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<sst xmlns="http://schemas.openxmlformats.org/spreadsheetml/2006/main" count="28" uniqueCount="27">
  <si>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</si>
  <si>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</si>
  <si>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</si>
  <si>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</si>
  <si>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</si>
  <si>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</si>
  <si>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</si>
  <si>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魏县德政镇德一村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</si>
  <si>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</si>
  <si>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</si>
  <si>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</si>
  <si>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</si>
  <si>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</si>
  <si>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</si>
  <si>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</si>
  <si>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</si>
  <si>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</si>
  <si>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</si>
  <si>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</si>
  <si>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</si>
  <si>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</si>
  <si>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史改林</t>
  </si>
  <si>
    <t>小麦完全成本保险</t>
  </si>
  <si>
    <t>史原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</si>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</sst>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Border="1" applyAlignment="1">
      <alignment horizontal="center" vertical="center"/>
    </xf>
    <xf numFmtId="0" fontId="8" fillId="0" borderId="1" xfId="0" applyFont="1" applyFill="1" applyBorder="1" applyAlignment="1">
      <alignment horizontal="center" vertical="center"/>
    </xf>
    <xf numFmtId="0" fontId="7" fillId="0" borderId="1" xfId="0" applyFont="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150</v>
      </c>
      <c r="E7" s="13">
        <v>0.0358</v>
      </c>
      <c r="F7" s="14">
        <v>950</v>
      </c>
      <c r="G7" s="14">
        <f>D7*F7</f>
        <v>142500</v>
      </c>
      <c r="H7" s="14">
        <f>D7*34</f>
        <v>5100</v>
      </c>
      <c r="I7" s="23">
        <f>H7*0.2</f>
        <v>1020</v>
      </c>
      <c r="J7" s="23">
        <f>H7*0.45</f>
        <v>2295</v>
      </c>
      <c r="K7" s="23">
        <f>H7*0.35</f>
        <v>1785</v>
      </c>
      <c r="L7" s="9">
        <v>0</v>
      </c>
      <c r="M7" s="9">
        <v>0</v>
      </c>
    </row>
    <row r="8" ht="14.25" spans="1:13">
      <c r="A8" s="9">
        <v>2</v>
      </c>
      <c r="B8" s="10" t="s">
        <v>23</v>
      </c>
      <c r="C8" s="11" t="s">
        <v>22</v>
      </c>
      <c r="D8" s="12">
        <v>200</v>
      </c>
      <c r="E8" s="13">
        <v>0.0358</v>
      </c>
      <c r="F8" s="14">
        <v>950</v>
      </c>
      <c r="G8" s="14">
        <f>D8*F8</f>
        <v>190000</v>
      </c>
      <c r="H8" s="14">
        <f>D8*34</f>
        <v>6800</v>
      </c>
      <c r="I8" s="23">
        <f>H8*0.2</f>
        <v>1360</v>
      </c>
      <c r="J8" s="23">
        <f>H8*0.45</f>
        <v>3060</v>
      </c>
      <c r="K8" s="23">
        <f>H8*0.35</f>
        <v>2380</v>
      </c>
      <c r="L8" s="9">
        <v>0</v>
      </c>
      <c r="M8" s="9">
        <v>0</v>
      </c>
    </row>
    <row r="9" ht="14.25" spans="1:13">
      <c r="A9" s="9" t="s">
        <v>24</v>
      </c>
      <c r="B9" s="15"/>
      <c r="C9" s="11"/>
      <c r="D9" s="16">
        <f>SUM(D7:D8)</f>
        <v>350</v>
      </c>
      <c r="E9" s="13"/>
      <c r="F9" s="14"/>
      <c r="G9" s="14">
        <f t="shared" ref="G9:M9" si="0">SUM(G7:G8)</f>
        <v>332500</v>
      </c>
      <c r="H9" s="14">
        <f t="shared" si="0"/>
        <v>11900</v>
      </c>
      <c r="I9" s="24">
        <f t="shared" si="0"/>
        <v>2380</v>
      </c>
      <c r="J9" s="24">
        <f t="shared" si="0"/>
        <v>5355</v>
      </c>
      <c r="K9" s="24">
        <f t="shared" si="0"/>
        <v>4165</v>
      </c>
      <c r="L9" s="9">
        <f t="shared" si="0"/>
        <v>0</v>
      </c>
      <c r="M9" s="9">
        <f t="shared" si="0"/>
        <v>0</v>
      </c>
    </row>
    <row r="10" ht="16" customHeight="1" spans="1:13">
      <c r="A10" s="17" t="s">
        <v>25</v>
      </c>
      <c r="B10" s="17"/>
      <c r="C10" s="17"/>
      <c r="D10" s="17"/>
      <c r="E10" s="17"/>
      <c r="F10" s="17"/>
      <c r="G10" s="17"/>
      <c r="H10" s="17"/>
      <c r="I10" s="17"/>
      <c r="J10" s="17"/>
      <c r="K10" s="17"/>
      <c r="L10" s="17"/>
      <c r="M10" s="17"/>
    </row>
    <row r="11" ht="15" customHeight="1" spans="1:13">
      <c r="A11" s="18"/>
      <c r="B11" s="18"/>
      <c r="D11" s="18"/>
      <c r="E11" s="18"/>
      <c r="F11" s="18"/>
      <c r="G11" s="19"/>
      <c r="H11" s="19"/>
      <c r="I11" s="21"/>
      <c r="J11" s="21" t="s">
        <v>26</v>
      </c>
      <c r="K11" s="21"/>
      <c r="L11" s="21"/>
      <c r="M11" s="19"/>
    </row>
  </sheetData>
  <mergeCells count="10">
    <mergeCell ref="A1:M1"/>
    <mergeCell ref="A2:D2"/>
    <mergeCell ref="F2:I2"/>
    <mergeCell ref="A3:D3"/>
    <mergeCell ref="F3:I3"/>
    <mergeCell ref="J3:L3"/>
    <mergeCell ref="A4:D4"/>
    <mergeCell ref="F4:I4"/>
    <mergeCell ref="A5:C5"/>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D116A3DAF82E405FB1C38B46AC028CBB_13</vt:lpwstr>
  </property>
  <property fmtid="{D5CDD505-2E9C-101B-9397-08002B2CF9AE}" pid="3" name="KSOProductBuildVer">
    <vt:lpwstr>2052-12.1.0.16388</vt:lpwstr>
  </property>
</Properties>
</file>