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<sst xmlns="http://schemas.openxmlformats.org/spreadsheetml/2006/main" count="34" uniqueCount="30">
  <si>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</si>
  <si>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</si>
  <si>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</si>
  <si>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</si>
  <si>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</si>
  <si>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</si>
  <si>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</si>
  <si>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魏县德政镇刘庄村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</si>
  <si>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</si>
  <si>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</si>
  <si>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</si>
  <si>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</si>
  <si>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</si>
  <si>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</si>
  <si>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</si>
  <si>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</si>
  <si>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</si>
  <si>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</si>
  <si>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</si>
  <si>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</si>
  <si>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</si>
  <si>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刘社堂</t>
  </si>
  <si>
    <t>小麦完全成本保险</t>
  </si>
  <si>
    <t>刘社章</t>
  </si>
  <si>
    <t>刘会民</t>
  </si>
  <si>
    <t>刘振龙</t>
  </si>
  <si>
    <t>李香芹</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</si>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</sst>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5">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0"/>
      <c r="K2" s="20"/>
      <c r="L2" s="19"/>
      <c r="M2" s="19"/>
    </row>
    <row r="3" ht="14.25" spans="1:13">
      <c r="A3" s="2" t="s">
        <v>3</v>
      </c>
      <c r="B3" s="2"/>
      <c r="C3" s="2"/>
      <c r="D3" s="2"/>
      <c r="E3" s="2"/>
      <c r="F3" s="2" t="s">
        <v>4</v>
      </c>
      <c r="G3" s="2"/>
      <c r="H3" s="2"/>
      <c r="I3" s="2"/>
      <c r="J3" s="6"/>
      <c r="K3" s="6"/>
      <c r="L3" s="6"/>
      <c r="M3" s="19"/>
    </row>
    <row r="4" ht="14.25" spans="1:13">
      <c r="A4" s="3" t="s">
        <v>5</v>
      </c>
      <c r="B4" s="3"/>
      <c r="C4" s="3"/>
      <c r="D4" s="3"/>
      <c r="E4" s="3"/>
      <c r="F4" s="3" t="s">
        <v>6</v>
      </c>
      <c r="G4" s="3"/>
      <c r="H4" s="3"/>
      <c r="I4" s="3"/>
      <c r="J4" s="21"/>
      <c r="K4" s="21"/>
      <c r="L4" s="19"/>
      <c r="M4" s="19"/>
    </row>
    <row r="5" ht="14.25" spans="1:13">
      <c r="A5" s="4" t="s">
        <v>7</v>
      </c>
      <c r="B5" s="4"/>
      <c r="C5" s="4"/>
      <c r="D5" s="5"/>
      <c r="E5" s="5"/>
      <c r="F5" s="6"/>
      <c r="G5" s="7"/>
      <c r="H5" s="7"/>
      <c r="I5" s="22"/>
      <c r="J5" s="21"/>
      <c r="K5" s="21"/>
      <c r="L5" s="19"/>
      <c r="M5" s="19"/>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251</v>
      </c>
      <c r="E7" s="13">
        <v>0.0358</v>
      </c>
      <c r="F7" s="14">
        <v>950</v>
      </c>
      <c r="G7" s="14">
        <f>D7*F7</f>
        <v>238450</v>
      </c>
      <c r="H7" s="14">
        <f>D7*34</f>
        <v>8534</v>
      </c>
      <c r="I7" s="23">
        <f>H7*0.2</f>
        <v>1706.8</v>
      </c>
      <c r="J7" s="23">
        <f>H7*0.45</f>
        <v>3840.3</v>
      </c>
      <c r="K7" s="23">
        <f>H7*0.35</f>
        <v>2986.9</v>
      </c>
      <c r="L7" s="9">
        <v>0</v>
      </c>
      <c r="M7" s="9">
        <v>0</v>
      </c>
    </row>
    <row r="8" ht="14.25" spans="1:13">
      <c r="A8" s="9">
        <v>2</v>
      </c>
      <c r="B8" s="10" t="s">
        <v>23</v>
      </c>
      <c r="C8" s="11" t="s">
        <v>22</v>
      </c>
      <c r="D8" s="12">
        <v>186</v>
      </c>
      <c r="E8" s="13">
        <v>0.0358</v>
      </c>
      <c r="F8" s="14">
        <v>950</v>
      </c>
      <c r="G8" s="14">
        <f>D8*F8</f>
        <v>176700</v>
      </c>
      <c r="H8" s="14">
        <f>D8*34</f>
        <v>6324</v>
      </c>
      <c r="I8" s="23">
        <f>H8*0.2</f>
        <v>1264.8</v>
      </c>
      <c r="J8" s="23">
        <f>H8*0.45</f>
        <v>2845.8</v>
      </c>
      <c r="K8" s="23">
        <f>H8*0.35</f>
        <v>2213.4</v>
      </c>
      <c r="L8" s="9">
        <v>0</v>
      </c>
      <c r="M8" s="9">
        <v>0</v>
      </c>
    </row>
    <row r="9" ht="14.25" spans="1:13">
      <c r="A9" s="9">
        <v>3</v>
      </c>
      <c r="B9" s="10" t="s">
        <v>24</v>
      </c>
      <c r="C9" s="11" t="s">
        <v>22</v>
      </c>
      <c r="D9" s="12">
        <v>186</v>
      </c>
      <c r="E9" s="13">
        <v>0.0358</v>
      </c>
      <c r="F9" s="14">
        <v>950</v>
      </c>
      <c r="G9" s="14">
        <f>D9*F9</f>
        <v>176700</v>
      </c>
      <c r="H9" s="14">
        <f>D9*34</f>
        <v>6324</v>
      </c>
      <c r="I9" s="23">
        <f>H9*0.2</f>
        <v>1264.8</v>
      </c>
      <c r="J9" s="23">
        <f>H9*0.45</f>
        <v>2845.8</v>
      </c>
      <c r="K9" s="23">
        <f>H9*0.35</f>
        <v>2213.4</v>
      </c>
      <c r="L9" s="9">
        <v>0</v>
      </c>
      <c r="M9" s="9">
        <v>0</v>
      </c>
    </row>
    <row r="10" ht="14.25" spans="1:13">
      <c r="A10" s="9">
        <v>4</v>
      </c>
      <c r="B10" s="10" t="s">
        <v>25</v>
      </c>
      <c r="C10" s="11" t="s">
        <v>22</v>
      </c>
      <c r="D10" s="12">
        <v>77</v>
      </c>
      <c r="E10" s="13">
        <v>0.0358</v>
      </c>
      <c r="F10" s="14">
        <v>950</v>
      </c>
      <c r="G10" s="14">
        <f>D10*F10</f>
        <v>73150</v>
      </c>
      <c r="H10" s="14">
        <f>D10*34</f>
        <v>2618</v>
      </c>
      <c r="I10" s="23">
        <f>H10*0.2</f>
        <v>523.6</v>
      </c>
      <c r="J10" s="23">
        <f>H10*0.45</f>
        <v>1178.1</v>
      </c>
      <c r="K10" s="23">
        <f>H10*0.35</f>
        <v>916.3</v>
      </c>
      <c r="L10" s="9">
        <v>0</v>
      </c>
      <c r="M10" s="9">
        <v>0</v>
      </c>
    </row>
    <row r="11" ht="14.25" spans="1:13">
      <c r="A11" s="9">
        <v>5</v>
      </c>
      <c r="B11" s="10" t="s">
        <v>26</v>
      </c>
      <c r="C11" s="11" t="s">
        <v>22</v>
      </c>
      <c r="D11" s="12">
        <v>100</v>
      </c>
      <c r="E11" s="13">
        <v>0.0358</v>
      </c>
      <c r="F11" s="14">
        <v>950</v>
      </c>
      <c r="G11" s="14">
        <f>D11*F11</f>
        <v>95000</v>
      </c>
      <c r="H11" s="14">
        <f>D11*34</f>
        <v>3400</v>
      </c>
      <c r="I11" s="23">
        <f>H11*0.2</f>
        <v>680</v>
      </c>
      <c r="J11" s="23">
        <f>H11*0.45</f>
        <v>1530</v>
      </c>
      <c r="K11" s="23">
        <f>H11*0.35</f>
        <v>1190</v>
      </c>
      <c r="L11" s="9">
        <v>0</v>
      </c>
      <c r="M11" s="9">
        <v>0</v>
      </c>
    </row>
    <row r="12" ht="14.25" spans="1:13">
      <c r="A12" s="9" t="s">
        <v>27</v>
      </c>
      <c r="B12" s="15"/>
      <c r="C12" s="11"/>
      <c r="D12" s="16">
        <f>SUM(D7:D11)</f>
        <v>800</v>
      </c>
      <c r="E12" s="13"/>
      <c r="F12" s="14"/>
      <c r="G12" s="14">
        <f t="shared" ref="G12:M12" si="0">SUM(G7:G11)</f>
        <v>760000</v>
      </c>
      <c r="H12" s="14">
        <f t="shared" si="0"/>
        <v>27200</v>
      </c>
      <c r="I12" s="24">
        <f t="shared" si="0"/>
        <v>5440</v>
      </c>
      <c r="J12" s="24">
        <f t="shared" si="0"/>
        <v>12240</v>
      </c>
      <c r="K12" s="24">
        <f t="shared" si="0"/>
        <v>9520</v>
      </c>
      <c r="L12" s="9">
        <f t="shared" si="0"/>
        <v>0</v>
      </c>
      <c r="M12" s="9">
        <f t="shared" si="0"/>
        <v>0</v>
      </c>
    </row>
    <row r="13" ht="16" customHeight="1" spans="1:13">
      <c r="A13" s="17" t="s">
        <v>28</v>
      </c>
      <c r="B13" s="17"/>
      <c r="C13" s="17"/>
      <c r="D13" s="17"/>
      <c r="E13" s="17"/>
      <c r="F13" s="17"/>
      <c r="G13" s="17"/>
      <c r="H13" s="17"/>
      <c r="I13" s="17"/>
      <c r="J13" s="17"/>
      <c r="K13" s="17"/>
      <c r="L13" s="17"/>
      <c r="M13" s="17"/>
    </row>
    <row r="14" ht="15" customHeight="1" spans="1:13">
      <c r="A14" s="18"/>
      <c r="B14" s="18"/>
      <c r="D14" s="18"/>
      <c r="E14" s="18"/>
      <c r="F14" s="18"/>
      <c r="G14" s="19"/>
      <c r="H14" s="19"/>
      <c r="I14" s="21"/>
      <c r="J14" s="21" t="s">
        <v>29</v>
      </c>
      <c r="K14" s="21"/>
      <c r="L14" s="21"/>
      <c r="M14" s="19"/>
    </row>
  </sheetData>
  <mergeCells count="10">
    <mergeCell ref="A1:M1"/>
    <mergeCell ref="A2:D2"/>
    <mergeCell ref="F2:I2"/>
    <mergeCell ref="A3:D3"/>
    <mergeCell ref="F3:I3"/>
    <mergeCell ref="J3:L3"/>
    <mergeCell ref="A4:D4"/>
    <mergeCell ref="F4:I4"/>
    <mergeCell ref="A5:C5"/>
    <mergeCell ref="J14:L1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2024-03-01T07:42:43Z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76D21CF858F94A3C9D007E19F847C9D2_13</vt:lpwstr>
  </property>
  <property fmtid="{D5CDD505-2E9C-101B-9397-08002B2CF9AE}" pid="3" name="KSOProductBuildVer">
    <vt:lpwstr>2052-12.1.0.16388</vt:lpwstr>
  </property>
</Properties>
</file>