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<sst xmlns="http://schemas.openxmlformats.org/spreadsheetml/2006/main" count="126" uniqueCount="74">
  <si>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</si>
  <si>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</si>
  <si>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</si>
  <si>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西南</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</si>
  <si>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</si>
  <si>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</si>
  <si>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</si>
  <si>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</si>
  <si>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</si>
  <si>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</si>
  <si>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</si>
  <si>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</si>
  <si>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</si>
  <si>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</si>
  <si>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</si>
  <si>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</si>
  <si>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蒋国强</t>
  </si>
  <si>
    <t>玉米完全成本保险</t>
  </si>
  <si>
    <t>蒋合明</t>
  </si>
  <si>
    <t>蒋怀</t>
  </si>
  <si>
    <t>蒋运普</t>
  </si>
  <si>
    <t>蒋书明</t>
  </si>
  <si>
    <t>蒋海民</t>
  </si>
  <si>
    <t>蒋保太</t>
  </si>
  <si>
    <t>范国群</t>
  </si>
  <si>
    <t>范桂林</t>
  </si>
  <si>
    <t>蒋秀玉</t>
  </si>
  <si>
    <t>蒋锋</t>
  </si>
  <si>
    <t>蒋岭</t>
  </si>
  <si>
    <t>蒋刚</t>
  </si>
  <si>
    <t>范清义</t>
  </si>
  <si>
    <t>范章运</t>
  </si>
  <si>
    <t>蒋义</t>
  </si>
  <si>
    <t>蒋周</t>
  </si>
  <si>
    <t>蒋振华</t>
  </si>
  <si>
    <t>蒋芳</t>
  </si>
  <si>
    <t>蒋庆</t>
  </si>
  <si>
    <t>蒋伶</t>
  </si>
  <si>
    <t>蒋凯</t>
  </si>
  <si>
    <t>安爱平</t>
  </si>
  <si>
    <t>蒋文忠</t>
  </si>
  <si>
    <t>蒋连法</t>
  </si>
  <si>
    <t>蒋进锋</t>
  </si>
  <si>
    <t>蒋国喜</t>
  </si>
  <si>
    <t>蒋军成</t>
  </si>
  <si>
    <t>蒋延生</t>
  </si>
  <si>
    <t>蒋路锁</t>
  </si>
  <si>
    <t>蒋风安</t>
  </si>
  <si>
    <t>范现勇</t>
  </si>
  <si>
    <t>蒋东希</t>
  </si>
  <si>
    <t>蒋学志</t>
  </si>
  <si>
    <t>蒋双成</t>
  </si>
  <si>
    <t>蒋金岭</t>
  </si>
  <si>
    <t>蒋占锋</t>
  </si>
  <si>
    <t>蒋文亮</t>
  </si>
  <si>
    <t>蒋文元</t>
  </si>
  <si>
    <t>蒋改书</t>
  </si>
  <si>
    <t>范振伟</t>
  </si>
  <si>
    <t>范艳飞</t>
  </si>
  <si>
    <t>张敬芬</t>
  </si>
  <si>
    <t>李月英</t>
  </si>
  <si>
    <t>范秦岭</t>
  </si>
  <si>
    <t>蒋振书</t>
  </si>
  <si>
    <t>蒋志安</t>
  </si>
  <si>
    <t>张焕芹</t>
  </si>
  <si>
    <t>蒋京波</t>
  </si>
  <si>
    <t>段红英</t>
  </si>
  <si>
    <t>韩书换</t>
  </si>
  <si>
    <t>李宏太</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</si>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</sst>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i/>
      <sz val="11"/>
      <color rgb="FF7F7F7F"/>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
      <u/>
      <sz val="11"/>
      <color rgb="FF0000FF"/>
      <name val="宋体"/>
      <charset val="0"/>
      <scheme val="minor"/>
    </font>
    <font>
      <b/>
      <sz val="11"/>
      <color rgb="FFFA7D00"/>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6"/>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2"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9" applyNumberFormat="0" applyFont="0" applyAlignment="0" applyProtection="0">
      <alignment vertical="center"/>
    </xf>
    <xf numFmtId="0" fontId="11" fillId="18" borderId="0" applyNumberFormat="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8" fillId="0" borderId="5" applyNumberFormat="0" applyFill="0" applyAlignment="0" applyProtection="0">
      <alignment vertical="center"/>
    </xf>
    <xf numFmtId="0" fontId="16" fillId="0" borderId="5" applyNumberFormat="0" applyFill="0" applyAlignment="0" applyProtection="0">
      <alignment vertical="center"/>
    </xf>
    <xf numFmtId="0" fontId="11" fillId="21" borderId="0" applyNumberFormat="0" applyBorder="0" applyAlignment="0" applyProtection="0">
      <alignment vertical="center"/>
    </xf>
    <xf numFmtId="0" fontId="20" fillId="0" borderId="6" applyNumberFormat="0" applyFill="0" applyAlignment="0" applyProtection="0">
      <alignment vertical="center"/>
    </xf>
    <xf numFmtId="0" fontId="11" fillId="20" borderId="0" applyNumberFormat="0" applyBorder="0" applyAlignment="0" applyProtection="0">
      <alignment vertical="center"/>
    </xf>
    <xf numFmtId="0" fontId="15" fillId="5" borderId="4" applyNumberFormat="0" applyAlignment="0" applyProtection="0">
      <alignment vertical="center"/>
    </xf>
    <xf numFmtId="0" fontId="25" fillId="5" borderId="7" applyNumberFormat="0" applyAlignment="0" applyProtection="0">
      <alignment vertical="center"/>
    </xf>
    <xf numFmtId="0" fontId="23" fillId="14" borderId="8" applyNumberFormat="0" applyAlignment="0" applyProtection="0">
      <alignment vertical="center"/>
    </xf>
    <xf numFmtId="0" fontId="18" fillId="22" borderId="0" applyNumberFormat="0" applyBorder="0" applyAlignment="0" applyProtection="0">
      <alignment vertical="center"/>
    </xf>
    <xf numFmtId="0" fontId="11" fillId="17" borderId="0" applyNumberFormat="0" applyBorder="0" applyAlignment="0" applyProtection="0">
      <alignment vertical="center"/>
    </xf>
    <xf numFmtId="0" fontId="14" fillId="0" borderId="3" applyNumberFormat="0" applyFill="0" applyAlignment="0" applyProtection="0">
      <alignment vertical="center"/>
    </xf>
    <xf numFmtId="0" fontId="27" fillId="0" borderId="10" applyNumberFormat="0" applyFill="0" applyAlignment="0" applyProtection="0">
      <alignment vertical="center"/>
    </xf>
    <xf numFmtId="0" fontId="12" fillId="4" borderId="0" applyNumberFormat="0" applyBorder="0" applyAlignment="0" applyProtection="0">
      <alignment vertical="center"/>
    </xf>
    <xf numFmtId="0" fontId="19" fillId="8" borderId="0" applyNumberFormat="0" applyBorder="0" applyAlignment="0" applyProtection="0">
      <alignment vertical="center"/>
    </xf>
    <xf numFmtId="0" fontId="18" fillId="23" borderId="0" applyNumberFormat="0" applyBorder="0" applyAlignment="0" applyProtection="0">
      <alignment vertical="center"/>
    </xf>
    <xf numFmtId="0" fontId="11" fillId="3"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8" fillId="28" borderId="0" applyNumberFormat="0" applyBorder="0" applyAlignment="0" applyProtection="0">
      <alignment vertical="center"/>
    </xf>
    <xf numFmtId="0" fontId="18" fillId="12" borderId="0" applyNumberFormat="0" applyBorder="0" applyAlignment="0" applyProtection="0">
      <alignment vertical="center"/>
    </xf>
    <xf numFmtId="0" fontId="11" fillId="10" borderId="0" applyNumberFormat="0" applyBorder="0" applyAlignment="0" applyProtection="0">
      <alignment vertical="center"/>
    </xf>
    <xf numFmtId="0" fontId="11" fillId="27" borderId="0" applyNumberFormat="0" applyBorder="0" applyAlignment="0" applyProtection="0">
      <alignment vertical="center"/>
    </xf>
    <xf numFmtId="0" fontId="18" fillId="31" borderId="0" applyNumberFormat="0" applyBorder="0" applyAlignment="0" applyProtection="0">
      <alignment vertical="center"/>
    </xf>
    <xf numFmtId="0" fontId="18" fillId="30" borderId="0" applyNumberFormat="0" applyBorder="0" applyAlignment="0" applyProtection="0">
      <alignment vertical="center"/>
    </xf>
    <xf numFmtId="0" fontId="11" fillId="25" borderId="0" applyNumberFormat="0" applyBorder="0" applyAlignment="0" applyProtection="0">
      <alignment vertical="center"/>
    </xf>
    <xf numFmtId="0" fontId="18" fillId="32" borderId="0" applyNumberFormat="0" applyBorder="0" applyAlignment="0" applyProtection="0">
      <alignment vertical="center"/>
    </xf>
    <xf numFmtId="0" fontId="11" fillId="19" borderId="0" applyNumberFormat="0" applyBorder="0" applyAlignment="0" applyProtection="0">
      <alignment vertical="center"/>
    </xf>
    <xf numFmtId="0" fontId="11" fillId="15" borderId="0" applyNumberFormat="0" applyBorder="0" applyAlignment="0" applyProtection="0">
      <alignment vertical="center"/>
    </xf>
    <xf numFmtId="0" fontId="18" fillId="29" borderId="0" applyNumberFormat="0" applyBorder="0" applyAlignment="0" applyProtection="0">
      <alignment vertical="center"/>
    </xf>
    <xf numFmtId="0" fontId="11" fillId="33"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49" fontId="3" fillId="0" borderId="0" xfId="0" applyNumberFormat="1" applyFont="1" applyAlignment="1">
      <alignment vertical="top"/>
    </xf>
    <xf numFmtId="0" fontId="0" fillId="0" borderId="1" xfId="0" applyBorder="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40" workbookViewId="0">
      <selection activeCell="A57" sqref="A5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6"/>
      <c r="N1" s="3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0.3</v>
      </c>
      <c r="E5" s="22">
        <v>0.055</v>
      </c>
      <c r="F5" s="18">
        <v>800</v>
      </c>
      <c r="G5" s="18">
        <f>D5*F5</f>
        <v>240</v>
      </c>
      <c r="H5" s="23">
        <f>G5*E5*20%</f>
        <v>2.64</v>
      </c>
      <c r="I5" s="23">
        <f>G5*E5*0.45</f>
        <v>5.94</v>
      </c>
      <c r="J5" s="23">
        <f>G5*E5*0.35</f>
        <v>4.62</v>
      </c>
      <c r="K5" s="37"/>
      <c r="L5" s="37"/>
    </row>
    <row r="6" ht="15.75" customHeight="1" spans="1:12">
      <c r="A6" s="24">
        <v>2</v>
      </c>
      <c r="B6" s="19" t="s">
        <v>18</v>
      </c>
      <c r="C6" s="20" t="s">
        <v>17</v>
      </c>
      <c r="D6" s="21">
        <v>0.1</v>
      </c>
      <c r="E6" s="22">
        <v>0.055</v>
      </c>
      <c r="F6" s="18">
        <v>800</v>
      </c>
      <c r="G6" s="18">
        <f t="shared" ref="G6:G37" si="0">D6*F6</f>
        <v>80</v>
      </c>
      <c r="H6" s="23">
        <f t="shared" ref="H6:H69" si="1">G6*E6*20%</f>
        <v>0.88</v>
      </c>
      <c r="I6" s="23">
        <f t="shared" ref="I6:I69" si="2">G6*E6*0.45</f>
        <v>1.98</v>
      </c>
      <c r="J6" s="23">
        <f t="shared" ref="J6:J69" si="3">G6*E6*0.35</f>
        <v>1.54</v>
      </c>
      <c r="K6" s="25"/>
      <c r="L6" s="25"/>
    </row>
    <row r="7" ht="15.75" customHeight="1" spans="1:12">
      <c r="A7" s="24">
        <v>3</v>
      </c>
      <c r="B7" s="19" t="s">
        <v>19</v>
      </c>
      <c r="C7" s="20" t="s">
        <v>17</v>
      </c>
      <c r="D7" s="21">
        <v>0.2</v>
      </c>
      <c r="E7" s="22">
        <v>0.055</v>
      </c>
      <c r="F7" s="18">
        <v>800</v>
      </c>
      <c r="G7" s="18">
        <f t="shared" si="0"/>
        <v>160</v>
      </c>
      <c r="H7" s="23">
        <f t="shared" si="1"/>
        <v>1.76</v>
      </c>
      <c r="I7" s="23">
        <f t="shared" si="2"/>
        <v>3.96</v>
      </c>
      <c r="J7" s="23">
        <f t="shared" si="3"/>
        <v>3.08</v>
      </c>
      <c r="K7" s="25"/>
      <c r="L7" s="25"/>
    </row>
    <row r="8" ht="15.75" customHeight="1" spans="1:12">
      <c r="A8" s="24">
        <v>4</v>
      </c>
      <c r="B8" s="19" t="s">
        <v>20</v>
      </c>
      <c r="C8" s="20" t="s">
        <v>17</v>
      </c>
      <c r="D8" s="21">
        <v>5</v>
      </c>
      <c r="E8" s="22">
        <v>0.055</v>
      </c>
      <c r="F8" s="18">
        <v>800</v>
      </c>
      <c r="G8" s="18">
        <f t="shared" si="0"/>
        <v>4000</v>
      </c>
      <c r="H8" s="23">
        <f t="shared" si="1"/>
        <v>44</v>
      </c>
      <c r="I8" s="23">
        <f t="shared" si="2"/>
        <v>99</v>
      </c>
      <c r="J8" s="23">
        <f t="shared" si="3"/>
        <v>77</v>
      </c>
      <c r="K8" s="25"/>
      <c r="L8" s="25"/>
    </row>
    <row r="9" ht="15.75" customHeight="1" spans="1:12">
      <c r="A9" s="18">
        <v>5</v>
      </c>
      <c r="B9" s="19" t="s">
        <v>21</v>
      </c>
      <c r="C9" s="20" t="s">
        <v>17</v>
      </c>
      <c r="D9" s="21">
        <v>5</v>
      </c>
      <c r="E9" s="22">
        <v>0.055</v>
      </c>
      <c r="F9" s="18">
        <v>800</v>
      </c>
      <c r="G9" s="18">
        <f t="shared" si="0"/>
        <v>4000</v>
      </c>
      <c r="H9" s="23">
        <f t="shared" si="1"/>
        <v>44</v>
      </c>
      <c r="I9" s="23">
        <f t="shared" si="2"/>
        <v>99</v>
      </c>
      <c r="J9" s="23">
        <f t="shared" si="3"/>
        <v>77</v>
      </c>
      <c r="K9" s="25"/>
      <c r="L9" s="25"/>
    </row>
    <row r="10" ht="15.75" customHeight="1" spans="1:12">
      <c r="A10" s="24">
        <v>6</v>
      </c>
      <c r="B10" s="19" t="s">
        <v>22</v>
      </c>
      <c r="C10" s="20" t="s">
        <v>17</v>
      </c>
      <c r="D10" s="21">
        <v>3.5</v>
      </c>
      <c r="E10" s="22">
        <v>0.055</v>
      </c>
      <c r="F10" s="18">
        <v>800</v>
      </c>
      <c r="G10" s="18">
        <f t="shared" si="0"/>
        <v>2800</v>
      </c>
      <c r="H10" s="23">
        <f t="shared" si="1"/>
        <v>30.8</v>
      </c>
      <c r="I10" s="23">
        <f t="shared" si="2"/>
        <v>69.3</v>
      </c>
      <c r="J10" s="23">
        <f t="shared" si="3"/>
        <v>53.9</v>
      </c>
      <c r="K10" s="25"/>
      <c r="L10" s="25"/>
    </row>
    <row r="11" ht="15.75" customHeight="1" spans="1:12">
      <c r="A11" s="24">
        <v>7</v>
      </c>
      <c r="B11" s="19" t="s">
        <v>23</v>
      </c>
      <c r="C11" s="20" t="s">
        <v>17</v>
      </c>
      <c r="D11" s="21">
        <v>5.5</v>
      </c>
      <c r="E11" s="22">
        <v>0.055</v>
      </c>
      <c r="F11" s="18">
        <v>800</v>
      </c>
      <c r="G11" s="18">
        <f t="shared" si="0"/>
        <v>4400</v>
      </c>
      <c r="H11" s="23">
        <f t="shared" si="1"/>
        <v>48.4</v>
      </c>
      <c r="I11" s="23">
        <f t="shared" si="2"/>
        <v>108.9</v>
      </c>
      <c r="J11" s="23">
        <f t="shared" si="3"/>
        <v>84.7</v>
      </c>
      <c r="K11" s="25"/>
      <c r="L11" s="25"/>
    </row>
    <row r="12" ht="15.75" customHeight="1" spans="1:12">
      <c r="A12" s="24">
        <v>8</v>
      </c>
      <c r="B12" s="19" t="s">
        <v>24</v>
      </c>
      <c r="C12" s="20" t="s">
        <v>17</v>
      </c>
      <c r="D12" s="21">
        <v>5</v>
      </c>
      <c r="E12" s="22">
        <v>0.055</v>
      </c>
      <c r="F12" s="18">
        <v>800</v>
      </c>
      <c r="G12" s="18">
        <f t="shared" si="0"/>
        <v>4000</v>
      </c>
      <c r="H12" s="23">
        <f t="shared" si="1"/>
        <v>44</v>
      </c>
      <c r="I12" s="23">
        <f t="shared" si="2"/>
        <v>99</v>
      </c>
      <c r="J12" s="23">
        <f t="shared" si="3"/>
        <v>77</v>
      </c>
      <c r="K12" s="25"/>
      <c r="L12" s="25"/>
    </row>
    <row r="13" ht="15.75" customHeight="1" spans="1:12">
      <c r="A13" s="18">
        <v>9</v>
      </c>
      <c r="B13" s="19" t="s">
        <v>25</v>
      </c>
      <c r="C13" s="20" t="s">
        <v>17</v>
      </c>
      <c r="D13" s="21">
        <v>2</v>
      </c>
      <c r="E13" s="22">
        <v>0.055</v>
      </c>
      <c r="F13" s="18">
        <v>800</v>
      </c>
      <c r="G13" s="18">
        <f t="shared" si="0"/>
        <v>1600</v>
      </c>
      <c r="H13" s="23">
        <f t="shared" si="1"/>
        <v>17.6</v>
      </c>
      <c r="I13" s="23">
        <f t="shared" si="2"/>
        <v>39.6</v>
      </c>
      <c r="J13" s="23">
        <f t="shared" si="3"/>
        <v>30.8</v>
      </c>
      <c r="K13" s="25"/>
      <c r="L13" s="25"/>
    </row>
    <row r="14" ht="15.75" customHeight="1" spans="1:12">
      <c r="A14" s="24">
        <v>10</v>
      </c>
      <c r="B14" s="19" t="s">
        <v>26</v>
      </c>
      <c r="C14" s="20" t="s">
        <v>17</v>
      </c>
      <c r="D14" s="21">
        <v>8.6</v>
      </c>
      <c r="E14" s="22">
        <v>0.055</v>
      </c>
      <c r="F14" s="18">
        <v>800</v>
      </c>
      <c r="G14" s="18">
        <f t="shared" si="0"/>
        <v>6880</v>
      </c>
      <c r="H14" s="23">
        <f t="shared" si="1"/>
        <v>75.68</v>
      </c>
      <c r="I14" s="23">
        <f t="shared" si="2"/>
        <v>170.28</v>
      </c>
      <c r="J14" s="23">
        <f t="shared" si="3"/>
        <v>132.44</v>
      </c>
      <c r="K14" s="25"/>
      <c r="L14" s="25"/>
    </row>
    <row r="15" ht="15.75" customHeight="1" spans="1:12">
      <c r="A15" s="24">
        <v>11</v>
      </c>
      <c r="B15" s="19" t="s">
        <v>27</v>
      </c>
      <c r="C15" s="20" t="s">
        <v>17</v>
      </c>
      <c r="D15" s="21">
        <v>8.1</v>
      </c>
      <c r="E15" s="22">
        <v>0.055</v>
      </c>
      <c r="F15" s="18">
        <v>800</v>
      </c>
      <c r="G15" s="18">
        <f t="shared" si="0"/>
        <v>6480</v>
      </c>
      <c r="H15" s="23">
        <f t="shared" si="1"/>
        <v>71.28</v>
      </c>
      <c r="I15" s="23">
        <f t="shared" si="2"/>
        <v>160.38</v>
      </c>
      <c r="J15" s="23">
        <f t="shared" si="3"/>
        <v>124.74</v>
      </c>
      <c r="K15" s="25"/>
      <c r="L15" s="25"/>
    </row>
    <row r="16" ht="15.75" customHeight="1" spans="1:12">
      <c r="A16" s="24">
        <v>12</v>
      </c>
      <c r="B16" s="19" t="s">
        <v>28</v>
      </c>
      <c r="C16" s="20" t="s">
        <v>17</v>
      </c>
      <c r="D16" s="21">
        <v>9</v>
      </c>
      <c r="E16" s="22">
        <v>0.055</v>
      </c>
      <c r="F16" s="18">
        <v>800</v>
      </c>
      <c r="G16" s="18">
        <f t="shared" si="0"/>
        <v>7200</v>
      </c>
      <c r="H16" s="23">
        <f t="shared" si="1"/>
        <v>79.2</v>
      </c>
      <c r="I16" s="23">
        <f t="shared" si="2"/>
        <v>178.2</v>
      </c>
      <c r="J16" s="23">
        <f t="shared" si="3"/>
        <v>138.6</v>
      </c>
      <c r="K16" s="25"/>
      <c r="L16" s="25"/>
    </row>
    <row r="17" ht="15.75" customHeight="1" spans="1:12">
      <c r="A17" s="18">
        <v>13</v>
      </c>
      <c r="B17" s="19" t="s">
        <v>29</v>
      </c>
      <c r="C17" s="20" t="s">
        <v>17</v>
      </c>
      <c r="D17" s="21">
        <v>5</v>
      </c>
      <c r="E17" s="22">
        <v>0.055</v>
      </c>
      <c r="F17" s="18">
        <v>800</v>
      </c>
      <c r="G17" s="18">
        <f t="shared" si="0"/>
        <v>4000</v>
      </c>
      <c r="H17" s="23">
        <f t="shared" si="1"/>
        <v>44</v>
      </c>
      <c r="I17" s="23">
        <f t="shared" si="2"/>
        <v>99</v>
      </c>
      <c r="J17" s="23">
        <f t="shared" si="3"/>
        <v>77</v>
      </c>
      <c r="K17" s="25"/>
      <c r="L17" s="25"/>
    </row>
    <row r="18" ht="15.75" customHeight="1" spans="1:12">
      <c r="A18" s="24">
        <v>14</v>
      </c>
      <c r="B18" s="19" t="s">
        <v>30</v>
      </c>
      <c r="C18" s="20" t="s">
        <v>17</v>
      </c>
      <c r="D18" s="21">
        <v>8.5</v>
      </c>
      <c r="E18" s="22">
        <v>0.055</v>
      </c>
      <c r="F18" s="18">
        <v>800</v>
      </c>
      <c r="G18" s="18">
        <f t="shared" si="0"/>
        <v>6800</v>
      </c>
      <c r="H18" s="23">
        <f t="shared" si="1"/>
        <v>74.8</v>
      </c>
      <c r="I18" s="23">
        <f t="shared" si="2"/>
        <v>168.3</v>
      </c>
      <c r="J18" s="23">
        <f t="shared" si="3"/>
        <v>130.9</v>
      </c>
      <c r="K18" s="25"/>
      <c r="L18" s="25"/>
    </row>
    <row r="19" ht="15.75" customHeight="1" spans="1:12">
      <c r="A19" s="24">
        <v>15</v>
      </c>
      <c r="B19" s="19" t="s">
        <v>31</v>
      </c>
      <c r="C19" s="20" t="s">
        <v>17</v>
      </c>
      <c r="D19" s="21">
        <v>2</v>
      </c>
      <c r="E19" s="22">
        <v>0.055</v>
      </c>
      <c r="F19" s="18">
        <v>800</v>
      </c>
      <c r="G19" s="18">
        <f t="shared" si="0"/>
        <v>1600</v>
      </c>
      <c r="H19" s="23">
        <f t="shared" si="1"/>
        <v>17.6</v>
      </c>
      <c r="I19" s="23">
        <f t="shared" si="2"/>
        <v>39.6</v>
      </c>
      <c r="J19" s="23">
        <f t="shared" si="3"/>
        <v>30.8</v>
      </c>
      <c r="K19" s="25"/>
      <c r="L19" s="25"/>
    </row>
    <row r="20" ht="15.75" customHeight="1" spans="1:12">
      <c r="A20" s="24">
        <v>16</v>
      </c>
      <c r="B20" s="19" t="s">
        <v>32</v>
      </c>
      <c r="C20" s="20" t="s">
        <v>17</v>
      </c>
      <c r="D20" s="21">
        <v>1.5</v>
      </c>
      <c r="E20" s="22">
        <v>0.055</v>
      </c>
      <c r="F20" s="18">
        <v>800</v>
      </c>
      <c r="G20" s="18">
        <f t="shared" si="0"/>
        <v>1200</v>
      </c>
      <c r="H20" s="23">
        <f t="shared" si="1"/>
        <v>13.2</v>
      </c>
      <c r="I20" s="23">
        <f t="shared" si="2"/>
        <v>29.7</v>
      </c>
      <c r="J20" s="23">
        <f t="shared" si="3"/>
        <v>23.1</v>
      </c>
      <c r="K20" s="25"/>
      <c r="L20" s="25"/>
    </row>
    <row r="21" ht="15.75" customHeight="1" spans="1:12">
      <c r="A21" s="18">
        <v>17</v>
      </c>
      <c r="B21" s="19" t="s">
        <v>33</v>
      </c>
      <c r="C21" s="20" t="s">
        <v>17</v>
      </c>
      <c r="D21" s="21">
        <v>6.3</v>
      </c>
      <c r="E21" s="22">
        <v>0.055</v>
      </c>
      <c r="F21" s="18">
        <v>800</v>
      </c>
      <c r="G21" s="18">
        <f t="shared" si="0"/>
        <v>5040</v>
      </c>
      <c r="H21" s="23">
        <f t="shared" si="1"/>
        <v>55.44</v>
      </c>
      <c r="I21" s="23">
        <f t="shared" si="2"/>
        <v>124.74</v>
      </c>
      <c r="J21" s="23">
        <f t="shared" si="3"/>
        <v>97.02</v>
      </c>
      <c r="K21" s="25"/>
      <c r="L21" s="25"/>
    </row>
    <row r="22" ht="15.75" customHeight="1" spans="1:12">
      <c r="A22" s="24">
        <v>18</v>
      </c>
      <c r="B22" s="19" t="s">
        <v>34</v>
      </c>
      <c r="C22" s="20" t="s">
        <v>17</v>
      </c>
      <c r="D22" s="21">
        <v>7.8</v>
      </c>
      <c r="E22" s="22">
        <v>0.055</v>
      </c>
      <c r="F22" s="18">
        <v>800</v>
      </c>
      <c r="G22" s="18">
        <f t="shared" si="0"/>
        <v>6240</v>
      </c>
      <c r="H22" s="23">
        <f t="shared" si="1"/>
        <v>68.64</v>
      </c>
      <c r="I22" s="23">
        <f t="shared" si="2"/>
        <v>154.44</v>
      </c>
      <c r="J22" s="23">
        <f t="shared" si="3"/>
        <v>120.12</v>
      </c>
      <c r="K22" s="25"/>
      <c r="L22" s="25"/>
    </row>
    <row r="23" ht="15.75" customHeight="1" spans="1:12">
      <c r="A23" s="24">
        <v>19</v>
      </c>
      <c r="B23" s="19" t="s">
        <v>35</v>
      </c>
      <c r="C23" s="20" t="s">
        <v>17</v>
      </c>
      <c r="D23" s="21">
        <v>9</v>
      </c>
      <c r="E23" s="22">
        <v>0.055</v>
      </c>
      <c r="F23" s="18">
        <v>800</v>
      </c>
      <c r="G23" s="18">
        <f t="shared" si="0"/>
        <v>7200</v>
      </c>
      <c r="H23" s="23">
        <f t="shared" si="1"/>
        <v>79.2</v>
      </c>
      <c r="I23" s="23">
        <f t="shared" si="2"/>
        <v>178.2</v>
      </c>
      <c r="J23" s="23">
        <f t="shared" si="3"/>
        <v>138.6</v>
      </c>
      <c r="K23" s="25"/>
      <c r="L23" s="25"/>
    </row>
    <row r="24" ht="15.75" customHeight="1" spans="1:12">
      <c r="A24" s="24">
        <v>20</v>
      </c>
      <c r="B24" s="19" t="s">
        <v>36</v>
      </c>
      <c r="C24" s="20" t="s">
        <v>17</v>
      </c>
      <c r="D24" s="21">
        <v>8</v>
      </c>
      <c r="E24" s="22">
        <v>0.055</v>
      </c>
      <c r="F24" s="18">
        <v>800</v>
      </c>
      <c r="G24" s="18">
        <f t="shared" si="0"/>
        <v>6400</v>
      </c>
      <c r="H24" s="23">
        <f t="shared" si="1"/>
        <v>70.4</v>
      </c>
      <c r="I24" s="23">
        <f t="shared" si="2"/>
        <v>158.4</v>
      </c>
      <c r="J24" s="23">
        <f t="shared" si="3"/>
        <v>123.2</v>
      </c>
      <c r="K24" s="25"/>
      <c r="L24" s="25"/>
    </row>
    <row r="25" ht="15.75" customHeight="1" spans="1:12">
      <c r="A25" s="18">
        <v>21</v>
      </c>
      <c r="B25" s="19" t="s">
        <v>37</v>
      </c>
      <c r="C25" s="20" t="s">
        <v>17</v>
      </c>
      <c r="D25" s="21">
        <v>7</v>
      </c>
      <c r="E25" s="22">
        <v>0.055</v>
      </c>
      <c r="F25" s="18">
        <v>800</v>
      </c>
      <c r="G25" s="18">
        <f t="shared" si="0"/>
        <v>5600</v>
      </c>
      <c r="H25" s="23">
        <f t="shared" si="1"/>
        <v>61.6</v>
      </c>
      <c r="I25" s="23">
        <f t="shared" si="2"/>
        <v>138.6</v>
      </c>
      <c r="J25" s="23">
        <f t="shared" si="3"/>
        <v>107.8</v>
      </c>
      <c r="K25" s="25"/>
      <c r="L25" s="25"/>
    </row>
    <row r="26" ht="15.75" customHeight="1" spans="1:12">
      <c r="A26" s="24">
        <v>22</v>
      </c>
      <c r="B26" s="19" t="s">
        <v>38</v>
      </c>
      <c r="C26" s="20" t="s">
        <v>17</v>
      </c>
      <c r="D26" s="21">
        <v>6.5</v>
      </c>
      <c r="E26" s="22">
        <v>0.055</v>
      </c>
      <c r="F26" s="18">
        <v>800</v>
      </c>
      <c r="G26" s="18">
        <f t="shared" si="0"/>
        <v>5200</v>
      </c>
      <c r="H26" s="23">
        <f t="shared" si="1"/>
        <v>57.2</v>
      </c>
      <c r="I26" s="23">
        <f t="shared" si="2"/>
        <v>128.7</v>
      </c>
      <c r="J26" s="23">
        <f t="shared" si="3"/>
        <v>100.1</v>
      </c>
      <c r="K26" s="25"/>
      <c r="L26" s="25"/>
    </row>
    <row r="27" ht="15.75" customHeight="1" spans="1:12">
      <c r="A27" s="24">
        <v>23</v>
      </c>
      <c r="B27" s="19" t="s">
        <v>39</v>
      </c>
      <c r="C27" s="20" t="s">
        <v>17</v>
      </c>
      <c r="D27" s="21">
        <v>7</v>
      </c>
      <c r="E27" s="22">
        <v>0.055</v>
      </c>
      <c r="F27" s="18">
        <v>800</v>
      </c>
      <c r="G27" s="18">
        <f t="shared" si="0"/>
        <v>5600</v>
      </c>
      <c r="H27" s="23">
        <f t="shared" si="1"/>
        <v>61.6</v>
      </c>
      <c r="I27" s="23">
        <f t="shared" si="2"/>
        <v>138.6</v>
      </c>
      <c r="J27" s="23">
        <f t="shared" si="3"/>
        <v>107.8</v>
      </c>
      <c r="K27" s="25"/>
      <c r="L27" s="25"/>
    </row>
    <row r="28" ht="15.75" customHeight="1" spans="1:12">
      <c r="A28" s="24">
        <v>24</v>
      </c>
      <c r="B28" s="19" t="s">
        <v>40</v>
      </c>
      <c r="C28" s="20" t="s">
        <v>17</v>
      </c>
      <c r="D28" s="21">
        <v>48</v>
      </c>
      <c r="E28" s="22">
        <v>0.055</v>
      </c>
      <c r="F28" s="18">
        <v>800</v>
      </c>
      <c r="G28" s="18">
        <f t="shared" si="0"/>
        <v>38400</v>
      </c>
      <c r="H28" s="23">
        <f t="shared" si="1"/>
        <v>422.4</v>
      </c>
      <c r="I28" s="23">
        <f t="shared" si="2"/>
        <v>950.4</v>
      </c>
      <c r="J28" s="23">
        <f t="shared" si="3"/>
        <v>739.2</v>
      </c>
      <c r="K28" s="25"/>
      <c r="L28" s="25"/>
    </row>
    <row r="29" ht="15.75" customHeight="1" spans="1:12">
      <c r="A29" s="18">
        <v>25</v>
      </c>
      <c r="B29" s="19" t="s">
        <v>41</v>
      </c>
      <c r="C29" s="20" t="s">
        <v>17</v>
      </c>
      <c r="D29" s="21">
        <v>5.5</v>
      </c>
      <c r="E29" s="22">
        <v>0.055</v>
      </c>
      <c r="F29" s="18">
        <v>800</v>
      </c>
      <c r="G29" s="18">
        <f t="shared" si="0"/>
        <v>4400</v>
      </c>
      <c r="H29" s="23">
        <f t="shared" si="1"/>
        <v>48.4</v>
      </c>
      <c r="I29" s="23">
        <f t="shared" si="2"/>
        <v>108.9</v>
      </c>
      <c r="J29" s="23">
        <f t="shared" si="3"/>
        <v>84.7</v>
      </c>
      <c r="K29" s="25"/>
      <c r="L29" s="25"/>
    </row>
    <row r="30" ht="15.75" customHeight="1" spans="1:12">
      <c r="A30" s="24">
        <v>26</v>
      </c>
      <c r="B30" s="19" t="s">
        <v>42</v>
      </c>
      <c r="C30" s="20" t="s">
        <v>17</v>
      </c>
      <c r="D30" s="21">
        <v>4</v>
      </c>
      <c r="E30" s="22">
        <v>0.055</v>
      </c>
      <c r="F30" s="18">
        <v>800</v>
      </c>
      <c r="G30" s="18">
        <f t="shared" si="0"/>
        <v>3200</v>
      </c>
      <c r="H30" s="23">
        <f t="shared" si="1"/>
        <v>35.2</v>
      </c>
      <c r="I30" s="23">
        <f t="shared" si="2"/>
        <v>79.2</v>
      </c>
      <c r="J30" s="23">
        <f t="shared" si="3"/>
        <v>61.6</v>
      </c>
      <c r="K30" s="25"/>
      <c r="L30" s="25"/>
    </row>
    <row r="31" ht="15.75" customHeight="1" spans="1:12">
      <c r="A31" s="24">
        <v>27</v>
      </c>
      <c r="B31" s="19" t="s">
        <v>43</v>
      </c>
      <c r="C31" s="20" t="s">
        <v>17</v>
      </c>
      <c r="D31" s="21">
        <v>3</v>
      </c>
      <c r="E31" s="22">
        <v>0.055</v>
      </c>
      <c r="F31" s="18">
        <v>800</v>
      </c>
      <c r="G31" s="18">
        <f t="shared" si="0"/>
        <v>2400</v>
      </c>
      <c r="H31" s="23">
        <f t="shared" si="1"/>
        <v>26.4</v>
      </c>
      <c r="I31" s="23">
        <f t="shared" si="2"/>
        <v>59.4</v>
      </c>
      <c r="J31" s="23">
        <f t="shared" si="3"/>
        <v>46.2</v>
      </c>
      <c r="K31" s="25"/>
      <c r="L31" s="25"/>
    </row>
    <row r="32" ht="15.75" customHeight="1" spans="1:12">
      <c r="A32" s="24">
        <v>28</v>
      </c>
      <c r="B32" s="19" t="s">
        <v>44</v>
      </c>
      <c r="C32" s="20" t="s">
        <v>17</v>
      </c>
      <c r="D32" s="21">
        <v>1.5</v>
      </c>
      <c r="E32" s="22">
        <v>0.055</v>
      </c>
      <c r="F32" s="18">
        <v>800</v>
      </c>
      <c r="G32" s="18">
        <f t="shared" si="0"/>
        <v>1200</v>
      </c>
      <c r="H32" s="23">
        <f t="shared" si="1"/>
        <v>13.2</v>
      </c>
      <c r="I32" s="23">
        <f t="shared" si="2"/>
        <v>29.7</v>
      </c>
      <c r="J32" s="23">
        <f t="shared" si="3"/>
        <v>23.1</v>
      </c>
      <c r="K32" s="25"/>
      <c r="L32" s="25"/>
    </row>
    <row r="33" ht="15.75" customHeight="1" spans="1:12">
      <c r="A33" s="18">
        <v>29</v>
      </c>
      <c r="B33" s="19" t="s">
        <v>45</v>
      </c>
      <c r="C33" s="20" t="s">
        <v>17</v>
      </c>
      <c r="D33" s="21">
        <v>8.5</v>
      </c>
      <c r="E33" s="22">
        <v>0.055</v>
      </c>
      <c r="F33" s="18">
        <v>800</v>
      </c>
      <c r="G33" s="18">
        <f t="shared" si="0"/>
        <v>6800</v>
      </c>
      <c r="H33" s="23">
        <f t="shared" si="1"/>
        <v>74.8</v>
      </c>
      <c r="I33" s="23">
        <f t="shared" si="2"/>
        <v>168.3</v>
      </c>
      <c r="J33" s="23">
        <f t="shared" si="3"/>
        <v>130.9</v>
      </c>
      <c r="K33" s="25"/>
      <c r="L33" s="25"/>
    </row>
    <row r="34" ht="15.75" customHeight="1" spans="1:12">
      <c r="A34" s="24">
        <v>30</v>
      </c>
      <c r="B34" s="19" t="s">
        <v>46</v>
      </c>
      <c r="C34" s="20" t="s">
        <v>17</v>
      </c>
      <c r="D34" s="21">
        <v>5</v>
      </c>
      <c r="E34" s="22">
        <v>0.055</v>
      </c>
      <c r="F34" s="18">
        <v>800</v>
      </c>
      <c r="G34" s="18">
        <f t="shared" si="0"/>
        <v>4000</v>
      </c>
      <c r="H34" s="23">
        <f t="shared" si="1"/>
        <v>44</v>
      </c>
      <c r="I34" s="23">
        <f t="shared" si="2"/>
        <v>99</v>
      </c>
      <c r="J34" s="23">
        <f t="shared" si="3"/>
        <v>77</v>
      </c>
      <c r="K34" s="25"/>
      <c r="L34" s="25"/>
    </row>
    <row r="35" ht="15.75" customHeight="1" spans="1:12">
      <c r="A35" s="24">
        <v>31</v>
      </c>
      <c r="B35" s="19" t="s">
        <v>47</v>
      </c>
      <c r="C35" s="20" t="s">
        <v>17</v>
      </c>
      <c r="D35" s="21">
        <v>6</v>
      </c>
      <c r="E35" s="22">
        <v>0.055</v>
      </c>
      <c r="F35" s="18">
        <v>800</v>
      </c>
      <c r="G35" s="18">
        <f t="shared" si="0"/>
        <v>4800</v>
      </c>
      <c r="H35" s="23">
        <f t="shared" si="1"/>
        <v>52.8</v>
      </c>
      <c r="I35" s="23">
        <f t="shared" si="2"/>
        <v>118.8</v>
      </c>
      <c r="J35" s="23">
        <f t="shared" si="3"/>
        <v>92.4</v>
      </c>
      <c r="K35" s="25"/>
      <c r="L35" s="25"/>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5"/>
      <c r="L36" s="25"/>
    </row>
    <row r="37" ht="15.75" customHeight="1" spans="1:12">
      <c r="A37" s="18">
        <v>33</v>
      </c>
      <c r="B37" s="19" t="s">
        <v>49</v>
      </c>
      <c r="C37" s="20" t="s">
        <v>17</v>
      </c>
      <c r="D37" s="21">
        <v>4.5</v>
      </c>
      <c r="E37" s="22">
        <v>0.055</v>
      </c>
      <c r="F37" s="18">
        <v>800</v>
      </c>
      <c r="G37" s="18">
        <f t="shared" si="0"/>
        <v>3600</v>
      </c>
      <c r="H37" s="23">
        <f t="shared" si="1"/>
        <v>39.6</v>
      </c>
      <c r="I37" s="23">
        <f t="shared" si="2"/>
        <v>89.1</v>
      </c>
      <c r="J37" s="23">
        <f t="shared" si="3"/>
        <v>69.3</v>
      </c>
      <c r="K37" s="25"/>
      <c r="L37" s="25"/>
    </row>
    <row r="38" ht="15.75" customHeight="1" spans="1:12">
      <c r="A38" s="24">
        <v>34</v>
      </c>
      <c r="B38" s="19" t="s">
        <v>50</v>
      </c>
      <c r="C38" s="20" t="s">
        <v>17</v>
      </c>
      <c r="D38" s="21">
        <v>4</v>
      </c>
      <c r="E38" s="22">
        <v>0.055</v>
      </c>
      <c r="F38" s="18">
        <v>800</v>
      </c>
      <c r="G38" s="18">
        <f t="shared" ref="G38:G69" si="4">D38*F38</f>
        <v>3200</v>
      </c>
      <c r="H38" s="23">
        <f t="shared" si="1"/>
        <v>35.2</v>
      </c>
      <c r="I38" s="23">
        <f t="shared" si="2"/>
        <v>79.2</v>
      </c>
      <c r="J38" s="23">
        <f t="shared" si="3"/>
        <v>61.6</v>
      </c>
      <c r="K38" s="25"/>
      <c r="L38" s="25"/>
    </row>
    <row r="39" ht="15.75" customHeight="1" spans="1:12">
      <c r="A39" s="24">
        <v>35</v>
      </c>
      <c r="B39" s="19" t="s">
        <v>51</v>
      </c>
      <c r="C39" s="20" t="s">
        <v>17</v>
      </c>
      <c r="D39" s="21">
        <v>8.9</v>
      </c>
      <c r="E39" s="22">
        <v>0.055</v>
      </c>
      <c r="F39" s="18">
        <v>800</v>
      </c>
      <c r="G39" s="18">
        <f t="shared" si="4"/>
        <v>7120</v>
      </c>
      <c r="H39" s="23">
        <f t="shared" si="1"/>
        <v>78.32</v>
      </c>
      <c r="I39" s="23">
        <f t="shared" si="2"/>
        <v>176.22</v>
      </c>
      <c r="J39" s="23">
        <f t="shared" si="3"/>
        <v>137.06</v>
      </c>
      <c r="K39" s="25"/>
      <c r="L39" s="25"/>
    </row>
    <row r="40" ht="15.75" customHeight="1" spans="1:12">
      <c r="A40" s="24">
        <v>36</v>
      </c>
      <c r="B40" s="19" t="s">
        <v>52</v>
      </c>
      <c r="C40" s="20" t="s">
        <v>17</v>
      </c>
      <c r="D40" s="21">
        <v>7</v>
      </c>
      <c r="E40" s="22">
        <v>0.055</v>
      </c>
      <c r="F40" s="18">
        <v>800</v>
      </c>
      <c r="G40" s="18">
        <f t="shared" si="4"/>
        <v>5600</v>
      </c>
      <c r="H40" s="23">
        <f t="shared" si="1"/>
        <v>61.6</v>
      </c>
      <c r="I40" s="23">
        <f t="shared" si="2"/>
        <v>138.6</v>
      </c>
      <c r="J40" s="23">
        <f t="shared" si="3"/>
        <v>107.8</v>
      </c>
      <c r="K40" s="25"/>
      <c r="L40" s="25"/>
    </row>
    <row r="41" ht="15.75" customHeight="1" spans="1:12">
      <c r="A41" s="18">
        <v>37</v>
      </c>
      <c r="B41" s="19" t="s">
        <v>53</v>
      </c>
      <c r="C41" s="20" t="s">
        <v>17</v>
      </c>
      <c r="D41" s="21">
        <v>1</v>
      </c>
      <c r="E41" s="22">
        <v>0.055</v>
      </c>
      <c r="F41" s="18">
        <v>800</v>
      </c>
      <c r="G41" s="18">
        <f t="shared" si="4"/>
        <v>800</v>
      </c>
      <c r="H41" s="23">
        <f t="shared" si="1"/>
        <v>8.8</v>
      </c>
      <c r="I41" s="23">
        <f t="shared" si="2"/>
        <v>19.8</v>
      </c>
      <c r="J41" s="23">
        <f t="shared" si="3"/>
        <v>15.4</v>
      </c>
      <c r="K41" s="25"/>
      <c r="L41" s="25"/>
    </row>
    <row r="42" ht="15.75" customHeight="1" spans="1:12">
      <c r="A42" s="24">
        <v>38</v>
      </c>
      <c r="B42" s="21" t="s">
        <v>54</v>
      </c>
      <c r="C42" s="20" t="s">
        <v>17</v>
      </c>
      <c r="D42" s="21">
        <v>6</v>
      </c>
      <c r="E42" s="22">
        <v>0.055</v>
      </c>
      <c r="F42" s="18">
        <v>800</v>
      </c>
      <c r="G42" s="18">
        <f t="shared" si="4"/>
        <v>4800</v>
      </c>
      <c r="H42" s="23">
        <f t="shared" si="1"/>
        <v>52.8</v>
      </c>
      <c r="I42" s="23">
        <f t="shared" si="2"/>
        <v>118.8</v>
      </c>
      <c r="J42" s="23">
        <f t="shared" si="3"/>
        <v>92.4</v>
      </c>
      <c r="K42" s="25"/>
      <c r="L42" s="25"/>
    </row>
    <row r="43" ht="15.75" customHeight="1" spans="1:12">
      <c r="A43" s="24">
        <v>39</v>
      </c>
      <c r="B43" s="21" t="s">
        <v>55</v>
      </c>
      <c r="C43" s="20" t="s">
        <v>17</v>
      </c>
      <c r="D43" s="21">
        <v>5.9</v>
      </c>
      <c r="E43" s="22">
        <v>0.055</v>
      </c>
      <c r="F43" s="18">
        <v>800</v>
      </c>
      <c r="G43" s="18">
        <f t="shared" si="4"/>
        <v>4720</v>
      </c>
      <c r="H43" s="23">
        <f t="shared" si="1"/>
        <v>51.92</v>
      </c>
      <c r="I43" s="23">
        <f t="shared" si="2"/>
        <v>116.82</v>
      </c>
      <c r="J43" s="23">
        <f t="shared" si="3"/>
        <v>90.86</v>
      </c>
      <c r="K43" s="25"/>
      <c r="L43" s="25"/>
    </row>
    <row r="44" ht="15.75" customHeight="1" spans="1:12">
      <c r="A44" s="24">
        <v>40</v>
      </c>
      <c r="B44" s="21" t="s">
        <v>56</v>
      </c>
      <c r="C44" s="20" t="s">
        <v>17</v>
      </c>
      <c r="D44" s="21">
        <v>6</v>
      </c>
      <c r="E44" s="22">
        <v>0.055</v>
      </c>
      <c r="F44" s="18">
        <v>800</v>
      </c>
      <c r="G44" s="18">
        <f t="shared" si="4"/>
        <v>4800</v>
      </c>
      <c r="H44" s="23">
        <f t="shared" si="1"/>
        <v>52.8</v>
      </c>
      <c r="I44" s="23">
        <f t="shared" si="2"/>
        <v>118.8</v>
      </c>
      <c r="J44" s="23">
        <f t="shared" si="3"/>
        <v>92.4</v>
      </c>
      <c r="K44" s="25"/>
      <c r="L44" s="25"/>
    </row>
    <row r="45" ht="15.75" customHeight="1" spans="1:12">
      <c r="A45" s="18">
        <v>41</v>
      </c>
      <c r="B45" s="21" t="s">
        <v>57</v>
      </c>
      <c r="C45" s="20" t="s">
        <v>17</v>
      </c>
      <c r="D45" s="21">
        <v>2</v>
      </c>
      <c r="E45" s="22">
        <v>0.055</v>
      </c>
      <c r="F45" s="18">
        <v>800</v>
      </c>
      <c r="G45" s="18">
        <f t="shared" si="4"/>
        <v>1600</v>
      </c>
      <c r="H45" s="23">
        <f t="shared" si="1"/>
        <v>17.6</v>
      </c>
      <c r="I45" s="23">
        <f t="shared" si="2"/>
        <v>39.6</v>
      </c>
      <c r="J45" s="23">
        <f t="shared" si="3"/>
        <v>30.8</v>
      </c>
      <c r="K45" s="25"/>
      <c r="L45" s="25"/>
    </row>
    <row r="46" ht="15.75" customHeight="1" spans="1:12">
      <c r="A46" s="24">
        <v>42</v>
      </c>
      <c r="B46" s="21" t="s">
        <v>58</v>
      </c>
      <c r="C46" s="20" t="s">
        <v>17</v>
      </c>
      <c r="D46" s="21">
        <v>3.5</v>
      </c>
      <c r="E46" s="22">
        <v>0.055</v>
      </c>
      <c r="F46" s="18">
        <v>800</v>
      </c>
      <c r="G46" s="18">
        <f t="shared" si="4"/>
        <v>2800</v>
      </c>
      <c r="H46" s="23">
        <f t="shared" si="1"/>
        <v>30.8</v>
      </c>
      <c r="I46" s="23">
        <f t="shared" si="2"/>
        <v>69.3</v>
      </c>
      <c r="J46" s="23">
        <f t="shared" si="3"/>
        <v>53.9</v>
      </c>
      <c r="K46" s="25"/>
      <c r="L46" s="25"/>
    </row>
    <row r="47" ht="15.75" customHeight="1" spans="1:12">
      <c r="A47" s="24">
        <v>43</v>
      </c>
      <c r="B47" s="21" t="s">
        <v>59</v>
      </c>
      <c r="C47" s="20" t="s">
        <v>17</v>
      </c>
      <c r="D47" s="21">
        <v>8.9</v>
      </c>
      <c r="E47" s="22">
        <v>0.055</v>
      </c>
      <c r="F47" s="18">
        <v>800</v>
      </c>
      <c r="G47" s="18">
        <f t="shared" si="4"/>
        <v>7120</v>
      </c>
      <c r="H47" s="23">
        <f t="shared" si="1"/>
        <v>78.32</v>
      </c>
      <c r="I47" s="23">
        <f t="shared" si="2"/>
        <v>176.22</v>
      </c>
      <c r="J47" s="23">
        <f t="shared" si="3"/>
        <v>137.06</v>
      </c>
      <c r="K47" s="25"/>
      <c r="L47" s="25"/>
    </row>
    <row r="48" ht="15.75" customHeight="1" spans="1:12">
      <c r="A48" s="24">
        <v>44</v>
      </c>
      <c r="B48" s="21" t="s">
        <v>60</v>
      </c>
      <c r="C48" s="20" t="s">
        <v>17</v>
      </c>
      <c r="D48" s="21">
        <v>2.5</v>
      </c>
      <c r="E48" s="22">
        <v>0.055</v>
      </c>
      <c r="F48" s="18">
        <v>800</v>
      </c>
      <c r="G48" s="18">
        <f t="shared" si="4"/>
        <v>2000</v>
      </c>
      <c r="H48" s="23">
        <f t="shared" si="1"/>
        <v>22</v>
      </c>
      <c r="I48" s="23">
        <f t="shared" si="2"/>
        <v>49.5</v>
      </c>
      <c r="J48" s="23">
        <f t="shared" si="3"/>
        <v>38.5</v>
      </c>
      <c r="K48" s="25"/>
      <c r="L48" s="25"/>
    </row>
    <row r="49" ht="15.75" customHeight="1" spans="1:12">
      <c r="A49" s="18">
        <v>45</v>
      </c>
      <c r="B49" s="21" t="s">
        <v>61</v>
      </c>
      <c r="C49" s="20" t="s">
        <v>17</v>
      </c>
      <c r="D49" s="21">
        <v>8</v>
      </c>
      <c r="E49" s="22">
        <v>0.055</v>
      </c>
      <c r="F49" s="18">
        <v>800</v>
      </c>
      <c r="G49" s="18">
        <f t="shared" si="4"/>
        <v>6400</v>
      </c>
      <c r="H49" s="23">
        <f t="shared" si="1"/>
        <v>70.4</v>
      </c>
      <c r="I49" s="23">
        <f t="shared" si="2"/>
        <v>158.4</v>
      </c>
      <c r="J49" s="23">
        <f t="shared" si="3"/>
        <v>123.2</v>
      </c>
      <c r="K49" s="25"/>
      <c r="L49" s="25"/>
    </row>
    <row r="50" ht="15.75" customHeight="1" spans="1:12">
      <c r="A50" s="24">
        <v>46</v>
      </c>
      <c r="B50" s="21" t="s">
        <v>62</v>
      </c>
      <c r="C50" s="20" t="s">
        <v>17</v>
      </c>
      <c r="D50" s="21">
        <v>7.5</v>
      </c>
      <c r="E50" s="22">
        <v>0.055</v>
      </c>
      <c r="F50" s="18">
        <v>800</v>
      </c>
      <c r="G50" s="18">
        <f t="shared" si="4"/>
        <v>6000</v>
      </c>
      <c r="H50" s="23">
        <f t="shared" si="1"/>
        <v>66</v>
      </c>
      <c r="I50" s="23">
        <f t="shared" si="2"/>
        <v>148.5</v>
      </c>
      <c r="J50" s="23">
        <f t="shared" si="3"/>
        <v>115.5</v>
      </c>
      <c r="K50" s="25"/>
      <c r="L50" s="25"/>
    </row>
    <row r="51" ht="15.75" customHeight="1" spans="1:12">
      <c r="A51" s="24">
        <v>47</v>
      </c>
      <c r="B51" s="21" t="s">
        <v>63</v>
      </c>
      <c r="C51" s="20" t="s">
        <v>17</v>
      </c>
      <c r="D51" s="21">
        <v>6.5</v>
      </c>
      <c r="E51" s="22">
        <v>0.055</v>
      </c>
      <c r="F51" s="18">
        <v>800</v>
      </c>
      <c r="G51" s="18">
        <f t="shared" si="4"/>
        <v>5200</v>
      </c>
      <c r="H51" s="23">
        <f t="shared" si="1"/>
        <v>57.2</v>
      </c>
      <c r="I51" s="23">
        <f t="shared" si="2"/>
        <v>128.7</v>
      </c>
      <c r="J51" s="23">
        <f t="shared" si="3"/>
        <v>100.1</v>
      </c>
      <c r="K51" s="25"/>
      <c r="L51" s="25"/>
    </row>
    <row r="52" ht="15.75" customHeight="1" spans="1:12">
      <c r="A52" s="24">
        <v>48</v>
      </c>
      <c r="B52" s="21" t="s">
        <v>64</v>
      </c>
      <c r="C52" s="20" t="s">
        <v>17</v>
      </c>
      <c r="D52" s="21">
        <v>4</v>
      </c>
      <c r="E52" s="22">
        <v>0.055</v>
      </c>
      <c r="F52" s="18">
        <v>800</v>
      </c>
      <c r="G52" s="18">
        <f t="shared" si="4"/>
        <v>3200</v>
      </c>
      <c r="H52" s="23">
        <f t="shared" si="1"/>
        <v>35.2</v>
      </c>
      <c r="I52" s="23">
        <f t="shared" si="2"/>
        <v>79.2</v>
      </c>
      <c r="J52" s="23">
        <f t="shared" si="3"/>
        <v>61.6</v>
      </c>
      <c r="K52" s="25"/>
      <c r="L52" s="25"/>
    </row>
    <row r="53" ht="15.75" customHeight="1" spans="1:12">
      <c r="A53" s="18">
        <v>49</v>
      </c>
      <c r="B53" s="21" t="s">
        <v>65</v>
      </c>
      <c r="C53" s="20" t="s">
        <v>17</v>
      </c>
      <c r="D53" s="21">
        <v>7.3</v>
      </c>
      <c r="E53" s="22">
        <v>0.055</v>
      </c>
      <c r="F53" s="18">
        <v>800</v>
      </c>
      <c r="G53" s="18">
        <f t="shared" si="4"/>
        <v>5840</v>
      </c>
      <c r="H53" s="23">
        <f t="shared" si="1"/>
        <v>64.24</v>
      </c>
      <c r="I53" s="23">
        <f t="shared" si="2"/>
        <v>144.54</v>
      </c>
      <c r="J53" s="23">
        <f t="shared" si="3"/>
        <v>112.42</v>
      </c>
      <c r="K53" s="25"/>
      <c r="L53" s="25"/>
    </row>
    <row r="54" ht="15.75" customHeight="1" spans="1:12">
      <c r="A54" s="24">
        <v>50</v>
      </c>
      <c r="B54" s="21" t="s">
        <v>66</v>
      </c>
      <c r="C54" s="20" t="s">
        <v>17</v>
      </c>
      <c r="D54" s="21">
        <v>49</v>
      </c>
      <c r="E54" s="22">
        <v>0.055</v>
      </c>
      <c r="F54" s="18">
        <v>800</v>
      </c>
      <c r="G54" s="18">
        <f t="shared" si="4"/>
        <v>39200</v>
      </c>
      <c r="H54" s="23">
        <f t="shared" si="1"/>
        <v>431.2</v>
      </c>
      <c r="I54" s="23">
        <f t="shared" si="2"/>
        <v>970.2</v>
      </c>
      <c r="J54" s="23">
        <f t="shared" si="3"/>
        <v>754.6</v>
      </c>
      <c r="K54" s="25"/>
      <c r="L54" s="25"/>
    </row>
    <row r="55" ht="15.75" customHeight="1" spans="1:12">
      <c r="A55" s="24">
        <v>51</v>
      </c>
      <c r="B55" s="21" t="s">
        <v>67</v>
      </c>
      <c r="C55" s="20" t="s">
        <v>17</v>
      </c>
      <c r="D55" s="21">
        <v>40</v>
      </c>
      <c r="E55" s="22">
        <v>0.055</v>
      </c>
      <c r="F55" s="18">
        <v>800</v>
      </c>
      <c r="G55" s="18">
        <f t="shared" si="4"/>
        <v>32000</v>
      </c>
      <c r="H55" s="23">
        <f t="shared" si="1"/>
        <v>352</v>
      </c>
      <c r="I55" s="23">
        <f t="shared" si="2"/>
        <v>792</v>
      </c>
      <c r="J55" s="23">
        <f t="shared" si="3"/>
        <v>616</v>
      </c>
      <c r="K55" s="25"/>
      <c r="L55" s="25"/>
    </row>
    <row r="56" ht="15.75" customHeight="1" spans="1:12">
      <c r="A56" s="24">
        <v>52</v>
      </c>
      <c r="B56" s="21" t="s">
        <v>68</v>
      </c>
      <c r="C56" s="20" t="s">
        <v>17</v>
      </c>
      <c r="D56" s="21">
        <v>47.1</v>
      </c>
      <c r="E56" s="22">
        <v>0.055</v>
      </c>
      <c r="F56" s="18">
        <v>800</v>
      </c>
      <c r="G56" s="18">
        <f t="shared" si="4"/>
        <v>37680</v>
      </c>
      <c r="H56" s="23">
        <f t="shared" si="1"/>
        <v>414.48</v>
      </c>
      <c r="I56" s="23">
        <f t="shared" si="2"/>
        <v>932.58</v>
      </c>
      <c r="J56" s="23">
        <f t="shared" si="3"/>
        <v>725.34</v>
      </c>
      <c r="K56" s="25"/>
      <c r="L56" s="25"/>
    </row>
    <row r="57" ht="15.75" customHeight="1" spans="1:12">
      <c r="A57" s="24" t="s">
        <v>69</v>
      </c>
      <c r="B57" s="25"/>
      <c r="C57" s="20" t="s">
        <v>17</v>
      </c>
      <c r="D57" s="18">
        <f>SUM(D5:D56)</f>
        <v>435</v>
      </c>
      <c r="E57" s="22">
        <v>0.055</v>
      </c>
      <c r="F57" s="18">
        <v>800</v>
      </c>
      <c r="G57" s="18">
        <f t="shared" ref="G57:G91" si="5">D57*F57</f>
        <v>348000</v>
      </c>
      <c r="H57" s="23">
        <f t="shared" ref="H57:H69" si="6">G57*E57*20%</f>
        <v>3828</v>
      </c>
      <c r="I57" s="23">
        <f t="shared" ref="I57:I69" si="7">G57*E57*0.45</f>
        <v>8613</v>
      </c>
      <c r="J57" s="23">
        <f t="shared" ref="J57:J69" si="8">G57*E57*0.35</f>
        <v>6699</v>
      </c>
      <c r="K57" s="25"/>
      <c r="L57" s="25"/>
    </row>
    <row r="58" ht="15.75" customHeight="1"/>
    <row r="59" ht="15.75" customHeight="1" spans="1:12">
      <c r="A59" s="26" t="s">
        <v>70</v>
      </c>
      <c r="B59" s="27"/>
      <c r="C59" s="27"/>
      <c r="D59" s="28"/>
      <c r="E59" s="29" t="s">
        <v>71</v>
      </c>
      <c r="F59" s="4"/>
      <c r="G59" s="4"/>
      <c r="H59" s="30"/>
      <c r="I59" s="30"/>
      <c r="J59" s="30" t="s">
        <v>72</v>
      </c>
      <c r="K59" s="4"/>
      <c r="L59" s="4"/>
    </row>
    <row r="60" ht="15.75" customHeight="1" spans="4:10">
      <c r="D60" s="31"/>
      <c r="E60"/>
      <c r="F60"/>
      <c r="G60"/>
      <c r="H60" s="32"/>
      <c r="I60" s="32"/>
      <c r="J60" s="32"/>
    </row>
    <row r="61" ht="15.75" customHeight="1" spans="1:12">
      <c r="A61" s="33" t="s">
        <v>73</v>
      </c>
      <c r="B61" s="34"/>
      <c r="C61" s="34"/>
      <c r="D61" s="34"/>
      <c r="E61" s="34"/>
      <c r="F61" s="34"/>
      <c r="G61" s="34"/>
      <c r="H61" s="35"/>
      <c r="I61" s="35"/>
      <c r="J61" s="35"/>
      <c r="K61" s="34"/>
      <c r="L61" s="34"/>
    </row>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61:L6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