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525" windowHeight="11775" tabRatio="759"/>
  </bookViews>
  <sheets>
    <sheet name="种植及森林公示清单" sheetId="23" r:id="rId1"/>
  </sheets>
  <calcPr calcId="144525"/>
</workbook>
</file>

<file path=xl/sharedStrings.xml><?xml version="1.0" encoding="utf-8"?>
<sst xmlns="http://schemas.openxmlformats.org/spreadsheetml/2006/main" count="686" uniqueCount="350">
  <si>
    <t>中国人民财产保险股份有限公司河北省分公司种植险及森林保险承保公示清单</t>
  </si>
  <si>
    <t>投保组织者：</t>
  </si>
  <si>
    <t>投保时间：</t>
  </si>
  <si>
    <r>
      <t xml:space="preserve">魏县   </t>
    </r>
    <r>
      <rPr>
        <b/>
        <sz val="12"/>
        <rFont val="宋体"/>
        <charset val="134"/>
      </rPr>
      <t>大马村</t>
    </r>
    <r>
      <rPr>
        <b/>
        <u/>
        <sz val="12"/>
        <rFont val="宋体"/>
        <charset val="134"/>
      </rPr>
      <t xml:space="preserve"> </t>
    </r>
    <r>
      <rPr>
        <b/>
        <sz val="12"/>
        <rFont val="宋体"/>
        <charset val="134"/>
      </rPr>
      <t>乡</t>
    </r>
    <r>
      <rPr>
        <b/>
        <u/>
        <sz val="12"/>
        <rFont val="宋体"/>
        <charset val="134"/>
      </rPr>
      <t xml:space="preserve">       </t>
    </r>
    <r>
      <rPr>
        <b/>
        <sz val="12"/>
        <rFont val="宋体"/>
        <charset val="134"/>
      </rPr>
      <t>曹堤</t>
    </r>
    <r>
      <rPr>
        <b/>
        <u/>
        <sz val="12"/>
        <rFont val="宋体"/>
        <charset val="134"/>
      </rPr>
      <t xml:space="preserve">  村</t>
    </r>
  </si>
  <si>
    <t>序号</t>
  </si>
  <si>
    <t>被保险人姓名</t>
  </si>
  <si>
    <t>承保种植险/森林险标的种类</t>
  </si>
  <si>
    <t>投保数量（亩）</t>
  </si>
  <si>
    <t>保险费率</t>
  </si>
  <si>
    <t>单位保险金额（元）</t>
  </si>
  <si>
    <t>总保险金额（元）</t>
  </si>
  <si>
    <t>农户自交保费金额</t>
  </si>
  <si>
    <t>中央财政保费补贴金额</t>
  </si>
  <si>
    <t>省财政保费补贴金额</t>
  </si>
  <si>
    <t>市财政保费补贴金额</t>
  </si>
  <si>
    <t>县财政保费补贴金额</t>
  </si>
  <si>
    <t>曹保民</t>
  </si>
  <si>
    <t>玉米完全成本保险</t>
  </si>
  <si>
    <t>曹善领</t>
  </si>
  <si>
    <t>曹月</t>
  </si>
  <si>
    <t>苗文斌</t>
  </si>
  <si>
    <t>曹惠</t>
  </si>
  <si>
    <t>曹俊清</t>
  </si>
  <si>
    <t>曹西岐</t>
  </si>
  <si>
    <t>曹锋</t>
  </si>
  <si>
    <t>曹俊杰</t>
  </si>
  <si>
    <t>曹永生</t>
  </si>
  <si>
    <t>曹清文</t>
  </si>
  <si>
    <t>曹海文</t>
  </si>
  <si>
    <t>苗文莲</t>
  </si>
  <si>
    <t>曹章梅</t>
  </si>
  <si>
    <t>曹路春</t>
  </si>
  <si>
    <t>曹恒勤</t>
  </si>
  <si>
    <t>曹忠文</t>
  </si>
  <si>
    <t>曹付成</t>
  </si>
  <si>
    <t>曹岳</t>
  </si>
  <si>
    <t>曹岗</t>
  </si>
  <si>
    <t>曹巍</t>
  </si>
  <si>
    <t>曹荣</t>
  </si>
  <si>
    <t>曹四臣</t>
  </si>
  <si>
    <t>曹金得</t>
  </si>
  <si>
    <t>曹金中</t>
  </si>
  <si>
    <t>曹连井</t>
  </si>
  <si>
    <t>曹得振</t>
  </si>
  <si>
    <t>曹五田</t>
  </si>
  <si>
    <t>董秀勤</t>
  </si>
  <si>
    <t>曹锡民</t>
  </si>
  <si>
    <t>曹连山</t>
  </si>
  <si>
    <t>王书廷</t>
  </si>
  <si>
    <t>曹金法</t>
  </si>
  <si>
    <t>曹河山</t>
  </si>
  <si>
    <t>曹清民</t>
  </si>
  <si>
    <t>关梅芹</t>
  </si>
  <si>
    <t>曹清娥</t>
  </si>
  <si>
    <t>曹善军</t>
  </si>
  <si>
    <t>曹占领</t>
  </si>
  <si>
    <t>曹运生</t>
  </si>
  <si>
    <t>曹俊生</t>
  </si>
  <si>
    <t>曹金海</t>
  </si>
  <si>
    <t>曹章稳</t>
  </si>
  <si>
    <t>曹书赠</t>
  </si>
  <si>
    <t>曹书廷</t>
  </si>
  <si>
    <t>曹连运</t>
  </si>
  <si>
    <t>曹连增</t>
  </si>
  <si>
    <t>曹书英</t>
  </si>
  <si>
    <t>曹振锋</t>
  </si>
  <si>
    <t>曹云法</t>
  </si>
  <si>
    <t>曹书明</t>
  </si>
  <si>
    <t>曹桂轩</t>
  </si>
  <si>
    <t>苗桂芳</t>
  </si>
  <si>
    <t>曹牛保</t>
  </si>
  <si>
    <t>曹保昌</t>
  </si>
  <si>
    <t>曹俊领</t>
  </si>
  <si>
    <t>曹国民</t>
  </si>
  <si>
    <t>曹建国</t>
  </si>
  <si>
    <t>曹清良</t>
  </si>
  <si>
    <t>曹清法</t>
  </si>
  <si>
    <t>曹社成</t>
  </si>
  <si>
    <t>曹明庆</t>
  </si>
  <si>
    <t>曹志国</t>
  </si>
  <si>
    <t>曹克民</t>
  </si>
  <si>
    <t>高素芬</t>
  </si>
  <si>
    <t>曹清臣</t>
  </si>
  <si>
    <t>段章根</t>
  </si>
  <si>
    <t>曹献玉</t>
  </si>
  <si>
    <t>段军领</t>
  </si>
  <si>
    <t>曹献荣</t>
  </si>
  <si>
    <t>曹献锋</t>
  </si>
  <si>
    <t>曹颂</t>
  </si>
  <si>
    <t>曹品</t>
  </si>
  <si>
    <t>曹青青</t>
  </si>
  <si>
    <t>曹忠强</t>
  </si>
  <si>
    <t>曹明清</t>
  </si>
  <si>
    <t>曹国恩</t>
  </si>
  <si>
    <t>曹国印</t>
  </si>
  <si>
    <t>孙秀玉</t>
  </si>
  <si>
    <t>曹明元</t>
  </si>
  <si>
    <t>曹速峰</t>
  </si>
  <si>
    <t>曹景阔</t>
  </si>
  <si>
    <t>曹运喜</t>
  </si>
  <si>
    <t>曹国锋</t>
  </si>
  <si>
    <t>曹明忠</t>
  </si>
  <si>
    <t>曹旭云</t>
  </si>
  <si>
    <t>曹胜辉</t>
  </si>
  <si>
    <t>曹学锋</t>
  </si>
  <si>
    <t>苗运镯</t>
  </si>
  <si>
    <t>张五群</t>
  </si>
  <si>
    <t>曹增</t>
  </si>
  <si>
    <t>曹军生</t>
  </si>
  <si>
    <t>曹红力</t>
  </si>
  <si>
    <t>曹万春</t>
  </si>
  <si>
    <t>曹现波</t>
  </si>
  <si>
    <t>曹平</t>
  </si>
  <si>
    <t>曹建义</t>
  </si>
  <si>
    <t>曹俊</t>
  </si>
  <si>
    <t>曹海</t>
  </si>
  <si>
    <t>齐可真</t>
  </si>
  <si>
    <t>曹双义</t>
  </si>
  <si>
    <t>曹连义</t>
  </si>
  <si>
    <t>曹善义</t>
  </si>
  <si>
    <t>曹连明</t>
  </si>
  <si>
    <t>曹国栋</t>
  </si>
  <si>
    <t>曹占军</t>
  </si>
  <si>
    <t>曹金荣</t>
  </si>
  <si>
    <t>曹玉</t>
  </si>
  <si>
    <t>曹现稳</t>
  </si>
  <si>
    <t>曹欢欢</t>
  </si>
  <si>
    <t>曹新章</t>
  </si>
  <si>
    <t>曹章全</t>
  </si>
  <si>
    <t>曹化林</t>
  </si>
  <si>
    <t>曹恒义</t>
  </si>
  <si>
    <t>曹宝法</t>
  </si>
  <si>
    <t>曹达</t>
  </si>
  <si>
    <t>张素真</t>
  </si>
  <si>
    <t>曹志会</t>
  </si>
  <si>
    <t>曹路昌</t>
  </si>
  <si>
    <t>曹青林</t>
  </si>
  <si>
    <t>曹善良</t>
  </si>
  <si>
    <t>曹国现</t>
  </si>
  <si>
    <t>曹军稳</t>
  </si>
  <si>
    <t>曹德</t>
  </si>
  <si>
    <t>曹明臣</t>
  </si>
  <si>
    <t>曹恒田</t>
  </si>
  <si>
    <t>曹路成</t>
  </si>
  <si>
    <t>曹书祥</t>
  </si>
  <si>
    <t>曹海林</t>
  </si>
  <si>
    <t>曹士法</t>
  </si>
  <si>
    <t>张麦素</t>
  </si>
  <si>
    <t>曹文考</t>
  </si>
  <si>
    <t>曹光清</t>
  </si>
  <si>
    <t>曹士明</t>
  </si>
  <si>
    <t>段文</t>
  </si>
  <si>
    <t>曹国政</t>
  </si>
  <si>
    <t>曹书义</t>
  </si>
  <si>
    <t>曹春喜</t>
  </si>
  <si>
    <t>曹光生</t>
  </si>
  <si>
    <t>曹喜领</t>
  </si>
  <si>
    <t>曹光祯</t>
  </si>
  <si>
    <t>曹巧芬</t>
  </si>
  <si>
    <t>曹英</t>
  </si>
  <si>
    <t>曹利锋</t>
  </si>
  <si>
    <t>曹跃海</t>
  </si>
  <si>
    <t>曹跃春</t>
  </si>
  <si>
    <t>曹跃军</t>
  </si>
  <si>
    <t>曹涛</t>
  </si>
  <si>
    <t>曹广山</t>
  </si>
  <si>
    <t>曹二庆</t>
  </si>
  <si>
    <t>曹东海</t>
  </si>
  <si>
    <t>曹东生</t>
  </si>
  <si>
    <t>曹东亮</t>
  </si>
  <si>
    <t>曹良</t>
  </si>
  <si>
    <t>曹宝喜</t>
  </si>
  <si>
    <t>翟玉芬</t>
  </si>
  <si>
    <t>曹银海</t>
  </si>
  <si>
    <t>曹贵清</t>
  </si>
  <si>
    <t>曹付利</t>
  </si>
  <si>
    <t>曹杰</t>
  </si>
  <si>
    <t>曹金生</t>
  </si>
  <si>
    <t>曹永升</t>
  </si>
  <si>
    <t>曹彦书</t>
  </si>
  <si>
    <t>曹民庆</t>
  </si>
  <si>
    <t>曹秀云</t>
  </si>
  <si>
    <t>曹文锋</t>
  </si>
  <si>
    <t>曹付文</t>
  </si>
  <si>
    <t>曹文动</t>
  </si>
  <si>
    <t>曹文起</t>
  </si>
  <si>
    <t>曹付军</t>
  </si>
  <si>
    <t>李改凤</t>
  </si>
  <si>
    <t>曹东有</t>
  </si>
  <si>
    <t>史甲秀</t>
  </si>
  <si>
    <t>曹文良</t>
  </si>
  <si>
    <t>曹现军</t>
  </si>
  <si>
    <t>曹瑞委</t>
  </si>
  <si>
    <t>曹书增</t>
  </si>
  <si>
    <t>曹书民</t>
  </si>
  <si>
    <t>曹书现</t>
  </si>
  <si>
    <t>曹真</t>
  </si>
  <si>
    <t>曹保</t>
  </si>
  <si>
    <t>曹亲</t>
  </si>
  <si>
    <t>曹新</t>
  </si>
  <si>
    <t>曹秀峰</t>
  </si>
  <si>
    <t>曹跃增</t>
  </si>
  <si>
    <t>曹跃轩</t>
  </si>
  <si>
    <t>曹文星</t>
  </si>
  <si>
    <t>曹海增</t>
  </si>
  <si>
    <t>曹新海</t>
  </si>
  <si>
    <t>曹连贵</t>
  </si>
  <si>
    <t>曹喜增</t>
  </si>
  <si>
    <t>史庆民</t>
  </si>
  <si>
    <t>张可娇</t>
  </si>
  <si>
    <t>史付生</t>
  </si>
  <si>
    <t>史延民</t>
  </si>
  <si>
    <t>史艳国</t>
  </si>
  <si>
    <t>曹现贵</t>
  </si>
  <si>
    <t>曹振堂</t>
  </si>
  <si>
    <t>栗海芬</t>
  </si>
  <si>
    <t>曹保岭</t>
  </si>
  <si>
    <t>曹章乐</t>
  </si>
  <si>
    <t>屈秀停</t>
  </si>
  <si>
    <t>范改素</t>
  </si>
  <si>
    <t>曹连顺</t>
  </si>
  <si>
    <t>李明海</t>
  </si>
  <si>
    <t>史勇</t>
  </si>
  <si>
    <t>史宝锋</t>
  </si>
  <si>
    <t>史太锋</t>
  </si>
  <si>
    <t>史臣</t>
  </si>
  <si>
    <t>史清</t>
  </si>
  <si>
    <t>史付良</t>
  </si>
  <si>
    <t>史存良</t>
  </si>
  <si>
    <t>曹素红</t>
  </si>
  <si>
    <t>郭书娥</t>
  </si>
  <si>
    <t>史振海</t>
  </si>
  <si>
    <t>史振军</t>
  </si>
  <si>
    <t>杨贵真</t>
  </si>
  <si>
    <t>郭翠芬</t>
  </si>
  <si>
    <t>李孟喜</t>
  </si>
  <si>
    <t>李孟良</t>
  </si>
  <si>
    <t>李永军</t>
  </si>
  <si>
    <t>李军学</t>
  </si>
  <si>
    <t>苗换喜</t>
  </si>
  <si>
    <t>史路明</t>
  </si>
  <si>
    <t>史喜友</t>
  </si>
  <si>
    <t>史锋</t>
  </si>
  <si>
    <t>史冬</t>
  </si>
  <si>
    <t>史军岭</t>
  </si>
  <si>
    <t>曹延会</t>
  </si>
  <si>
    <t>史连生</t>
  </si>
  <si>
    <t>李明金</t>
  </si>
  <si>
    <t>李现文</t>
  </si>
  <si>
    <t>李占文</t>
  </si>
  <si>
    <t>杨玉巧</t>
  </si>
  <si>
    <t>李晓江</t>
  </si>
  <si>
    <t>史连明</t>
  </si>
  <si>
    <t>曹连合</t>
  </si>
  <si>
    <t>曹治伟</t>
  </si>
  <si>
    <t>曹增义</t>
  </si>
  <si>
    <t>曹清义</t>
  </si>
  <si>
    <t>曹永占</t>
  </si>
  <si>
    <t>史保稳</t>
  </si>
  <si>
    <t>张志敏</t>
  </si>
  <si>
    <t>曹宪社</t>
  </si>
  <si>
    <t>史勤忠</t>
  </si>
  <si>
    <t>史勤增</t>
  </si>
  <si>
    <t>史振涛</t>
  </si>
  <si>
    <t>魏香环</t>
  </si>
  <si>
    <t>史勤田</t>
  </si>
  <si>
    <t>史勤元</t>
  </si>
  <si>
    <t>史勤民</t>
  </si>
  <si>
    <t>史秀真</t>
  </si>
  <si>
    <t>李志</t>
  </si>
  <si>
    <t>曹山</t>
  </si>
  <si>
    <t>曹付喜</t>
  </si>
  <si>
    <t>李九文</t>
  </si>
  <si>
    <t>王月霞</t>
  </si>
  <si>
    <t>曹井</t>
  </si>
  <si>
    <t>史金良</t>
  </si>
  <si>
    <t>史会军</t>
  </si>
  <si>
    <t>史金锁</t>
  </si>
  <si>
    <t>曹连良</t>
  </si>
  <si>
    <t>曹运刚</t>
  </si>
  <si>
    <t>张海军</t>
  </si>
  <si>
    <t>李书芳</t>
  </si>
  <si>
    <t>曹海军</t>
  </si>
  <si>
    <t>曹保增</t>
  </si>
  <si>
    <t>曹连志</t>
  </si>
  <si>
    <t>曹瑞锋</t>
  </si>
  <si>
    <t>曹连昌</t>
  </si>
  <si>
    <t>曹计章</t>
  </si>
  <si>
    <t>曹章顺</t>
  </si>
  <si>
    <t>曹三民</t>
  </si>
  <si>
    <t>曹瑞</t>
  </si>
  <si>
    <t>曹增良</t>
  </si>
  <si>
    <t>曹顺增</t>
  </si>
  <si>
    <t>曹占民</t>
  </si>
  <si>
    <t>曹连仲</t>
  </si>
  <si>
    <t>曹俊民</t>
  </si>
  <si>
    <t>曹益民</t>
  </si>
  <si>
    <t>曹新法</t>
  </si>
  <si>
    <t>李莲茹</t>
  </si>
  <si>
    <t>安秀芬</t>
  </si>
  <si>
    <t>王巧换</t>
  </si>
  <si>
    <t>曹春考</t>
  </si>
  <si>
    <t>史有社</t>
  </si>
  <si>
    <t>段根领</t>
  </si>
  <si>
    <t>曹明三</t>
  </si>
  <si>
    <t>曹海振</t>
  </si>
  <si>
    <t>曹合振</t>
  </si>
  <si>
    <t>曹章林</t>
  </si>
  <si>
    <t>曹章齐</t>
  </si>
  <si>
    <t>曹章旺</t>
  </si>
  <si>
    <t>韩凤莲</t>
  </si>
  <si>
    <t>曹五保</t>
  </si>
  <si>
    <t>曹付保</t>
  </si>
  <si>
    <t>蒋瑞芹</t>
  </si>
  <si>
    <t>曹国良</t>
  </si>
  <si>
    <t>曹付立</t>
  </si>
  <si>
    <t>李玉芹</t>
  </si>
  <si>
    <t>史连成</t>
  </si>
  <si>
    <t>曹爱民</t>
  </si>
  <si>
    <t>李桂荣</t>
  </si>
  <si>
    <t>曹继海</t>
  </si>
  <si>
    <t>刘素英</t>
  </si>
  <si>
    <t>史合</t>
  </si>
  <si>
    <t>曹捍社</t>
  </si>
  <si>
    <t>曹清贤</t>
  </si>
  <si>
    <t>曹法</t>
  </si>
  <si>
    <t>李廷芳</t>
  </si>
  <si>
    <t>史占国</t>
  </si>
  <si>
    <t>史连增</t>
  </si>
  <si>
    <t>王秀芹</t>
  </si>
  <si>
    <t>曹耀廷</t>
  </si>
  <si>
    <t>曹全保</t>
  </si>
  <si>
    <t>曹连堂</t>
  </si>
  <si>
    <t>曹保军</t>
  </si>
  <si>
    <t>曹章清</t>
  </si>
  <si>
    <t>史田</t>
  </si>
  <si>
    <t>曹连存</t>
  </si>
  <si>
    <t>李俭</t>
  </si>
  <si>
    <t>曹继江</t>
  </si>
  <si>
    <t>曹克军</t>
  </si>
  <si>
    <t>曹国喜</t>
  </si>
  <si>
    <t>曹善民</t>
  </si>
  <si>
    <t>曹继周</t>
  </si>
  <si>
    <t>曹朋</t>
  </si>
  <si>
    <t>李改荣</t>
  </si>
  <si>
    <t>合计</t>
  </si>
  <si>
    <r>
      <rPr>
        <sz val="12"/>
        <rFont val="宋体"/>
        <charset val="134"/>
      </rPr>
      <t>公示期：</t>
    </r>
    <r>
      <rPr>
        <sz val="12"/>
        <rFont val="Times New Roman"/>
        <charset val="134"/>
      </rPr>
      <t xml:space="preserve">    2022 </t>
    </r>
    <r>
      <rPr>
        <sz val="12"/>
        <rFont val="宋体"/>
        <charset val="134"/>
      </rPr>
      <t>年</t>
    </r>
    <r>
      <rPr>
        <sz val="12"/>
        <rFont val="Times New Roman"/>
        <charset val="134"/>
      </rPr>
      <t xml:space="preserve">    8</t>
    </r>
    <r>
      <rPr>
        <sz val="12"/>
        <rFont val="宋体"/>
        <charset val="134"/>
      </rPr>
      <t>月</t>
    </r>
    <r>
      <rPr>
        <sz val="12"/>
        <rFont val="Times New Roman"/>
        <charset val="134"/>
      </rPr>
      <t xml:space="preserve">   29 </t>
    </r>
    <r>
      <rPr>
        <sz val="12"/>
        <rFont val="宋体"/>
        <charset val="134"/>
      </rPr>
      <t>日</t>
    </r>
    <r>
      <rPr>
        <sz val="12"/>
        <rFont val="Times New Roman"/>
        <charset val="134"/>
      </rPr>
      <t xml:space="preserve">  </t>
    </r>
    <r>
      <rPr>
        <sz val="12"/>
        <rFont val="宋体"/>
        <charset val="134"/>
      </rPr>
      <t>——</t>
    </r>
    <r>
      <rPr>
        <sz val="12"/>
        <rFont val="Times New Roman"/>
        <charset val="134"/>
      </rPr>
      <t xml:space="preserve">  8</t>
    </r>
    <r>
      <rPr>
        <sz val="12"/>
        <rFont val="宋体"/>
        <charset val="134"/>
      </rPr>
      <t>月</t>
    </r>
    <r>
      <rPr>
        <sz val="12"/>
        <rFont val="Times New Roman"/>
        <charset val="134"/>
      </rPr>
      <t xml:space="preserve">  31</t>
    </r>
    <r>
      <rPr>
        <sz val="12"/>
        <rFont val="宋体"/>
        <charset val="134"/>
      </rPr>
      <t>日</t>
    </r>
    <r>
      <rPr>
        <sz val="12"/>
        <rFont val="Times New Roman"/>
        <charset val="134"/>
      </rPr>
      <t xml:space="preserve">        </t>
    </r>
  </si>
  <si>
    <t xml:space="preserve">保险期限：    年   月   日 ——   月   日    </t>
  </si>
  <si>
    <t>公司公章：</t>
  </si>
  <si>
    <t>注：农户对公示情况如有异议，请及时与人保魏县支公司联系，联系人：王华锋 联系电话 ：17320695518 。村委会盖章或村公示监督人签字</t>
  </si>
</sst>
</file>

<file path=xl/styles.xml><?xml version="1.0" encoding="utf-8"?>
<styleSheet xmlns="http://schemas.openxmlformats.org/spreadsheetml/2006/main">
  <numFmts count="6">
    <numFmt numFmtId="176" formatCode="0.00_ "/>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 numFmtId="177" formatCode="0.00;[Red]0.00"/>
  </numFmts>
  <fonts count="34">
    <font>
      <sz val="11"/>
      <color theme="1"/>
      <name val="宋体"/>
      <charset val="134"/>
      <scheme val="minor"/>
    </font>
    <font>
      <sz val="10"/>
      <color theme="1"/>
      <name val="宋体"/>
      <charset val="134"/>
      <scheme val="minor"/>
    </font>
    <font>
      <sz val="12"/>
      <name val="宋体"/>
      <charset val="134"/>
    </font>
    <font>
      <b/>
      <sz val="20"/>
      <name val="宋体"/>
      <charset val="134"/>
    </font>
    <font>
      <b/>
      <sz val="12"/>
      <name val="宋体"/>
      <charset val="134"/>
    </font>
    <font>
      <b/>
      <u/>
      <sz val="12"/>
      <name val="宋体"/>
      <charset val="134"/>
    </font>
    <font>
      <sz val="10"/>
      <name val="宋体"/>
      <charset val="134"/>
    </font>
    <font>
      <sz val="10"/>
      <color rgb="FFFF0000"/>
      <name val="宋体"/>
      <charset val="134"/>
    </font>
    <font>
      <sz val="11"/>
      <color indexed="8"/>
      <name val="宋体"/>
      <charset val="134"/>
    </font>
    <font>
      <sz val="9"/>
      <color theme="1"/>
      <name val="宋体"/>
      <charset val="134"/>
      <scheme val="minor"/>
    </font>
    <font>
      <sz val="11"/>
      <color theme="1"/>
      <name val="宋体"/>
      <charset val="134"/>
    </font>
    <font>
      <sz val="11"/>
      <color rgb="FFFF0000"/>
      <name val="宋体"/>
      <charset val="134"/>
    </font>
    <font>
      <sz val="11"/>
      <color rgb="FFFF0000"/>
      <name val="宋体"/>
      <charset val="134"/>
      <scheme val="minor"/>
    </font>
    <font>
      <sz val="10"/>
      <color indexed="8"/>
      <name val="宋体"/>
      <charset val="134"/>
    </font>
    <font>
      <sz val="11"/>
      <color theme="0"/>
      <name val="宋体"/>
      <charset val="0"/>
      <scheme val="minor"/>
    </font>
    <font>
      <sz val="11"/>
      <color theme="1"/>
      <name val="宋体"/>
      <charset val="0"/>
      <scheme val="minor"/>
    </font>
    <font>
      <b/>
      <sz val="11"/>
      <color rgb="FFFFFFFF"/>
      <name val="宋体"/>
      <charset val="0"/>
      <scheme val="minor"/>
    </font>
    <font>
      <sz val="11"/>
      <color rgb="FF3F3F76"/>
      <name val="宋体"/>
      <charset val="0"/>
      <scheme val="minor"/>
    </font>
    <font>
      <sz val="11"/>
      <color rgb="FF9C6500"/>
      <name val="宋体"/>
      <charset val="0"/>
      <scheme val="minor"/>
    </font>
    <font>
      <i/>
      <sz val="11"/>
      <color rgb="FF7F7F7F"/>
      <name val="宋体"/>
      <charset val="0"/>
      <scheme val="minor"/>
    </font>
    <font>
      <sz val="11"/>
      <color rgb="FF9C0006"/>
      <name val="宋体"/>
      <charset val="0"/>
      <scheme val="minor"/>
    </font>
    <font>
      <b/>
      <sz val="13"/>
      <color theme="3"/>
      <name val="宋体"/>
      <charset val="134"/>
      <scheme val="minor"/>
    </font>
    <font>
      <u/>
      <sz val="11"/>
      <color rgb="FF0000FF"/>
      <name val="宋体"/>
      <charset val="0"/>
      <scheme val="minor"/>
    </font>
    <font>
      <b/>
      <sz val="11"/>
      <color rgb="FF3F3F3F"/>
      <name val="宋体"/>
      <charset val="0"/>
      <scheme val="minor"/>
    </font>
    <font>
      <b/>
      <sz val="15"/>
      <color theme="3"/>
      <name val="宋体"/>
      <charset val="134"/>
      <scheme val="minor"/>
    </font>
    <font>
      <b/>
      <sz val="11"/>
      <color theme="3"/>
      <name val="宋体"/>
      <charset val="134"/>
      <scheme val="minor"/>
    </font>
    <font>
      <u/>
      <sz val="11"/>
      <color rgb="FF800080"/>
      <name val="宋体"/>
      <charset val="0"/>
      <scheme val="minor"/>
    </font>
    <font>
      <sz val="11"/>
      <color rgb="FFFA7D00"/>
      <name val="宋体"/>
      <charset val="0"/>
      <scheme val="minor"/>
    </font>
    <font>
      <sz val="11"/>
      <color rgb="FFFF0000"/>
      <name val="宋体"/>
      <charset val="0"/>
      <scheme val="minor"/>
    </font>
    <font>
      <sz val="11"/>
      <color rgb="FF006100"/>
      <name val="宋体"/>
      <charset val="0"/>
      <scheme val="minor"/>
    </font>
    <font>
      <b/>
      <sz val="18"/>
      <color theme="3"/>
      <name val="宋体"/>
      <charset val="134"/>
      <scheme val="minor"/>
    </font>
    <font>
      <b/>
      <sz val="11"/>
      <color theme="1"/>
      <name val="宋体"/>
      <charset val="0"/>
      <scheme val="minor"/>
    </font>
    <font>
      <b/>
      <sz val="11"/>
      <color rgb="FFFA7D00"/>
      <name val="宋体"/>
      <charset val="0"/>
      <scheme val="minor"/>
    </font>
    <font>
      <sz val="12"/>
      <name val="Times New Roman"/>
      <charset val="134"/>
    </font>
  </fonts>
  <fills count="34">
    <fill>
      <patternFill patternType="none"/>
    </fill>
    <fill>
      <patternFill patternType="gray125"/>
    </fill>
    <fill>
      <patternFill patternType="solid">
        <fgColor rgb="FFFFFF00"/>
        <bgColor indexed="64"/>
      </patternFill>
    </fill>
    <fill>
      <patternFill patternType="solid">
        <fgColor theme="9" tint="0.399975585192419"/>
        <bgColor indexed="64"/>
      </patternFill>
    </fill>
    <fill>
      <patternFill patternType="solid">
        <fgColor theme="5"/>
        <bgColor indexed="64"/>
      </patternFill>
    </fill>
    <fill>
      <patternFill patternType="solid">
        <fgColor theme="6" tint="0.599993896298105"/>
        <bgColor indexed="64"/>
      </patternFill>
    </fill>
    <fill>
      <patternFill patternType="solid">
        <fgColor rgb="FFA5A5A5"/>
        <bgColor indexed="64"/>
      </patternFill>
    </fill>
    <fill>
      <patternFill patternType="solid">
        <fgColor rgb="FFFFCC99"/>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7"/>
        <bgColor indexed="64"/>
      </patternFill>
    </fill>
    <fill>
      <patternFill patternType="solid">
        <fgColor theme="6" tint="0.799981688894314"/>
        <bgColor indexed="64"/>
      </patternFill>
    </fill>
    <fill>
      <patternFill patternType="solid">
        <fgColor rgb="FFFFEB9C"/>
        <bgColor indexed="64"/>
      </patternFill>
    </fill>
    <fill>
      <patternFill patternType="solid">
        <fgColor rgb="FFFFFFCC"/>
        <bgColor indexed="64"/>
      </patternFill>
    </fill>
    <fill>
      <patternFill patternType="solid">
        <fgColor rgb="FFFFC7CE"/>
        <bgColor indexed="64"/>
      </patternFill>
    </fill>
    <fill>
      <patternFill patternType="solid">
        <fgColor theme="6"/>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2F2F2"/>
        <bgColor indexed="64"/>
      </patternFill>
    </fill>
    <fill>
      <patternFill patternType="solid">
        <fgColor theme="5" tint="0.399975585192419"/>
        <bgColor indexed="64"/>
      </patternFill>
    </fill>
    <fill>
      <patternFill patternType="solid">
        <fgColor theme="4"/>
        <bgColor indexed="64"/>
      </patternFill>
    </fill>
    <fill>
      <patternFill patternType="solid">
        <fgColor rgb="FFC6EFCE"/>
        <bgColor indexed="64"/>
      </patternFill>
    </fill>
    <fill>
      <patternFill patternType="solid">
        <fgColor theme="4" tint="0.799981688894314"/>
        <bgColor indexed="64"/>
      </patternFill>
    </fill>
    <fill>
      <patternFill patternType="solid">
        <fgColor theme="9"/>
        <bgColor indexed="64"/>
      </patternFill>
    </fill>
    <fill>
      <patternFill patternType="solid">
        <fgColor theme="7" tint="0.399975585192419"/>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bgColor indexed="64"/>
      </patternFill>
    </fill>
    <fill>
      <patternFill patternType="solid">
        <fgColor theme="7" tint="0.799981688894314"/>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indexed="0"/>
      </left>
      <right style="thin">
        <color indexed="0"/>
      </right>
      <top style="thin">
        <color indexed="0"/>
      </top>
      <bottom style="thin">
        <color indexed="0"/>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xf numFmtId="42" fontId="0" fillId="0" borderId="0" applyFont="0" applyFill="0" applyBorder="0" applyAlignment="0" applyProtection="0">
      <alignment vertical="center"/>
    </xf>
    <xf numFmtId="0" fontId="15" fillId="11" borderId="0" applyNumberFormat="0" applyBorder="0" applyAlignment="0" applyProtection="0">
      <alignment vertical="center"/>
    </xf>
    <xf numFmtId="0" fontId="17" fillId="7"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5" borderId="0" applyNumberFormat="0" applyBorder="0" applyAlignment="0" applyProtection="0">
      <alignment vertical="center"/>
    </xf>
    <xf numFmtId="0" fontId="20" fillId="14" borderId="0" applyNumberFormat="0" applyBorder="0" applyAlignment="0" applyProtection="0">
      <alignment vertical="center"/>
    </xf>
    <xf numFmtId="43" fontId="0" fillId="0" borderId="0" applyFont="0" applyFill="0" applyBorder="0" applyAlignment="0" applyProtection="0">
      <alignment vertical="center"/>
    </xf>
    <xf numFmtId="0" fontId="14" fillId="18"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26" fillId="0" borderId="0" applyNumberFormat="0" applyFill="0" applyBorder="0" applyAlignment="0" applyProtection="0">
      <alignment vertical="center"/>
    </xf>
    <xf numFmtId="0" fontId="0" fillId="13" borderId="6" applyNumberFormat="0" applyFont="0" applyAlignment="0" applyProtection="0">
      <alignment vertical="center"/>
    </xf>
    <xf numFmtId="0" fontId="14" fillId="20" borderId="0" applyNumberFormat="0" applyBorder="0" applyAlignment="0" applyProtection="0">
      <alignment vertical="center"/>
    </xf>
    <xf numFmtId="0" fontId="25"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4" fillId="0" borderId="7" applyNumberFormat="0" applyFill="0" applyAlignment="0" applyProtection="0">
      <alignment vertical="center"/>
    </xf>
    <xf numFmtId="0" fontId="21" fillId="0" borderId="7" applyNumberFormat="0" applyFill="0" applyAlignment="0" applyProtection="0">
      <alignment vertical="center"/>
    </xf>
    <xf numFmtId="0" fontId="14" fillId="17" borderId="0" applyNumberFormat="0" applyBorder="0" applyAlignment="0" applyProtection="0">
      <alignment vertical="center"/>
    </xf>
    <xf numFmtId="0" fontId="25" fillId="0" borderId="11" applyNumberFormat="0" applyFill="0" applyAlignment="0" applyProtection="0">
      <alignment vertical="center"/>
    </xf>
    <xf numFmtId="0" fontId="14" fillId="25" borderId="0" applyNumberFormat="0" applyBorder="0" applyAlignment="0" applyProtection="0">
      <alignment vertical="center"/>
    </xf>
    <xf numFmtId="0" fontId="23" fillId="19" borderId="8" applyNumberFormat="0" applyAlignment="0" applyProtection="0">
      <alignment vertical="center"/>
    </xf>
    <xf numFmtId="0" fontId="32" fillId="19" borderId="5" applyNumberFormat="0" applyAlignment="0" applyProtection="0">
      <alignment vertical="center"/>
    </xf>
    <xf numFmtId="0" fontId="16" fillId="6" borderId="4" applyNumberFormat="0" applyAlignment="0" applyProtection="0">
      <alignment vertical="center"/>
    </xf>
    <xf numFmtId="0" fontId="15" fillId="27" borderId="0" applyNumberFormat="0" applyBorder="0" applyAlignment="0" applyProtection="0">
      <alignment vertical="center"/>
    </xf>
    <xf numFmtId="0" fontId="14" fillId="4" borderId="0" applyNumberFormat="0" applyBorder="0" applyAlignment="0" applyProtection="0">
      <alignment vertical="center"/>
    </xf>
    <xf numFmtId="0" fontId="27" fillId="0" borderId="9" applyNumberFormat="0" applyFill="0" applyAlignment="0" applyProtection="0">
      <alignment vertical="center"/>
    </xf>
    <xf numFmtId="0" fontId="31" fillId="0" borderId="10" applyNumberFormat="0" applyFill="0" applyAlignment="0" applyProtection="0">
      <alignment vertical="center"/>
    </xf>
    <xf numFmtId="0" fontId="29" fillId="22" borderId="0" applyNumberFormat="0" applyBorder="0" applyAlignment="0" applyProtection="0">
      <alignment vertical="center"/>
    </xf>
    <xf numFmtId="0" fontId="18" fillId="12" borderId="0" applyNumberFormat="0" applyBorder="0" applyAlignment="0" applyProtection="0">
      <alignment vertical="center"/>
    </xf>
    <xf numFmtId="0" fontId="15" fillId="30" borderId="0" applyNumberFormat="0" applyBorder="0" applyAlignment="0" applyProtection="0">
      <alignment vertical="center"/>
    </xf>
    <xf numFmtId="0" fontId="14" fillId="21" borderId="0" applyNumberFormat="0" applyBorder="0" applyAlignment="0" applyProtection="0">
      <alignment vertical="center"/>
    </xf>
    <xf numFmtId="0" fontId="15" fillId="23" borderId="0" applyNumberFormat="0" applyBorder="0" applyAlignment="0" applyProtection="0">
      <alignment vertical="center"/>
    </xf>
    <xf numFmtId="0" fontId="15" fillId="16" borderId="0" applyNumberFormat="0" applyBorder="0" applyAlignment="0" applyProtection="0">
      <alignment vertical="center"/>
    </xf>
    <xf numFmtId="0" fontId="15" fillId="26" borderId="0" applyNumberFormat="0" applyBorder="0" applyAlignment="0" applyProtection="0">
      <alignment vertical="center"/>
    </xf>
    <xf numFmtId="0" fontId="15" fillId="29" borderId="0" applyNumberFormat="0" applyBorder="0" applyAlignment="0" applyProtection="0">
      <alignment vertical="center"/>
    </xf>
    <xf numFmtId="0" fontId="14" fillId="15" borderId="0" applyNumberFormat="0" applyBorder="0" applyAlignment="0" applyProtection="0">
      <alignment vertical="center"/>
    </xf>
    <xf numFmtId="0" fontId="14" fillId="10" borderId="0" applyNumberFormat="0" applyBorder="0" applyAlignment="0" applyProtection="0">
      <alignment vertical="center"/>
    </xf>
    <xf numFmtId="0" fontId="15" fillId="33" borderId="0" applyNumberFormat="0" applyBorder="0" applyAlignment="0" applyProtection="0">
      <alignment vertical="center"/>
    </xf>
    <xf numFmtId="0" fontId="15" fillId="28" borderId="0" applyNumberFormat="0" applyBorder="0" applyAlignment="0" applyProtection="0">
      <alignment vertical="center"/>
    </xf>
    <xf numFmtId="0" fontId="14" fillId="32" borderId="0" applyNumberFormat="0" applyBorder="0" applyAlignment="0" applyProtection="0">
      <alignment vertical="center"/>
    </xf>
    <xf numFmtId="0" fontId="15" fillId="31" borderId="0" applyNumberFormat="0" applyBorder="0" applyAlignment="0" applyProtection="0">
      <alignment vertical="center"/>
    </xf>
    <xf numFmtId="0" fontId="14" fillId="9" borderId="0" applyNumberFormat="0" applyBorder="0" applyAlignment="0" applyProtection="0">
      <alignment vertical="center"/>
    </xf>
    <xf numFmtId="0" fontId="14" fillId="24" borderId="0" applyNumberFormat="0" applyBorder="0" applyAlignment="0" applyProtection="0">
      <alignment vertical="center"/>
    </xf>
    <xf numFmtId="0" fontId="15" fillId="8" borderId="0" applyNumberFormat="0" applyBorder="0" applyAlignment="0" applyProtection="0">
      <alignment vertical="center"/>
    </xf>
    <xf numFmtId="0" fontId="14" fillId="3" borderId="0" applyNumberFormat="0" applyBorder="0" applyAlignment="0" applyProtection="0">
      <alignment vertical="center"/>
    </xf>
  </cellStyleXfs>
  <cellXfs count="50">
    <xf numFmtId="0" fontId="0" fillId="0" borderId="0" xfId="0"/>
    <xf numFmtId="0" fontId="0" fillId="0" borderId="0" xfId="0" applyAlignment="1">
      <alignment vertical="top"/>
    </xf>
    <xf numFmtId="0" fontId="1" fillId="0" borderId="0" xfId="0" applyFont="1"/>
    <xf numFmtId="0" fontId="0" fillId="0" borderId="0" xfId="0" applyAlignment="1">
      <alignment vertical="center"/>
    </xf>
    <xf numFmtId="0" fontId="2" fillId="0" borderId="0" xfId="0" applyFont="1"/>
    <xf numFmtId="0" fontId="0" fillId="0" borderId="0" xfId="0" applyAlignment="1">
      <alignment horizontal="center" vertical="center"/>
    </xf>
    <xf numFmtId="0" fontId="0" fillId="0" borderId="0" xfId="0" applyAlignment="1">
      <alignment horizontal="center"/>
    </xf>
    <xf numFmtId="176" fontId="0" fillId="0" borderId="0" xfId="0" applyNumberFormat="1" applyAlignment="1">
      <alignment horizontal="center" vertical="center"/>
    </xf>
    <xf numFmtId="49" fontId="3" fillId="0" borderId="0" xfId="0" applyNumberFormat="1" applyFont="1" applyAlignment="1">
      <alignment horizontal="center" vertical="center"/>
    </xf>
    <xf numFmtId="176" fontId="3" fillId="0" borderId="0" xfId="0" applyNumberFormat="1" applyFont="1" applyAlignment="1">
      <alignment horizontal="center" vertical="center"/>
    </xf>
    <xf numFmtId="49" fontId="4" fillId="0" borderId="0" xfId="0" applyNumberFormat="1" applyFont="1" applyAlignment="1">
      <alignment horizontal="left" vertical="center"/>
    </xf>
    <xf numFmtId="49" fontId="4" fillId="0" borderId="0" xfId="0" applyNumberFormat="1" applyFont="1" applyAlignment="1">
      <alignment horizontal="center" vertical="center"/>
    </xf>
    <xf numFmtId="176" fontId="4" fillId="0" borderId="0" xfId="0" applyNumberFormat="1" applyFont="1" applyAlignment="1">
      <alignment horizontal="center" vertical="center"/>
    </xf>
    <xf numFmtId="49" fontId="5" fillId="0" borderId="0" xfId="0" applyNumberFormat="1" applyFont="1" applyAlignment="1">
      <alignment horizontal="left" vertical="center"/>
    </xf>
    <xf numFmtId="177" fontId="4" fillId="0" borderId="0" xfId="0" applyNumberFormat="1" applyFont="1" applyAlignment="1">
      <alignment horizontal="center" vertical="center"/>
    </xf>
    <xf numFmtId="49" fontId="6" fillId="2" borderId="1"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176" fontId="6" fillId="2" borderId="1" xfId="0" applyNumberFormat="1" applyFont="1" applyFill="1" applyBorder="1" applyAlignment="1">
      <alignment horizontal="center" vertical="center" wrapText="1"/>
    </xf>
    <xf numFmtId="0" fontId="0" fillId="0" borderId="1" xfId="0" applyBorder="1" applyAlignment="1">
      <alignment horizontal="center" vertical="center"/>
    </xf>
    <xf numFmtId="49" fontId="8" fillId="0" borderId="2" xfId="0" applyNumberFormat="1" applyFont="1" applyFill="1" applyBorder="1" applyAlignment="1">
      <alignment horizontal="left" vertical="center" shrinkToFit="1"/>
    </xf>
    <xf numFmtId="0" fontId="9" fillId="0" borderId="1" xfId="0" applyFont="1" applyBorder="1" applyAlignment="1">
      <alignment vertical="center"/>
    </xf>
    <xf numFmtId="0" fontId="0" fillId="0" borderId="1" xfId="0" applyFill="1" applyBorder="1" applyAlignment="1">
      <alignment vertical="center"/>
    </xf>
    <xf numFmtId="10" fontId="0" fillId="0" borderId="1" xfId="0" applyNumberFormat="1" applyBorder="1" applyAlignment="1">
      <alignment horizontal="center" vertical="center"/>
    </xf>
    <xf numFmtId="176" fontId="0" fillId="0" borderId="1" xfId="0" applyNumberFormat="1" applyBorder="1" applyAlignment="1">
      <alignment horizontal="center" vertical="center"/>
    </xf>
    <xf numFmtId="0" fontId="0" fillId="0" borderId="1" xfId="0" applyBorder="1" applyAlignment="1">
      <alignment horizontal="center"/>
    </xf>
    <xf numFmtId="49" fontId="10" fillId="0" borderId="2" xfId="0" applyNumberFormat="1" applyFont="1" applyFill="1" applyBorder="1" applyAlignment="1">
      <alignment horizontal="left" vertical="center" shrinkToFit="1"/>
    </xf>
    <xf numFmtId="0" fontId="0" fillId="0" borderId="1" xfId="0" applyFont="1" applyFill="1" applyBorder="1" applyAlignment="1">
      <alignment vertical="center"/>
    </xf>
    <xf numFmtId="0" fontId="0" fillId="0" borderId="2" xfId="0" applyFill="1" applyBorder="1" applyAlignment="1">
      <alignment vertical="center"/>
    </xf>
    <xf numFmtId="49" fontId="3" fillId="0" borderId="0" xfId="0" applyNumberFormat="1" applyFont="1" applyAlignment="1">
      <alignment vertical="top"/>
    </xf>
    <xf numFmtId="0" fontId="0" fillId="0" borderId="1" xfId="0" applyBorder="1" applyAlignment="1">
      <alignment vertical="center"/>
    </xf>
    <xf numFmtId="0" fontId="0" fillId="0" borderId="1" xfId="0" applyBorder="1"/>
    <xf numFmtId="49" fontId="11" fillId="0" borderId="2" xfId="0" applyNumberFormat="1" applyFont="1" applyFill="1" applyBorder="1" applyAlignment="1">
      <alignment horizontal="left" vertical="center" shrinkToFit="1"/>
    </xf>
    <xf numFmtId="0" fontId="12" fillId="0" borderId="1" xfId="0" applyFont="1" applyFill="1" applyBorder="1" applyAlignment="1">
      <alignment vertical="center"/>
    </xf>
    <xf numFmtId="49" fontId="8" fillId="0" borderId="1" xfId="0" applyNumberFormat="1" applyFont="1" applyFill="1" applyBorder="1" applyAlignment="1">
      <alignment horizontal="left" vertical="center" shrinkToFit="1"/>
    </xf>
    <xf numFmtId="0" fontId="0" fillId="0" borderId="1" xfId="0" applyFont="1" applyFill="1" applyBorder="1" applyAlignment="1">
      <alignment vertical="center"/>
    </xf>
    <xf numFmtId="0" fontId="12" fillId="0" borderId="1" xfId="0" applyFont="1" applyFill="1" applyBorder="1" applyAlignment="1">
      <alignment vertical="center"/>
    </xf>
    <xf numFmtId="49" fontId="10" fillId="0" borderId="3" xfId="0" applyNumberFormat="1" applyFont="1" applyFill="1" applyBorder="1" applyAlignment="1">
      <alignment horizontal="left" vertical="center" shrinkToFit="1"/>
    </xf>
    <xf numFmtId="49" fontId="11" fillId="0" borderId="3" xfId="0" applyNumberFormat="1" applyFont="1" applyFill="1" applyBorder="1" applyAlignment="1">
      <alignment horizontal="left" vertical="center" shrinkToFit="1"/>
    </xf>
    <xf numFmtId="49" fontId="13" fillId="0" borderId="1" xfId="0" applyNumberFormat="1" applyFont="1" applyFill="1" applyBorder="1" applyAlignment="1">
      <alignment horizontal="left" vertical="center" shrinkToFit="1"/>
    </xf>
    <xf numFmtId="0" fontId="2" fillId="2" borderId="0" xfId="0" applyFont="1" applyFill="1" applyAlignment="1"/>
    <xf numFmtId="0" fontId="2" fillId="2" borderId="0" xfId="0" applyFont="1" applyFill="1"/>
    <xf numFmtId="49" fontId="2" fillId="2" borderId="0" xfId="0" applyNumberFormat="1" applyFont="1" applyFill="1"/>
    <xf numFmtId="0" fontId="2" fillId="0" borderId="0" xfId="0" applyFont="1" applyAlignment="1">
      <alignment horizontal="left"/>
    </xf>
    <xf numFmtId="176" fontId="2" fillId="0" borderId="0" xfId="0" applyNumberFormat="1" applyFont="1"/>
    <xf numFmtId="49" fontId="0" fillId="0" borderId="0" xfId="0" applyNumberFormat="1"/>
    <xf numFmtId="176" fontId="0" fillId="0" borderId="0" xfId="0" applyNumberFormat="1"/>
    <xf numFmtId="0" fontId="4" fillId="0" borderId="0" xfId="0" applyFont="1" applyAlignment="1">
      <alignment vertical="center" wrapText="1"/>
    </xf>
    <xf numFmtId="0" fontId="4" fillId="0" borderId="0" xfId="0" applyFont="1" applyAlignment="1">
      <alignment vertical="center"/>
    </xf>
    <xf numFmtId="176" fontId="4" fillId="0" borderId="0" xfId="0" applyNumberFormat="1" applyFont="1" applyAlignment="1">
      <alignment vertical="center"/>
    </xf>
    <xf numFmtId="0" fontId="2" fillId="0" borderId="0" xfId="0" applyFont="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09"/>
  <sheetViews>
    <sheetView tabSelected="1" topLeftCell="A320" workbookViewId="0">
      <selection activeCell="A337" sqref="A337:L504"/>
    </sheetView>
  </sheetViews>
  <sheetFormatPr defaultColWidth="9" defaultRowHeight="13.5"/>
  <cols>
    <col min="1" max="1" width="8.75" customWidth="1"/>
    <col min="2" max="2" width="11.625" customWidth="1"/>
    <col min="3" max="3" width="13.75" customWidth="1"/>
    <col min="4" max="4" width="11.25" style="5" customWidth="1"/>
    <col min="5" max="5" width="10.5" style="6" customWidth="1"/>
    <col min="6" max="6" width="11.75" style="5" customWidth="1"/>
    <col min="7" max="7" width="11" style="5" customWidth="1"/>
    <col min="8" max="10" width="11.75" style="7" customWidth="1"/>
    <col min="11" max="12" width="11.75" customWidth="1"/>
    <col min="257" max="257" width="7.875" customWidth="1"/>
    <col min="258" max="258" width="11.625" customWidth="1"/>
    <col min="259" max="259" width="17" customWidth="1"/>
    <col min="260" max="260" width="9.875" customWidth="1"/>
    <col min="261" max="261" width="8.75" customWidth="1"/>
    <col min="262" max="262" width="7.875" customWidth="1"/>
    <col min="263" max="263" width="10" customWidth="1"/>
    <col min="265" max="266" width="10.375" customWidth="1"/>
    <col min="268" max="268" width="17.75" customWidth="1"/>
    <col min="513" max="513" width="7.875" customWidth="1"/>
    <col min="514" max="514" width="11.625" customWidth="1"/>
    <col min="515" max="515" width="17" customWidth="1"/>
    <col min="516" max="516" width="9.875" customWidth="1"/>
    <col min="517" max="517" width="8.75" customWidth="1"/>
    <col min="518" max="518" width="7.875" customWidth="1"/>
    <col min="519" max="519" width="10" customWidth="1"/>
    <col min="521" max="522" width="10.375" customWidth="1"/>
    <col min="524" max="524" width="17.75" customWidth="1"/>
    <col min="769" max="769" width="7.875" customWidth="1"/>
    <col min="770" max="770" width="11.625" customWidth="1"/>
    <col min="771" max="771" width="17" customWidth="1"/>
    <col min="772" max="772" width="9.875" customWidth="1"/>
    <col min="773" max="773" width="8.75" customWidth="1"/>
    <col min="774" max="774" width="7.875" customWidth="1"/>
    <col min="775" max="775" width="10" customWidth="1"/>
    <col min="777" max="778" width="10.375" customWidth="1"/>
    <col min="780" max="780" width="17.75" customWidth="1"/>
    <col min="1025" max="1025" width="7.875" customWidth="1"/>
    <col min="1026" max="1026" width="11.625" customWidth="1"/>
    <col min="1027" max="1027" width="17" customWidth="1"/>
    <col min="1028" max="1028" width="9.875" customWidth="1"/>
    <col min="1029" max="1029" width="8.75" customWidth="1"/>
    <col min="1030" max="1030" width="7.875" customWidth="1"/>
    <col min="1031" max="1031" width="10" customWidth="1"/>
    <col min="1033" max="1034" width="10.375" customWidth="1"/>
    <col min="1036" max="1036" width="17.75" customWidth="1"/>
    <col min="1281" max="1281" width="7.875" customWidth="1"/>
    <col min="1282" max="1282" width="11.625" customWidth="1"/>
    <col min="1283" max="1283" width="17" customWidth="1"/>
    <col min="1284" max="1284" width="9.875" customWidth="1"/>
    <col min="1285" max="1285" width="8.75" customWidth="1"/>
    <col min="1286" max="1286" width="7.875" customWidth="1"/>
    <col min="1287" max="1287" width="10" customWidth="1"/>
    <col min="1289" max="1290" width="10.375" customWidth="1"/>
    <col min="1292" max="1292" width="17.75" customWidth="1"/>
    <col min="1537" max="1537" width="7.875" customWidth="1"/>
    <col min="1538" max="1538" width="11.625" customWidth="1"/>
    <col min="1539" max="1539" width="17" customWidth="1"/>
    <col min="1540" max="1540" width="9.875" customWidth="1"/>
    <col min="1541" max="1541" width="8.75" customWidth="1"/>
    <col min="1542" max="1542" width="7.875" customWidth="1"/>
    <col min="1543" max="1543" width="10" customWidth="1"/>
    <col min="1545" max="1546" width="10.375" customWidth="1"/>
    <col min="1548" max="1548" width="17.75" customWidth="1"/>
    <col min="1793" max="1793" width="7.875" customWidth="1"/>
    <col min="1794" max="1794" width="11.625" customWidth="1"/>
    <col min="1795" max="1795" width="17" customWidth="1"/>
    <col min="1796" max="1796" width="9.875" customWidth="1"/>
    <col min="1797" max="1797" width="8.75" customWidth="1"/>
    <col min="1798" max="1798" width="7.875" customWidth="1"/>
    <col min="1799" max="1799" width="10" customWidth="1"/>
    <col min="1801" max="1802" width="10.375" customWidth="1"/>
    <col min="1804" max="1804" width="17.75" customWidth="1"/>
    <col min="2049" max="2049" width="7.875" customWidth="1"/>
    <col min="2050" max="2050" width="11.625" customWidth="1"/>
    <col min="2051" max="2051" width="17" customWidth="1"/>
    <col min="2052" max="2052" width="9.875" customWidth="1"/>
    <col min="2053" max="2053" width="8.75" customWidth="1"/>
    <col min="2054" max="2054" width="7.875" customWidth="1"/>
    <col min="2055" max="2055" width="10" customWidth="1"/>
    <col min="2057" max="2058" width="10.375" customWidth="1"/>
    <col min="2060" max="2060" width="17.75" customWidth="1"/>
    <col min="2305" max="2305" width="7.875" customWidth="1"/>
    <col min="2306" max="2306" width="11.625" customWidth="1"/>
    <col min="2307" max="2307" width="17" customWidth="1"/>
    <col min="2308" max="2308" width="9.875" customWidth="1"/>
    <col min="2309" max="2309" width="8.75" customWidth="1"/>
    <col min="2310" max="2310" width="7.875" customWidth="1"/>
    <col min="2311" max="2311" width="10" customWidth="1"/>
    <col min="2313" max="2314" width="10.375" customWidth="1"/>
    <col min="2316" max="2316" width="17.75" customWidth="1"/>
    <col min="2561" max="2561" width="7.875" customWidth="1"/>
    <col min="2562" max="2562" width="11.625" customWidth="1"/>
    <col min="2563" max="2563" width="17" customWidth="1"/>
    <col min="2564" max="2564" width="9.875" customWidth="1"/>
    <col min="2565" max="2565" width="8.75" customWidth="1"/>
    <col min="2566" max="2566" width="7.875" customWidth="1"/>
    <col min="2567" max="2567" width="10" customWidth="1"/>
    <col min="2569" max="2570" width="10.375" customWidth="1"/>
    <col min="2572" max="2572" width="17.75" customWidth="1"/>
    <col min="2817" max="2817" width="7.875" customWidth="1"/>
    <col min="2818" max="2818" width="11.625" customWidth="1"/>
    <col min="2819" max="2819" width="17" customWidth="1"/>
    <col min="2820" max="2820" width="9.875" customWidth="1"/>
    <col min="2821" max="2821" width="8.75" customWidth="1"/>
    <col min="2822" max="2822" width="7.875" customWidth="1"/>
    <col min="2823" max="2823" width="10" customWidth="1"/>
    <col min="2825" max="2826" width="10.375" customWidth="1"/>
    <col min="2828" max="2828" width="17.75" customWidth="1"/>
    <col min="3073" max="3073" width="7.875" customWidth="1"/>
    <col min="3074" max="3074" width="11.625" customWidth="1"/>
    <col min="3075" max="3075" width="17" customWidth="1"/>
    <col min="3076" max="3076" width="9.875" customWidth="1"/>
    <col min="3077" max="3077" width="8.75" customWidth="1"/>
    <col min="3078" max="3078" width="7.875" customWidth="1"/>
    <col min="3079" max="3079" width="10" customWidth="1"/>
    <col min="3081" max="3082" width="10.375" customWidth="1"/>
    <col min="3084" max="3084" width="17.75" customWidth="1"/>
    <col min="3329" max="3329" width="7.875" customWidth="1"/>
    <col min="3330" max="3330" width="11.625" customWidth="1"/>
    <col min="3331" max="3331" width="17" customWidth="1"/>
    <col min="3332" max="3332" width="9.875" customWidth="1"/>
    <col min="3333" max="3333" width="8.75" customWidth="1"/>
    <col min="3334" max="3334" width="7.875" customWidth="1"/>
    <col min="3335" max="3335" width="10" customWidth="1"/>
    <col min="3337" max="3338" width="10.375" customWidth="1"/>
    <col min="3340" max="3340" width="17.75" customWidth="1"/>
    <col min="3585" max="3585" width="7.875" customWidth="1"/>
    <col min="3586" max="3586" width="11.625" customWidth="1"/>
    <col min="3587" max="3587" width="17" customWidth="1"/>
    <col min="3588" max="3588" width="9.875" customWidth="1"/>
    <col min="3589" max="3589" width="8.75" customWidth="1"/>
    <col min="3590" max="3590" width="7.875" customWidth="1"/>
    <col min="3591" max="3591" width="10" customWidth="1"/>
    <col min="3593" max="3594" width="10.375" customWidth="1"/>
    <col min="3596" max="3596" width="17.75" customWidth="1"/>
    <col min="3841" max="3841" width="7.875" customWidth="1"/>
    <col min="3842" max="3842" width="11.625" customWidth="1"/>
    <col min="3843" max="3843" width="17" customWidth="1"/>
    <col min="3844" max="3844" width="9.875" customWidth="1"/>
    <col min="3845" max="3845" width="8.75" customWidth="1"/>
    <col min="3846" max="3846" width="7.875" customWidth="1"/>
    <col min="3847" max="3847" width="10" customWidth="1"/>
    <col min="3849" max="3850" width="10.375" customWidth="1"/>
    <col min="3852" max="3852" width="17.75" customWidth="1"/>
    <col min="4097" max="4097" width="7.875" customWidth="1"/>
    <col min="4098" max="4098" width="11.625" customWidth="1"/>
    <col min="4099" max="4099" width="17" customWidth="1"/>
    <col min="4100" max="4100" width="9.875" customWidth="1"/>
    <col min="4101" max="4101" width="8.75" customWidth="1"/>
    <col min="4102" max="4102" width="7.875" customWidth="1"/>
    <col min="4103" max="4103" width="10" customWidth="1"/>
    <col min="4105" max="4106" width="10.375" customWidth="1"/>
    <col min="4108" max="4108" width="17.75" customWidth="1"/>
    <col min="4353" max="4353" width="7.875" customWidth="1"/>
    <col min="4354" max="4354" width="11.625" customWidth="1"/>
    <col min="4355" max="4355" width="17" customWidth="1"/>
    <col min="4356" max="4356" width="9.875" customWidth="1"/>
    <col min="4357" max="4357" width="8.75" customWidth="1"/>
    <col min="4358" max="4358" width="7.875" customWidth="1"/>
    <col min="4359" max="4359" width="10" customWidth="1"/>
    <col min="4361" max="4362" width="10.375" customWidth="1"/>
    <col min="4364" max="4364" width="17.75" customWidth="1"/>
    <col min="4609" max="4609" width="7.875" customWidth="1"/>
    <col min="4610" max="4610" width="11.625" customWidth="1"/>
    <col min="4611" max="4611" width="17" customWidth="1"/>
    <col min="4612" max="4612" width="9.875" customWidth="1"/>
    <col min="4613" max="4613" width="8.75" customWidth="1"/>
    <col min="4614" max="4614" width="7.875" customWidth="1"/>
    <col min="4615" max="4615" width="10" customWidth="1"/>
    <col min="4617" max="4618" width="10.375" customWidth="1"/>
    <col min="4620" max="4620" width="17.75" customWidth="1"/>
    <col min="4865" max="4865" width="7.875" customWidth="1"/>
    <col min="4866" max="4866" width="11.625" customWidth="1"/>
    <col min="4867" max="4867" width="17" customWidth="1"/>
    <col min="4868" max="4868" width="9.875" customWidth="1"/>
    <col min="4869" max="4869" width="8.75" customWidth="1"/>
    <col min="4870" max="4870" width="7.875" customWidth="1"/>
    <col min="4871" max="4871" width="10" customWidth="1"/>
    <col min="4873" max="4874" width="10.375" customWidth="1"/>
    <col min="4876" max="4876" width="17.75" customWidth="1"/>
    <col min="5121" max="5121" width="7.875" customWidth="1"/>
    <col min="5122" max="5122" width="11.625" customWidth="1"/>
    <col min="5123" max="5123" width="17" customWidth="1"/>
    <col min="5124" max="5124" width="9.875" customWidth="1"/>
    <col min="5125" max="5125" width="8.75" customWidth="1"/>
    <col min="5126" max="5126" width="7.875" customWidth="1"/>
    <col min="5127" max="5127" width="10" customWidth="1"/>
    <col min="5129" max="5130" width="10.375" customWidth="1"/>
    <col min="5132" max="5132" width="17.75" customWidth="1"/>
    <col min="5377" max="5377" width="7.875" customWidth="1"/>
    <col min="5378" max="5378" width="11.625" customWidth="1"/>
    <col min="5379" max="5379" width="17" customWidth="1"/>
    <col min="5380" max="5380" width="9.875" customWidth="1"/>
    <col min="5381" max="5381" width="8.75" customWidth="1"/>
    <col min="5382" max="5382" width="7.875" customWidth="1"/>
    <col min="5383" max="5383" width="10" customWidth="1"/>
    <col min="5385" max="5386" width="10.375" customWidth="1"/>
    <col min="5388" max="5388" width="17.75" customWidth="1"/>
    <col min="5633" max="5633" width="7.875" customWidth="1"/>
    <col min="5634" max="5634" width="11.625" customWidth="1"/>
    <col min="5635" max="5635" width="17" customWidth="1"/>
    <col min="5636" max="5636" width="9.875" customWidth="1"/>
    <col min="5637" max="5637" width="8.75" customWidth="1"/>
    <col min="5638" max="5638" width="7.875" customWidth="1"/>
    <col min="5639" max="5639" width="10" customWidth="1"/>
    <col min="5641" max="5642" width="10.375" customWidth="1"/>
    <col min="5644" max="5644" width="17.75" customWidth="1"/>
    <col min="5889" max="5889" width="7.875" customWidth="1"/>
    <col min="5890" max="5890" width="11.625" customWidth="1"/>
    <col min="5891" max="5891" width="17" customWidth="1"/>
    <col min="5892" max="5892" width="9.875" customWidth="1"/>
    <col min="5893" max="5893" width="8.75" customWidth="1"/>
    <col min="5894" max="5894" width="7.875" customWidth="1"/>
    <col min="5895" max="5895" width="10" customWidth="1"/>
    <col min="5897" max="5898" width="10.375" customWidth="1"/>
    <col min="5900" max="5900" width="17.75" customWidth="1"/>
    <col min="6145" max="6145" width="7.875" customWidth="1"/>
    <col min="6146" max="6146" width="11.625" customWidth="1"/>
    <col min="6147" max="6147" width="17" customWidth="1"/>
    <col min="6148" max="6148" width="9.875" customWidth="1"/>
    <col min="6149" max="6149" width="8.75" customWidth="1"/>
    <col min="6150" max="6150" width="7.875" customWidth="1"/>
    <col min="6151" max="6151" width="10" customWidth="1"/>
    <col min="6153" max="6154" width="10.375" customWidth="1"/>
    <col min="6156" max="6156" width="17.75" customWidth="1"/>
    <col min="6401" max="6401" width="7.875" customWidth="1"/>
    <col min="6402" max="6402" width="11.625" customWidth="1"/>
    <col min="6403" max="6403" width="17" customWidth="1"/>
    <col min="6404" max="6404" width="9.875" customWidth="1"/>
    <col min="6405" max="6405" width="8.75" customWidth="1"/>
    <col min="6406" max="6406" width="7.875" customWidth="1"/>
    <col min="6407" max="6407" width="10" customWidth="1"/>
    <col min="6409" max="6410" width="10.375" customWidth="1"/>
    <col min="6412" max="6412" width="17.75" customWidth="1"/>
    <col min="6657" max="6657" width="7.875" customWidth="1"/>
    <col min="6658" max="6658" width="11.625" customWidth="1"/>
    <col min="6659" max="6659" width="17" customWidth="1"/>
    <col min="6660" max="6660" width="9.875" customWidth="1"/>
    <col min="6661" max="6661" width="8.75" customWidth="1"/>
    <col min="6662" max="6662" width="7.875" customWidth="1"/>
    <col min="6663" max="6663" width="10" customWidth="1"/>
    <col min="6665" max="6666" width="10.375" customWidth="1"/>
    <col min="6668" max="6668" width="17.75" customWidth="1"/>
    <col min="6913" max="6913" width="7.875" customWidth="1"/>
    <col min="6914" max="6914" width="11.625" customWidth="1"/>
    <col min="6915" max="6915" width="17" customWidth="1"/>
    <col min="6916" max="6916" width="9.875" customWidth="1"/>
    <col min="6917" max="6917" width="8.75" customWidth="1"/>
    <col min="6918" max="6918" width="7.875" customWidth="1"/>
    <col min="6919" max="6919" width="10" customWidth="1"/>
    <col min="6921" max="6922" width="10.375" customWidth="1"/>
    <col min="6924" max="6924" width="17.75" customWidth="1"/>
    <col min="7169" max="7169" width="7.875" customWidth="1"/>
    <col min="7170" max="7170" width="11.625" customWidth="1"/>
    <col min="7171" max="7171" width="17" customWidth="1"/>
    <col min="7172" max="7172" width="9.875" customWidth="1"/>
    <col min="7173" max="7173" width="8.75" customWidth="1"/>
    <col min="7174" max="7174" width="7.875" customWidth="1"/>
    <col min="7175" max="7175" width="10" customWidth="1"/>
    <col min="7177" max="7178" width="10.375" customWidth="1"/>
    <col min="7180" max="7180" width="17.75" customWidth="1"/>
    <col min="7425" max="7425" width="7.875" customWidth="1"/>
    <col min="7426" max="7426" width="11.625" customWidth="1"/>
    <col min="7427" max="7427" width="17" customWidth="1"/>
    <col min="7428" max="7428" width="9.875" customWidth="1"/>
    <col min="7429" max="7429" width="8.75" customWidth="1"/>
    <col min="7430" max="7430" width="7.875" customWidth="1"/>
    <col min="7431" max="7431" width="10" customWidth="1"/>
    <col min="7433" max="7434" width="10.375" customWidth="1"/>
    <col min="7436" max="7436" width="17.75" customWidth="1"/>
    <col min="7681" max="7681" width="7.875" customWidth="1"/>
    <col min="7682" max="7682" width="11.625" customWidth="1"/>
    <col min="7683" max="7683" width="17" customWidth="1"/>
    <col min="7684" max="7684" width="9.875" customWidth="1"/>
    <col min="7685" max="7685" width="8.75" customWidth="1"/>
    <col min="7686" max="7686" width="7.875" customWidth="1"/>
    <col min="7687" max="7687" width="10" customWidth="1"/>
    <col min="7689" max="7690" width="10.375" customWidth="1"/>
    <col min="7692" max="7692" width="17.75" customWidth="1"/>
    <col min="7937" max="7937" width="7.875" customWidth="1"/>
    <col min="7938" max="7938" width="11.625" customWidth="1"/>
    <col min="7939" max="7939" width="17" customWidth="1"/>
    <col min="7940" max="7940" width="9.875" customWidth="1"/>
    <col min="7941" max="7941" width="8.75" customWidth="1"/>
    <col min="7942" max="7942" width="7.875" customWidth="1"/>
    <col min="7943" max="7943" width="10" customWidth="1"/>
    <col min="7945" max="7946" width="10.375" customWidth="1"/>
    <col min="7948" max="7948" width="17.75" customWidth="1"/>
    <col min="8193" max="8193" width="7.875" customWidth="1"/>
    <col min="8194" max="8194" width="11.625" customWidth="1"/>
    <col min="8195" max="8195" width="17" customWidth="1"/>
    <col min="8196" max="8196" width="9.875" customWidth="1"/>
    <col min="8197" max="8197" width="8.75" customWidth="1"/>
    <col min="8198" max="8198" width="7.875" customWidth="1"/>
    <col min="8199" max="8199" width="10" customWidth="1"/>
    <col min="8201" max="8202" width="10.375" customWidth="1"/>
    <col min="8204" max="8204" width="17.75" customWidth="1"/>
    <col min="8449" max="8449" width="7.875" customWidth="1"/>
    <col min="8450" max="8450" width="11.625" customWidth="1"/>
    <col min="8451" max="8451" width="17" customWidth="1"/>
    <col min="8452" max="8452" width="9.875" customWidth="1"/>
    <col min="8453" max="8453" width="8.75" customWidth="1"/>
    <col min="8454" max="8454" width="7.875" customWidth="1"/>
    <col min="8455" max="8455" width="10" customWidth="1"/>
    <col min="8457" max="8458" width="10.375" customWidth="1"/>
    <col min="8460" max="8460" width="17.75" customWidth="1"/>
    <col min="8705" max="8705" width="7.875" customWidth="1"/>
    <col min="8706" max="8706" width="11.625" customWidth="1"/>
    <col min="8707" max="8707" width="17" customWidth="1"/>
    <col min="8708" max="8708" width="9.875" customWidth="1"/>
    <col min="8709" max="8709" width="8.75" customWidth="1"/>
    <col min="8710" max="8710" width="7.875" customWidth="1"/>
    <col min="8711" max="8711" width="10" customWidth="1"/>
    <col min="8713" max="8714" width="10.375" customWidth="1"/>
    <col min="8716" max="8716" width="17.75" customWidth="1"/>
    <col min="8961" max="8961" width="7.875" customWidth="1"/>
    <col min="8962" max="8962" width="11.625" customWidth="1"/>
    <col min="8963" max="8963" width="17" customWidth="1"/>
    <col min="8964" max="8964" width="9.875" customWidth="1"/>
    <col min="8965" max="8965" width="8.75" customWidth="1"/>
    <col min="8966" max="8966" width="7.875" customWidth="1"/>
    <col min="8967" max="8967" width="10" customWidth="1"/>
    <col min="8969" max="8970" width="10.375" customWidth="1"/>
    <col min="8972" max="8972" width="17.75" customWidth="1"/>
    <col min="9217" max="9217" width="7.875" customWidth="1"/>
    <col min="9218" max="9218" width="11.625" customWidth="1"/>
    <col min="9219" max="9219" width="17" customWidth="1"/>
    <col min="9220" max="9220" width="9.875" customWidth="1"/>
    <col min="9221" max="9221" width="8.75" customWidth="1"/>
    <col min="9222" max="9222" width="7.875" customWidth="1"/>
    <col min="9223" max="9223" width="10" customWidth="1"/>
    <col min="9225" max="9226" width="10.375" customWidth="1"/>
    <col min="9228" max="9228" width="17.75" customWidth="1"/>
    <col min="9473" max="9473" width="7.875" customWidth="1"/>
    <col min="9474" max="9474" width="11.625" customWidth="1"/>
    <col min="9475" max="9475" width="17" customWidth="1"/>
    <col min="9476" max="9476" width="9.875" customWidth="1"/>
    <col min="9477" max="9477" width="8.75" customWidth="1"/>
    <col min="9478" max="9478" width="7.875" customWidth="1"/>
    <col min="9479" max="9479" width="10" customWidth="1"/>
    <col min="9481" max="9482" width="10.375" customWidth="1"/>
    <col min="9484" max="9484" width="17.75" customWidth="1"/>
    <col min="9729" max="9729" width="7.875" customWidth="1"/>
    <col min="9730" max="9730" width="11.625" customWidth="1"/>
    <col min="9731" max="9731" width="17" customWidth="1"/>
    <col min="9732" max="9732" width="9.875" customWidth="1"/>
    <col min="9733" max="9733" width="8.75" customWidth="1"/>
    <col min="9734" max="9734" width="7.875" customWidth="1"/>
    <col min="9735" max="9735" width="10" customWidth="1"/>
    <col min="9737" max="9738" width="10.375" customWidth="1"/>
    <col min="9740" max="9740" width="17.75" customWidth="1"/>
    <col min="9985" max="9985" width="7.875" customWidth="1"/>
    <col min="9986" max="9986" width="11.625" customWidth="1"/>
    <col min="9987" max="9987" width="17" customWidth="1"/>
    <col min="9988" max="9988" width="9.875" customWidth="1"/>
    <col min="9989" max="9989" width="8.75" customWidth="1"/>
    <col min="9990" max="9990" width="7.875" customWidth="1"/>
    <col min="9991" max="9991" width="10" customWidth="1"/>
    <col min="9993" max="9994" width="10.375" customWidth="1"/>
    <col min="9996" max="9996" width="17.75" customWidth="1"/>
    <col min="10241" max="10241" width="7.875" customWidth="1"/>
    <col min="10242" max="10242" width="11.625" customWidth="1"/>
    <col min="10243" max="10243" width="17" customWidth="1"/>
    <col min="10244" max="10244" width="9.875" customWidth="1"/>
    <col min="10245" max="10245" width="8.75" customWidth="1"/>
    <col min="10246" max="10246" width="7.875" customWidth="1"/>
    <col min="10247" max="10247" width="10" customWidth="1"/>
    <col min="10249" max="10250" width="10.375" customWidth="1"/>
    <col min="10252" max="10252" width="17.75" customWidth="1"/>
    <col min="10497" max="10497" width="7.875" customWidth="1"/>
    <col min="10498" max="10498" width="11.625" customWidth="1"/>
    <col min="10499" max="10499" width="17" customWidth="1"/>
    <col min="10500" max="10500" width="9.875" customWidth="1"/>
    <col min="10501" max="10501" width="8.75" customWidth="1"/>
    <col min="10502" max="10502" width="7.875" customWidth="1"/>
    <col min="10503" max="10503" width="10" customWidth="1"/>
    <col min="10505" max="10506" width="10.375" customWidth="1"/>
    <col min="10508" max="10508" width="17.75" customWidth="1"/>
    <col min="10753" max="10753" width="7.875" customWidth="1"/>
    <col min="10754" max="10754" width="11.625" customWidth="1"/>
    <col min="10755" max="10755" width="17" customWidth="1"/>
    <col min="10756" max="10756" width="9.875" customWidth="1"/>
    <col min="10757" max="10757" width="8.75" customWidth="1"/>
    <col min="10758" max="10758" width="7.875" customWidth="1"/>
    <col min="10759" max="10759" width="10" customWidth="1"/>
    <col min="10761" max="10762" width="10.375" customWidth="1"/>
    <col min="10764" max="10764" width="17.75" customWidth="1"/>
    <col min="11009" max="11009" width="7.875" customWidth="1"/>
    <col min="11010" max="11010" width="11.625" customWidth="1"/>
    <col min="11011" max="11011" width="17" customWidth="1"/>
    <col min="11012" max="11012" width="9.875" customWidth="1"/>
    <col min="11013" max="11013" width="8.75" customWidth="1"/>
    <col min="11014" max="11014" width="7.875" customWidth="1"/>
    <col min="11015" max="11015" width="10" customWidth="1"/>
    <col min="11017" max="11018" width="10.375" customWidth="1"/>
    <col min="11020" max="11020" width="17.75" customWidth="1"/>
    <col min="11265" max="11265" width="7.875" customWidth="1"/>
    <col min="11266" max="11266" width="11.625" customWidth="1"/>
    <col min="11267" max="11267" width="17" customWidth="1"/>
    <col min="11268" max="11268" width="9.875" customWidth="1"/>
    <col min="11269" max="11269" width="8.75" customWidth="1"/>
    <col min="11270" max="11270" width="7.875" customWidth="1"/>
    <col min="11271" max="11271" width="10" customWidth="1"/>
    <col min="11273" max="11274" width="10.375" customWidth="1"/>
    <col min="11276" max="11276" width="17.75" customWidth="1"/>
    <col min="11521" max="11521" width="7.875" customWidth="1"/>
    <col min="11522" max="11522" width="11.625" customWidth="1"/>
    <col min="11523" max="11523" width="17" customWidth="1"/>
    <col min="11524" max="11524" width="9.875" customWidth="1"/>
    <col min="11525" max="11525" width="8.75" customWidth="1"/>
    <col min="11526" max="11526" width="7.875" customWidth="1"/>
    <col min="11527" max="11527" width="10" customWidth="1"/>
    <col min="11529" max="11530" width="10.375" customWidth="1"/>
    <col min="11532" max="11532" width="17.75" customWidth="1"/>
    <col min="11777" max="11777" width="7.875" customWidth="1"/>
    <col min="11778" max="11778" width="11.625" customWidth="1"/>
    <col min="11779" max="11779" width="17" customWidth="1"/>
    <col min="11780" max="11780" width="9.875" customWidth="1"/>
    <col min="11781" max="11781" width="8.75" customWidth="1"/>
    <col min="11782" max="11782" width="7.875" customWidth="1"/>
    <col min="11783" max="11783" width="10" customWidth="1"/>
    <col min="11785" max="11786" width="10.375" customWidth="1"/>
    <col min="11788" max="11788" width="17.75" customWidth="1"/>
    <col min="12033" max="12033" width="7.875" customWidth="1"/>
    <col min="12034" max="12034" width="11.625" customWidth="1"/>
    <col min="12035" max="12035" width="17" customWidth="1"/>
    <col min="12036" max="12036" width="9.875" customWidth="1"/>
    <col min="12037" max="12037" width="8.75" customWidth="1"/>
    <col min="12038" max="12038" width="7.875" customWidth="1"/>
    <col min="12039" max="12039" width="10" customWidth="1"/>
    <col min="12041" max="12042" width="10.375" customWidth="1"/>
    <col min="12044" max="12044" width="17.75" customWidth="1"/>
    <col min="12289" max="12289" width="7.875" customWidth="1"/>
    <col min="12290" max="12290" width="11.625" customWidth="1"/>
    <col min="12291" max="12291" width="17" customWidth="1"/>
    <col min="12292" max="12292" width="9.875" customWidth="1"/>
    <col min="12293" max="12293" width="8.75" customWidth="1"/>
    <col min="12294" max="12294" width="7.875" customWidth="1"/>
    <col min="12295" max="12295" width="10" customWidth="1"/>
    <col min="12297" max="12298" width="10.375" customWidth="1"/>
    <col min="12300" max="12300" width="17.75" customWidth="1"/>
    <col min="12545" max="12545" width="7.875" customWidth="1"/>
    <col min="12546" max="12546" width="11.625" customWidth="1"/>
    <col min="12547" max="12547" width="17" customWidth="1"/>
    <col min="12548" max="12548" width="9.875" customWidth="1"/>
    <col min="12549" max="12549" width="8.75" customWidth="1"/>
    <col min="12550" max="12550" width="7.875" customWidth="1"/>
    <col min="12551" max="12551" width="10" customWidth="1"/>
    <col min="12553" max="12554" width="10.375" customWidth="1"/>
    <col min="12556" max="12556" width="17.75" customWidth="1"/>
    <col min="12801" max="12801" width="7.875" customWidth="1"/>
    <col min="12802" max="12802" width="11.625" customWidth="1"/>
    <col min="12803" max="12803" width="17" customWidth="1"/>
    <col min="12804" max="12804" width="9.875" customWidth="1"/>
    <col min="12805" max="12805" width="8.75" customWidth="1"/>
    <col min="12806" max="12806" width="7.875" customWidth="1"/>
    <col min="12807" max="12807" width="10" customWidth="1"/>
    <col min="12809" max="12810" width="10.375" customWidth="1"/>
    <col min="12812" max="12812" width="17.75" customWidth="1"/>
    <col min="13057" max="13057" width="7.875" customWidth="1"/>
    <col min="13058" max="13058" width="11.625" customWidth="1"/>
    <col min="13059" max="13059" width="17" customWidth="1"/>
    <col min="13060" max="13060" width="9.875" customWidth="1"/>
    <col min="13061" max="13061" width="8.75" customWidth="1"/>
    <col min="13062" max="13062" width="7.875" customWidth="1"/>
    <col min="13063" max="13063" width="10" customWidth="1"/>
    <col min="13065" max="13066" width="10.375" customWidth="1"/>
    <col min="13068" max="13068" width="17.75" customWidth="1"/>
    <col min="13313" max="13313" width="7.875" customWidth="1"/>
    <col min="13314" max="13314" width="11.625" customWidth="1"/>
    <col min="13315" max="13315" width="17" customWidth="1"/>
    <col min="13316" max="13316" width="9.875" customWidth="1"/>
    <col min="13317" max="13317" width="8.75" customWidth="1"/>
    <col min="13318" max="13318" width="7.875" customWidth="1"/>
    <col min="13319" max="13319" width="10" customWidth="1"/>
    <col min="13321" max="13322" width="10.375" customWidth="1"/>
    <col min="13324" max="13324" width="17.75" customWidth="1"/>
    <col min="13569" max="13569" width="7.875" customWidth="1"/>
    <col min="13570" max="13570" width="11.625" customWidth="1"/>
    <col min="13571" max="13571" width="17" customWidth="1"/>
    <col min="13572" max="13572" width="9.875" customWidth="1"/>
    <col min="13573" max="13573" width="8.75" customWidth="1"/>
    <col min="13574" max="13574" width="7.875" customWidth="1"/>
    <col min="13575" max="13575" width="10" customWidth="1"/>
    <col min="13577" max="13578" width="10.375" customWidth="1"/>
    <col min="13580" max="13580" width="17.75" customWidth="1"/>
    <col min="13825" max="13825" width="7.875" customWidth="1"/>
    <col min="13826" max="13826" width="11.625" customWidth="1"/>
    <col min="13827" max="13827" width="17" customWidth="1"/>
    <col min="13828" max="13828" width="9.875" customWidth="1"/>
    <col min="13829" max="13829" width="8.75" customWidth="1"/>
    <col min="13830" max="13830" width="7.875" customWidth="1"/>
    <col min="13831" max="13831" width="10" customWidth="1"/>
    <col min="13833" max="13834" width="10.375" customWidth="1"/>
    <col min="13836" max="13836" width="17.75" customWidth="1"/>
    <col min="14081" max="14081" width="7.875" customWidth="1"/>
    <col min="14082" max="14082" width="11.625" customWidth="1"/>
    <col min="14083" max="14083" width="17" customWidth="1"/>
    <col min="14084" max="14084" width="9.875" customWidth="1"/>
    <col min="14085" max="14085" width="8.75" customWidth="1"/>
    <col min="14086" max="14086" width="7.875" customWidth="1"/>
    <col min="14087" max="14087" width="10" customWidth="1"/>
    <col min="14089" max="14090" width="10.375" customWidth="1"/>
    <col min="14092" max="14092" width="17.75" customWidth="1"/>
    <col min="14337" max="14337" width="7.875" customWidth="1"/>
    <col min="14338" max="14338" width="11.625" customWidth="1"/>
    <col min="14339" max="14339" width="17" customWidth="1"/>
    <col min="14340" max="14340" width="9.875" customWidth="1"/>
    <col min="14341" max="14341" width="8.75" customWidth="1"/>
    <col min="14342" max="14342" width="7.875" customWidth="1"/>
    <col min="14343" max="14343" width="10" customWidth="1"/>
    <col min="14345" max="14346" width="10.375" customWidth="1"/>
    <col min="14348" max="14348" width="17.75" customWidth="1"/>
    <col min="14593" max="14593" width="7.875" customWidth="1"/>
    <col min="14594" max="14594" width="11.625" customWidth="1"/>
    <col min="14595" max="14595" width="17" customWidth="1"/>
    <col min="14596" max="14596" width="9.875" customWidth="1"/>
    <col min="14597" max="14597" width="8.75" customWidth="1"/>
    <col min="14598" max="14598" width="7.875" customWidth="1"/>
    <col min="14599" max="14599" width="10" customWidth="1"/>
    <col min="14601" max="14602" width="10.375" customWidth="1"/>
    <col min="14604" max="14604" width="17.75" customWidth="1"/>
    <col min="14849" max="14849" width="7.875" customWidth="1"/>
    <col min="14850" max="14850" width="11.625" customWidth="1"/>
    <col min="14851" max="14851" width="17" customWidth="1"/>
    <col min="14852" max="14852" width="9.875" customWidth="1"/>
    <col min="14853" max="14853" width="8.75" customWidth="1"/>
    <col min="14854" max="14854" width="7.875" customWidth="1"/>
    <col min="14855" max="14855" width="10" customWidth="1"/>
    <col min="14857" max="14858" width="10.375" customWidth="1"/>
    <col min="14860" max="14860" width="17.75" customWidth="1"/>
    <col min="15105" max="15105" width="7.875" customWidth="1"/>
    <col min="15106" max="15106" width="11.625" customWidth="1"/>
    <col min="15107" max="15107" width="17" customWidth="1"/>
    <col min="15108" max="15108" width="9.875" customWidth="1"/>
    <col min="15109" max="15109" width="8.75" customWidth="1"/>
    <col min="15110" max="15110" width="7.875" customWidth="1"/>
    <col min="15111" max="15111" width="10" customWidth="1"/>
    <col min="15113" max="15114" width="10.375" customWidth="1"/>
    <col min="15116" max="15116" width="17.75" customWidth="1"/>
    <col min="15361" max="15361" width="7.875" customWidth="1"/>
    <col min="15362" max="15362" width="11.625" customWidth="1"/>
    <col min="15363" max="15363" width="17" customWidth="1"/>
    <col min="15364" max="15364" width="9.875" customWidth="1"/>
    <col min="15365" max="15365" width="8.75" customWidth="1"/>
    <col min="15366" max="15366" width="7.875" customWidth="1"/>
    <col min="15367" max="15367" width="10" customWidth="1"/>
    <col min="15369" max="15370" width="10.375" customWidth="1"/>
    <col min="15372" max="15372" width="17.75" customWidth="1"/>
    <col min="15617" max="15617" width="7.875" customWidth="1"/>
    <col min="15618" max="15618" width="11.625" customWidth="1"/>
    <col min="15619" max="15619" width="17" customWidth="1"/>
    <col min="15620" max="15620" width="9.875" customWidth="1"/>
    <col min="15621" max="15621" width="8.75" customWidth="1"/>
    <col min="15622" max="15622" width="7.875" customWidth="1"/>
    <col min="15623" max="15623" width="10" customWidth="1"/>
    <col min="15625" max="15626" width="10.375" customWidth="1"/>
    <col min="15628" max="15628" width="17.75" customWidth="1"/>
    <col min="15873" max="15873" width="7.875" customWidth="1"/>
    <col min="15874" max="15874" width="11.625" customWidth="1"/>
    <col min="15875" max="15875" width="17" customWidth="1"/>
    <col min="15876" max="15876" width="9.875" customWidth="1"/>
    <col min="15877" max="15877" width="8.75" customWidth="1"/>
    <col min="15878" max="15878" width="7.875" customWidth="1"/>
    <col min="15879" max="15879" width="10" customWidth="1"/>
    <col min="15881" max="15882" width="10.375" customWidth="1"/>
    <col min="15884" max="15884" width="17.75" customWidth="1"/>
    <col min="16129" max="16129" width="7.875" customWidth="1"/>
    <col min="16130" max="16130" width="11.625" customWidth="1"/>
    <col min="16131" max="16131" width="17" customWidth="1"/>
    <col min="16132" max="16132" width="9.875" customWidth="1"/>
    <col min="16133" max="16133" width="8.75" customWidth="1"/>
    <col min="16134" max="16134" width="7.875" customWidth="1"/>
    <col min="16135" max="16135" width="10" customWidth="1"/>
    <col min="16137" max="16138" width="10.375" customWidth="1"/>
    <col min="16140" max="16140" width="17.75" customWidth="1"/>
  </cols>
  <sheetData>
    <row r="1" s="1" customFormat="1" ht="48" customHeight="1" spans="1:14">
      <c r="A1" s="8" t="s">
        <v>0</v>
      </c>
      <c r="B1" s="8"/>
      <c r="C1" s="8"/>
      <c r="D1" s="8"/>
      <c r="E1" s="8"/>
      <c r="F1" s="8"/>
      <c r="G1" s="8"/>
      <c r="H1" s="9"/>
      <c r="I1" s="9"/>
      <c r="J1" s="9"/>
      <c r="K1" s="8"/>
      <c r="L1" s="8"/>
      <c r="M1" s="28"/>
      <c r="N1" s="28"/>
    </row>
    <row r="2" ht="30" customHeight="1" spans="1:9">
      <c r="A2" s="10" t="s">
        <v>1</v>
      </c>
      <c r="B2" s="10"/>
      <c r="C2" s="10"/>
      <c r="D2" s="11"/>
      <c r="E2" s="11"/>
      <c r="H2" s="12" t="s">
        <v>2</v>
      </c>
      <c r="I2" s="12"/>
    </row>
    <row r="3" ht="22.5" customHeight="1" spans="1:8">
      <c r="A3" s="13" t="s">
        <v>3</v>
      </c>
      <c r="B3" s="13"/>
      <c r="C3" s="13"/>
      <c r="D3" s="13"/>
      <c r="E3" s="13"/>
      <c r="F3" s="11"/>
      <c r="G3" s="14"/>
      <c r="H3" s="12"/>
    </row>
    <row r="4" s="2" customFormat="1" ht="38.25" customHeight="1" spans="1:12">
      <c r="A4" s="15" t="s">
        <v>4</v>
      </c>
      <c r="B4" s="16" t="s">
        <v>5</v>
      </c>
      <c r="C4" s="16" t="s">
        <v>6</v>
      </c>
      <c r="D4" s="16" t="s">
        <v>7</v>
      </c>
      <c r="E4" s="15" t="s">
        <v>8</v>
      </c>
      <c r="F4" s="15" t="s">
        <v>9</v>
      </c>
      <c r="G4" s="15" t="s">
        <v>10</v>
      </c>
      <c r="H4" s="17" t="s">
        <v>11</v>
      </c>
      <c r="I4" s="17" t="s">
        <v>12</v>
      </c>
      <c r="J4" s="17" t="s">
        <v>13</v>
      </c>
      <c r="K4" s="15" t="s">
        <v>14</v>
      </c>
      <c r="L4" s="15" t="s">
        <v>15</v>
      </c>
    </row>
    <row r="5" s="3" customFormat="1" ht="15.75" customHeight="1" spans="1:12">
      <c r="A5" s="18">
        <v>1</v>
      </c>
      <c r="B5" s="19" t="s">
        <v>16</v>
      </c>
      <c r="C5" s="20" t="s">
        <v>17</v>
      </c>
      <c r="D5" s="21">
        <v>4</v>
      </c>
      <c r="E5" s="22">
        <v>0.055</v>
      </c>
      <c r="F5" s="18">
        <v>800</v>
      </c>
      <c r="G5" s="18">
        <f>D5*F5</f>
        <v>3200</v>
      </c>
      <c r="H5" s="23">
        <f>G5*E5*20%</f>
        <v>35.2</v>
      </c>
      <c r="I5" s="23">
        <f>G5*E5*0.45</f>
        <v>79.2</v>
      </c>
      <c r="J5" s="23">
        <f>G5*E5*0.35</f>
        <v>61.6</v>
      </c>
      <c r="K5" s="29"/>
      <c r="L5" s="29"/>
    </row>
    <row r="6" ht="15.75" customHeight="1" spans="1:12">
      <c r="A6" s="24">
        <v>2</v>
      </c>
      <c r="B6" s="19" t="s">
        <v>18</v>
      </c>
      <c r="C6" s="20" t="s">
        <v>17</v>
      </c>
      <c r="D6" s="21">
        <v>0.6</v>
      </c>
      <c r="E6" s="22">
        <v>0.055</v>
      </c>
      <c r="F6" s="18">
        <v>800</v>
      </c>
      <c r="G6" s="18">
        <f t="shared" ref="G6:G37" si="0">D6*F6</f>
        <v>480</v>
      </c>
      <c r="H6" s="23">
        <f t="shared" ref="H6:H69" si="1">G6*E6*20%</f>
        <v>5.28</v>
      </c>
      <c r="I6" s="23">
        <f t="shared" ref="I6:I69" si="2">G6*E6*0.45</f>
        <v>11.88</v>
      </c>
      <c r="J6" s="23">
        <f t="shared" ref="J6:J69" si="3">G6*E6*0.35</f>
        <v>9.24</v>
      </c>
      <c r="K6" s="30"/>
      <c r="L6" s="30"/>
    </row>
    <row r="7" ht="15.75" customHeight="1" spans="1:12">
      <c r="A7" s="24">
        <v>3</v>
      </c>
      <c r="B7" s="19" t="s">
        <v>19</v>
      </c>
      <c r="C7" s="20" t="s">
        <v>17</v>
      </c>
      <c r="D7" s="21">
        <v>3</v>
      </c>
      <c r="E7" s="22">
        <v>0.055</v>
      </c>
      <c r="F7" s="18">
        <v>800</v>
      </c>
      <c r="G7" s="18">
        <f t="shared" si="0"/>
        <v>2400</v>
      </c>
      <c r="H7" s="23">
        <f t="shared" si="1"/>
        <v>26.4</v>
      </c>
      <c r="I7" s="23">
        <f t="shared" si="2"/>
        <v>59.4</v>
      </c>
      <c r="J7" s="23">
        <f t="shared" si="3"/>
        <v>46.2</v>
      </c>
      <c r="K7" s="30"/>
      <c r="L7" s="30"/>
    </row>
    <row r="8" ht="15.75" customHeight="1" spans="1:12">
      <c r="A8" s="24">
        <v>4</v>
      </c>
      <c r="B8" s="19" t="s">
        <v>20</v>
      </c>
      <c r="C8" s="20" t="s">
        <v>17</v>
      </c>
      <c r="D8" s="21">
        <v>0.5</v>
      </c>
      <c r="E8" s="22">
        <v>0.055</v>
      </c>
      <c r="F8" s="18">
        <v>800</v>
      </c>
      <c r="G8" s="18">
        <f t="shared" si="0"/>
        <v>400</v>
      </c>
      <c r="H8" s="23">
        <f t="shared" si="1"/>
        <v>4.4</v>
      </c>
      <c r="I8" s="23">
        <f t="shared" si="2"/>
        <v>9.9</v>
      </c>
      <c r="J8" s="23">
        <f t="shared" si="3"/>
        <v>7.7</v>
      </c>
      <c r="K8" s="30"/>
      <c r="L8" s="30"/>
    </row>
    <row r="9" ht="15.75" customHeight="1" spans="1:12">
      <c r="A9" s="18">
        <v>5</v>
      </c>
      <c r="B9" s="19" t="s">
        <v>21</v>
      </c>
      <c r="C9" s="20" t="s">
        <v>17</v>
      </c>
      <c r="D9" s="21">
        <v>1</v>
      </c>
      <c r="E9" s="22">
        <v>0.055</v>
      </c>
      <c r="F9" s="18">
        <v>800</v>
      </c>
      <c r="G9" s="18">
        <f t="shared" si="0"/>
        <v>800</v>
      </c>
      <c r="H9" s="23">
        <f t="shared" si="1"/>
        <v>8.8</v>
      </c>
      <c r="I9" s="23">
        <f t="shared" si="2"/>
        <v>19.8</v>
      </c>
      <c r="J9" s="23">
        <f t="shared" si="3"/>
        <v>15.4</v>
      </c>
      <c r="K9" s="30"/>
      <c r="L9" s="30"/>
    </row>
    <row r="10" ht="15.75" customHeight="1" spans="1:12">
      <c r="A10" s="24">
        <v>6</v>
      </c>
      <c r="B10" s="19" t="s">
        <v>22</v>
      </c>
      <c r="C10" s="20" t="s">
        <v>17</v>
      </c>
      <c r="D10" s="21">
        <v>0.5</v>
      </c>
      <c r="E10" s="22">
        <v>0.055</v>
      </c>
      <c r="F10" s="18">
        <v>800</v>
      </c>
      <c r="G10" s="18">
        <f t="shared" si="0"/>
        <v>400</v>
      </c>
      <c r="H10" s="23">
        <f t="shared" si="1"/>
        <v>4.4</v>
      </c>
      <c r="I10" s="23">
        <f t="shared" si="2"/>
        <v>9.9</v>
      </c>
      <c r="J10" s="23">
        <f t="shared" si="3"/>
        <v>7.7</v>
      </c>
      <c r="K10" s="30"/>
      <c r="L10" s="30"/>
    </row>
    <row r="11" ht="15.75" customHeight="1" spans="1:12">
      <c r="A11" s="24">
        <v>7</v>
      </c>
      <c r="B11" s="19" t="s">
        <v>23</v>
      </c>
      <c r="C11" s="20" t="s">
        <v>17</v>
      </c>
      <c r="D11" s="21">
        <v>11.4</v>
      </c>
      <c r="E11" s="22">
        <v>0.055</v>
      </c>
      <c r="F11" s="18">
        <v>800</v>
      </c>
      <c r="G11" s="18">
        <f t="shared" si="0"/>
        <v>9120</v>
      </c>
      <c r="H11" s="23">
        <f t="shared" si="1"/>
        <v>100.32</v>
      </c>
      <c r="I11" s="23">
        <f t="shared" si="2"/>
        <v>225.72</v>
      </c>
      <c r="J11" s="23">
        <f t="shared" si="3"/>
        <v>175.56</v>
      </c>
      <c r="K11" s="30"/>
      <c r="L11" s="30"/>
    </row>
    <row r="12" ht="15.75" customHeight="1" spans="1:12">
      <c r="A12" s="24">
        <v>8</v>
      </c>
      <c r="B12" s="25" t="s">
        <v>24</v>
      </c>
      <c r="C12" s="20" t="s">
        <v>17</v>
      </c>
      <c r="D12" s="26">
        <v>45</v>
      </c>
      <c r="E12" s="22">
        <v>0.055</v>
      </c>
      <c r="F12" s="18">
        <v>800</v>
      </c>
      <c r="G12" s="18">
        <f t="shared" si="0"/>
        <v>36000</v>
      </c>
      <c r="H12" s="23">
        <f t="shared" si="1"/>
        <v>396</v>
      </c>
      <c r="I12" s="23">
        <f t="shared" si="2"/>
        <v>891</v>
      </c>
      <c r="J12" s="23">
        <f t="shared" si="3"/>
        <v>693</v>
      </c>
      <c r="K12" s="30"/>
      <c r="L12" s="30"/>
    </row>
    <row r="13" ht="15.75" customHeight="1" spans="1:12">
      <c r="A13" s="18">
        <v>9</v>
      </c>
      <c r="B13" s="19" t="s">
        <v>25</v>
      </c>
      <c r="C13" s="20" t="s">
        <v>17</v>
      </c>
      <c r="D13" s="21">
        <v>6</v>
      </c>
      <c r="E13" s="22">
        <v>0.055</v>
      </c>
      <c r="F13" s="18">
        <v>800</v>
      </c>
      <c r="G13" s="18">
        <f t="shared" si="0"/>
        <v>4800</v>
      </c>
      <c r="H13" s="23">
        <f t="shared" si="1"/>
        <v>52.8</v>
      </c>
      <c r="I13" s="23">
        <f t="shared" si="2"/>
        <v>118.8</v>
      </c>
      <c r="J13" s="23">
        <f t="shared" si="3"/>
        <v>92.4</v>
      </c>
      <c r="K13" s="30"/>
      <c r="L13" s="30"/>
    </row>
    <row r="14" ht="15.75" customHeight="1" spans="1:12">
      <c r="A14" s="24">
        <v>10</v>
      </c>
      <c r="B14" s="19" t="s">
        <v>26</v>
      </c>
      <c r="C14" s="20" t="s">
        <v>17</v>
      </c>
      <c r="D14" s="21">
        <v>0.3</v>
      </c>
      <c r="E14" s="22">
        <v>0.055</v>
      </c>
      <c r="F14" s="18">
        <v>800</v>
      </c>
      <c r="G14" s="18">
        <f t="shared" si="0"/>
        <v>240</v>
      </c>
      <c r="H14" s="23">
        <f t="shared" si="1"/>
        <v>2.64</v>
      </c>
      <c r="I14" s="23">
        <f t="shared" si="2"/>
        <v>5.94</v>
      </c>
      <c r="J14" s="23">
        <f t="shared" si="3"/>
        <v>4.62</v>
      </c>
      <c r="K14" s="30"/>
      <c r="L14" s="30"/>
    </row>
    <row r="15" ht="15.75" customHeight="1" spans="1:12">
      <c r="A15" s="24">
        <v>11</v>
      </c>
      <c r="B15" s="19" t="s">
        <v>27</v>
      </c>
      <c r="C15" s="20" t="s">
        <v>17</v>
      </c>
      <c r="D15" s="21">
        <v>1</v>
      </c>
      <c r="E15" s="22">
        <v>0.055</v>
      </c>
      <c r="F15" s="18">
        <v>800</v>
      </c>
      <c r="G15" s="18">
        <f t="shared" si="0"/>
        <v>800</v>
      </c>
      <c r="H15" s="23">
        <f t="shared" si="1"/>
        <v>8.8</v>
      </c>
      <c r="I15" s="23">
        <f t="shared" si="2"/>
        <v>19.8</v>
      </c>
      <c r="J15" s="23">
        <f t="shared" si="3"/>
        <v>15.4</v>
      </c>
      <c r="K15" s="30"/>
      <c r="L15" s="30"/>
    </row>
    <row r="16" ht="15.75" customHeight="1" spans="1:12">
      <c r="A16" s="24">
        <v>12</v>
      </c>
      <c r="B16" s="19" t="s">
        <v>28</v>
      </c>
      <c r="C16" s="20" t="s">
        <v>17</v>
      </c>
      <c r="D16" s="21">
        <v>1</v>
      </c>
      <c r="E16" s="22">
        <v>0.055</v>
      </c>
      <c r="F16" s="18">
        <v>800</v>
      </c>
      <c r="G16" s="18">
        <f t="shared" si="0"/>
        <v>800</v>
      </c>
      <c r="H16" s="23">
        <f t="shared" si="1"/>
        <v>8.8</v>
      </c>
      <c r="I16" s="23">
        <f t="shared" si="2"/>
        <v>19.8</v>
      </c>
      <c r="J16" s="23">
        <f t="shared" si="3"/>
        <v>15.4</v>
      </c>
      <c r="K16" s="30"/>
      <c r="L16" s="30"/>
    </row>
    <row r="17" ht="15.75" customHeight="1" spans="1:12">
      <c r="A17" s="18">
        <v>13</v>
      </c>
      <c r="B17" s="19" t="s">
        <v>29</v>
      </c>
      <c r="C17" s="20" t="s">
        <v>17</v>
      </c>
      <c r="D17" s="21">
        <v>0.5</v>
      </c>
      <c r="E17" s="22">
        <v>0.055</v>
      </c>
      <c r="F17" s="18">
        <v>800</v>
      </c>
      <c r="G17" s="18">
        <f t="shared" si="0"/>
        <v>400</v>
      </c>
      <c r="H17" s="23">
        <f t="shared" si="1"/>
        <v>4.4</v>
      </c>
      <c r="I17" s="23">
        <f t="shared" si="2"/>
        <v>9.9</v>
      </c>
      <c r="J17" s="23">
        <f t="shared" si="3"/>
        <v>7.7</v>
      </c>
      <c r="K17" s="30"/>
      <c r="L17" s="30"/>
    </row>
    <row r="18" ht="15.75" customHeight="1" spans="1:12">
      <c r="A18" s="24">
        <v>14</v>
      </c>
      <c r="B18" s="19" t="s">
        <v>30</v>
      </c>
      <c r="C18" s="20" t="s">
        <v>17</v>
      </c>
      <c r="D18" s="21">
        <v>0.6</v>
      </c>
      <c r="E18" s="22">
        <v>0.055</v>
      </c>
      <c r="F18" s="18">
        <v>800</v>
      </c>
      <c r="G18" s="18">
        <f t="shared" si="0"/>
        <v>480</v>
      </c>
      <c r="H18" s="23">
        <f t="shared" si="1"/>
        <v>5.28</v>
      </c>
      <c r="I18" s="23">
        <f t="shared" si="2"/>
        <v>11.88</v>
      </c>
      <c r="J18" s="23">
        <f t="shared" si="3"/>
        <v>9.24</v>
      </c>
      <c r="K18" s="30"/>
      <c r="L18" s="30"/>
    </row>
    <row r="19" ht="15.75" customHeight="1" spans="1:12">
      <c r="A19" s="24">
        <v>15</v>
      </c>
      <c r="B19" s="19" t="s">
        <v>31</v>
      </c>
      <c r="C19" s="20" t="s">
        <v>17</v>
      </c>
      <c r="D19" s="21">
        <v>1</v>
      </c>
      <c r="E19" s="22">
        <v>0.055</v>
      </c>
      <c r="F19" s="18">
        <v>800</v>
      </c>
      <c r="G19" s="18">
        <f t="shared" si="0"/>
        <v>800</v>
      </c>
      <c r="H19" s="23">
        <f t="shared" si="1"/>
        <v>8.8</v>
      </c>
      <c r="I19" s="23">
        <f t="shared" si="2"/>
        <v>19.8</v>
      </c>
      <c r="J19" s="23">
        <f t="shared" si="3"/>
        <v>15.4</v>
      </c>
      <c r="K19" s="30"/>
      <c r="L19" s="30"/>
    </row>
    <row r="20" ht="15.75" customHeight="1" spans="1:12">
      <c r="A20" s="24">
        <v>16</v>
      </c>
      <c r="B20" s="25" t="s">
        <v>32</v>
      </c>
      <c r="C20" s="20" t="s">
        <v>17</v>
      </c>
      <c r="D20" s="26">
        <v>50</v>
      </c>
      <c r="E20" s="22">
        <v>0.055</v>
      </c>
      <c r="F20" s="18">
        <v>800</v>
      </c>
      <c r="G20" s="18">
        <f t="shared" si="0"/>
        <v>40000</v>
      </c>
      <c r="H20" s="23">
        <f t="shared" si="1"/>
        <v>440</v>
      </c>
      <c r="I20" s="23">
        <f t="shared" si="2"/>
        <v>990</v>
      </c>
      <c r="J20" s="23">
        <f t="shared" si="3"/>
        <v>770</v>
      </c>
      <c r="K20" s="30"/>
      <c r="L20" s="30"/>
    </row>
    <row r="21" ht="15.75" customHeight="1" spans="1:12">
      <c r="A21" s="18">
        <v>17</v>
      </c>
      <c r="B21" s="19" t="s">
        <v>33</v>
      </c>
      <c r="C21" s="20" t="s">
        <v>17</v>
      </c>
      <c r="D21" s="21">
        <v>0.3</v>
      </c>
      <c r="E21" s="22">
        <v>0.055</v>
      </c>
      <c r="F21" s="18">
        <v>800</v>
      </c>
      <c r="G21" s="18">
        <f t="shared" si="0"/>
        <v>240</v>
      </c>
      <c r="H21" s="23">
        <f t="shared" si="1"/>
        <v>2.64</v>
      </c>
      <c r="I21" s="23">
        <f t="shared" si="2"/>
        <v>5.94</v>
      </c>
      <c r="J21" s="23">
        <f t="shared" si="3"/>
        <v>4.62</v>
      </c>
      <c r="K21" s="30"/>
      <c r="L21" s="30"/>
    </row>
    <row r="22" ht="15.75" customHeight="1" spans="1:12">
      <c r="A22" s="24">
        <v>18</v>
      </c>
      <c r="B22" s="19" t="s">
        <v>34</v>
      </c>
      <c r="C22" s="20" t="s">
        <v>17</v>
      </c>
      <c r="D22" s="21">
        <v>1</v>
      </c>
      <c r="E22" s="22">
        <v>0.055</v>
      </c>
      <c r="F22" s="18">
        <v>800</v>
      </c>
      <c r="G22" s="18">
        <f t="shared" si="0"/>
        <v>800</v>
      </c>
      <c r="H22" s="23">
        <f t="shared" si="1"/>
        <v>8.8</v>
      </c>
      <c r="I22" s="23">
        <f t="shared" si="2"/>
        <v>19.8</v>
      </c>
      <c r="J22" s="23">
        <f t="shared" si="3"/>
        <v>15.4</v>
      </c>
      <c r="K22" s="30"/>
      <c r="L22" s="30"/>
    </row>
    <row r="23" ht="15.75" customHeight="1" spans="1:12">
      <c r="A23" s="24">
        <v>19</v>
      </c>
      <c r="B23" s="19" t="s">
        <v>35</v>
      </c>
      <c r="C23" s="20" t="s">
        <v>17</v>
      </c>
      <c r="D23" s="21">
        <v>0.6</v>
      </c>
      <c r="E23" s="22">
        <v>0.055</v>
      </c>
      <c r="F23" s="18">
        <v>800</v>
      </c>
      <c r="G23" s="18">
        <f t="shared" si="0"/>
        <v>480</v>
      </c>
      <c r="H23" s="23">
        <f t="shared" si="1"/>
        <v>5.28</v>
      </c>
      <c r="I23" s="23">
        <f t="shared" si="2"/>
        <v>11.88</v>
      </c>
      <c r="J23" s="23">
        <f t="shared" si="3"/>
        <v>9.24</v>
      </c>
      <c r="K23" s="30"/>
      <c r="L23" s="30"/>
    </row>
    <row r="24" ht="15.75" customHeight="1" spans="1:12">
      <c r="A24" s="24">
        <v>20</v>
      </c>
      <c r="B24" s="19" t="s">
        <v>36</v>
      </c>
      <c r="C24" s="20" t="s">
        <v>17</v>
      </c>
      <c r="D24" s="21">
        <v>3</v>
      </c>
      <c r="E24" s="22">
        <v>0.055</v>
      </c>
      <c r="F24" s="18">
        <v>800</v>
      </c>
      <c r="G24" s="18">
        <f t="shared" si="0"/>
        <v>2400</v>
      </c>
      <c r="H24" s="23">
        <f t="shared" si="1"/>
        <v>26.4</v>
      </c>
      <c r="I24" s="23">
        <f t="shared" si="2"/>
        <v>59.4</v>
      </c>
      <c r="J24" s="23">
        <f t="shared" si="3"/>
        <v>46.2</v>
      </c>
      <c r="K24" s="30"/>
      <c r="L24" s="30"/>
    </row>
    <row r="25" ht="15.75" customHeight="1" spans="1:12">
      <c r="A25" s="18">
        <v>21</v>
      </c>
      <c r="B25" s="19" t="s">
        <v>37</v>
      </c>
      <c r="C25" s="20" t="s">
        <v>17</v>
      </c>
      <c r="D25" s="21">
        <v>2.7</v>
      </c>
      <c r="E25" s="22">
        <v>0.055</v>
      </c>
      <c r="F25" s="18">
        <v>800</v>
      </c>
      <c r="G25" s="18">
        <f t="shared" si="0"/>
        <v>2160</v>
      </c>
      <c r="H25" s="23">
        <f t="shared" si="1"/>
        <v>23.76</v>
      </c>
      <c r="I25" s="23">
        <f t="shared" si="2"/>
        <v>53.46</v>
      </c>
      <c r="J25" s="23">
        <f t="shared" si="3"/>
        <v>41.58</v>
      </c>
      <c r="K25" s="30"/>
      <c r="L25" s="30"/>
    </row>
    <row r="26" ht="15.75" customHeight="1" spans="1:12">
      <c r="A26" s="24">
        <v>22</v>
      </c>
      <c r="B26" s="19" t="s">
        <v>38</v>
      </c>
      <c r="C26" s="20" t="s">
        <v>17</v>
      </c>
      <c r="D26" s="21">
        <v>0.9</v>
      </c>
      <c r="E26" s="22">
        <v>0.055</v>
      </c>
      <c r="F26" s="18">
        <v>800</v>
      </c>
      <c r="G26" s="18">
        <f t="shared" si="0"/>
        <v>720</v>
      </c>
      <c r="H26" s="23">
        <f t="shared" si="1"/>
        <v>7.92</v>
      </c>
      <c r="I26" s="23">
        <f t="shared" si="2"/>
        <v>17.82</v>
      </c>
      <c r="J26" s="23">
        <f t="shared" si="3"/>
        <v>13.86</v>
      </c>
      <c r="K26" s="30"/>
      <c r="L26" s="30"/>
    </row>
    <row r="27" ht="15.75" customHeight="1" spans="1:12">
      <c r="A27" s="24">
        <v>23</v>
      </c>
      <c r="B27" s="19" t="s">
        <v>39</v>
      </c>
      <c r="C27" s="20" t="s">
        <v>17</v>
      </c>
      <c r="D27" s="21">
        <v>1</v>
      </c>
      <c r="E27" s="22">
        <v>0.055</v>
      </c>
      <c r="F27" s="18">
        <v>800</v>
      </c>
      <c r="G27" s="18">
        <f t="shared" si="0"/>
        <v>800</v>
      </c>
      <c r="H27" s="23">
        <f t="shared" si="1"/>
        <v>8.8</v>
      </c>
      <c r="I27" s="23">
        <f t="shared" si="2"/>
        <v>19.8</v>
      </c>
      <c r="J27" s="23">
        <f t="shared" si="3"/>
        <v>15.4</v>
      </c>
      <c r="K27" s="30"/>
      <c r="L27" s="30"/>
    </row>
    <row r="28" ht="15.75" customHeight="1" spans="1:12">
      <c r="A28" s="24">
        <v>24</v>
      </c>
      <c r="B28" s="19" t="s">
        <v>40</v>
      </c>
      <c r="C28" s="20" t="s">
        <v>17</v>
      </c>
      <c r="D28" s="21">
        <v>0.3</v>
      </c>
      <c r="E28" s="22">
        <v>0.055</v>
      </c>
      <c r="F28" s="18">
        <v>800</v>
      </c>
      <c r="G28" s="18">
        <f t="shared" si="0"/>
        <v>240</v>
      </c>
      <c r="H28" s="23">
        <f t="shared" si="1"/>
        <v>2.64</v>
      </c>
      <c r="I28" s="23">
        <f t="shared" si="2"/>
        <v>5.94</v>
      </c>
      <c r="J28" s="23">
        <f t="shared" si="3"/>
        <v>4.62</v>
      </c>
      <c r="K28" s="30"/>
      <c r="L28" s="30"/>
    </row>
    <row r="29" ht="15.75" customHeight="1" spans="1:12">
      <c r="A29" s="18">
        <v>25</v>
      </c>
      <c r="B29" s="19" t="s">
        <v>41</v>
      </c>
      <c r="C29" s="20" t="s">
        <v>17</v>
      </c>
      <c r="D29" s="21">
        <v>0.2</v>
      </c>
      <c r="E29" s="22">
        <v>0.055</v>
      </c>
      <c r="F29" s="18">
        <v>800</v>
      </c>
      <c r="G29" s="18">
        <f t="shared" si="0"/>
        <v>160</v>
      </c>
      <c r="H29" s="23">
        <f t="shared" si="1"/>
        <v>1.76</v>
      </c>
      <c r="I29" s="23">
        <f t="shared" si="2"/>
        <v>3.96</v>
      </c>
      <c r="J29" s="23">
        <f t="shared" si="3"/>
        <v>3.08</v>
      </c>
      <c r="K29" s="30"/>
      <c r="L29" s="30"/>
    </row>
    <row r="30" ht="15.75" customHeight="1" spans="1:12">
      <c r="A30" s="24">
        <v>26</v>
      </c>
      <c r="B30" s="19" t="s">
        <v>42</v>
      </c>
      <c r="C30" s="20" t="s">
        <v>17</v>
      </c>
      <c r="D30" s="21">
        <v>6</v>
      </c>
      <c r="E30" s="22">
        <v>0.055</v>
      </c>
      <c r="F30" s="18">
        <v>800</v>
      </c>
      <c r="G30" s="18">
        <f t="shared" si="0"/>
        <v>4800</v>
      </c>
      <c r="H30" s="23">
        <f t="shared" si="1"/>
        <v>52.8</v>
      </c>
      <c r="I30" s="23">
        <f t="shared" si="2"/>
        <v>118.8</v>
      </c>
      <c r="J30" s="23">
        <f t="shared" si="3"/>
        <v>92.4</v>
      </c>
      <c r="K30" s="30"/>
      <c r="L30" s="30"/>
    </row>
    <row r="31" ht="15.75" customHeight="1" spans="1:12">
      <c r="A31" s="24">
        <v>27</v>
      </c>
      <c r="B31" s="25" t="s">
        <v>43</v>
      </c>
      <c r="C31" s="20" t="s">
        <v>17</v>
      </c>
      <c r="D31" s="26">
        <v>2.8</v>
      </c>
      <c r="E31" s="22">
        <v>0.055</v>
      </c>
      <c r="F31" s="18">
        <v>800</v>
      </c>
      <c r="G31" s="18">
        <f t="shared" si="0"/>
        <v>2240</v>
      </c>
      <c r="H31" s="23">
        <f t="shared" si="1"/>
        <v>24.64</v>
      </c>
      <c r="I31" s="23">
        <f t="shared" si="2"/>
        <v>55.44</v>
      </c>
      <c r="J31" s="23">
        <f t="shared" si="3"/>
        <v>43.12</v>
      </c>
      <c r="K31" s="30"/>
      <c r="L31" s="30"/>
    </row>
    <row r="32" ht="15.75" customHeight="1" spans="1:12">
      <c r="A32" s="24">
        <v>28</v>
      </c>
      <c r="B32" s="19" t="s">
        <v>44</v>
      </c>
      <c r="C32" s="20" t="s">
        <v>17</v>
      </c>
      <c r="D32" s="21">
        <v>6.9</v>
      </c>
      <c r="E32" s="22">
        <v>0.055</v>
      </c>
      <c r="F32" s="18">
        <v>800</v>
      </c>
      <c r="G32" s="18">
        <f t="shared" si="0"/>
        <v>5520</v>
      </c>
      <c r="H32" s="23">
        <f t="shared" si="1"/>
        <v>60.72</v>
      </c>
      <c r="I32" s="23">
        <f t="shared" si="2"/>
        <v>136.62</v>
      </c>
      <c r="J32" s="23">
        <f t="shared" si="3"/>
        <v>106.26</v>
      </c>
      <c r="K32" s="30"/>
      <c r="L32" s="30"/>
    </row>
    <row r="33" ht="15.75" customHeight="1" spans="1:12">
      <c r="A33" s="18">
        <v>29</v>
      </c>
      <c r="B33" s="19" t="s">
        <v>45</v>
      </c>
      <c r="C33" s="20" t="s">
        <v>17</v>
      </c>
      <c r="D33" s="21">
        <v>1</v>
      </c>
      <c r="E33" s="22">
        <v>0.055</v>
      </c>
      <c r="F33" s="18">
        <v>800</v>
      </c>
      <c r="G33" s="18">
        <f t="shared" si="0"/>
        <v>800</v>
      </c>
      <c r="H33" s="23">
        <f t="shared" si="1"/>
        <v>8.8</v>
      </c>
      <c r="I33" s="23">
        <f t="shared" si="2"/>
        <v>19.8</v>
      </c>
      <c r="J33" s="23">
        <f t="shared" si="3"/>
        <v>15.4</v>
      </c>
      <c r="K33" s="30"/>
      <c r="L33" s="30"/>
    </row>
    <row r="34" ht="15.75" customHeight="1" spans="1:12">
      <c r="A34" s="24">
        <v>30</v>
      </c>
      <c r="B34" s="19" t="s">
        <v>46</v>
      </c>
      <c r="C34" s="20" t="s">
        <v>17</v>
      </c>
      <c r="D34" s="21">
        <v>1</v>
      </c>
      <c r="E34" s="22">
        <v>0.055</v>
      </c>
      <c r="F34" s="18">
        <v>800</v>
      </c>
      <c r="G34" s="18">
        <f t="shared" si="0"/>
        <v>800</v>
      </c>
      <c r="H34" s="23">
        <f t="shared" si="1"/>
        <v>8.8</v>
      </c>
      <c r="I34" s="23">
        <f t="shared" si="2"/>
        <v>19.8</v>
      </c>
      <c r="J34" s="23">
        <f t="shared" si="3"/>
        <v>15.4</v>
      </c>
      <c r="K34" s="30"/>
      <c r="L34" s="30"/>
    </row>
    <row r="35" ht="15.75" customHeight="1" spans="1:12">
      <c r="A35" s="24">
        <v>31</v>
      </c>
      <c r="B35" s="19" t="s">
        <v>47</v>
      </c>
      <c r="C35" s="20" t="s">
        <v>17</v>
      </c>
      <c r="D35" s="21">
        <v>0.5</v>
      </c>
      <c r="E35" s="22">
        <v>0.055</v>
      </c>
      <c r="F35" s="18">
        <v>800</v>
      </c>
      <c r="G35" s="18">
        <f t="shared" si="0"/>
        <v>400</v>
      </c>
      <c r="H35" s="23">
        <f t="shared" si="1"/>
        <v>4.4</v>
      </c>
      <c r="I35" s="23">
        <f t="shared" si="2"/>
        <v>9.9</v>
      </c>
      <c r="J35" s="23">
        <f t="shared" si="3"/>
        <v>7.7</v>
      </c>
      <c r="K35" s="30"/>
      <c r="L35" s="30"/>
    </row>
    <row r="36" ht="15.75" customHeight="1" spans="1:12">
      <c r="A36" s="24">
        <v>32</v>
      </c>
      <c r="B36" s="19" t="s">
        <v>48</v>
      </c>
      <c r="C36" s="20" t="s">
        <v>17</v>
      </c>
      <c r="D36" s="21">
        <v>5.7</v>
      </c>
      <c r="E36" s="22">
        <v>0.055</v>
      </c>
      <c r="F36" s="18">
        <v>800</v>
      </c>
      <c r="G36" s="18">
        <f t="shared" si="0"/>
        <v>4560</v>
      </c>
      <c r="H36" s="23">
        <f t="shared" si="1"/>
        <v>50.16</v>
      </c>
      <c r="I36" s="23">
        <f t="shared" si="2"/>
        <v>112.86</v>
      </c>
      <c r="J36" s="23">
        <f t="shared" si="3"/>
        <v>87.78</v>
      </c>
      <c r="K36" s="30"/>
      <c r="L36" s="30"/>
    </row>
    <row r="37" ht="15.75" customHeight="1" spans="1:12">
      <c r="A37" s="18">
        <v>33</v>
      </c>
      <c r="B37" s="27" t="s">
        <v>49</v>
      </c>
      <c r="C37" s="20" t="s">
        <v>17</v>
      </c>
      <c r="D37" s="21">
        <v>4.1</v>
      </c>
      <c r="E37" s="22">
        <v>0.055</v>
      </c>
      <c r="F37" s="18">
        <v>800</v>
      </c>
      <c r="G37" s="18">
        <f t="shared" si="0"/>
        <v>3280</v>
      </c>
      <c r="H37" s="23">
        <f t="shared" si="1"/>
        <v>36.08</v>
      </c>
      <c r="I37" s="23">
        <f t="shared" si="2"/>
        <v>81.18</v>
      </c>
      <c r="J37" s="23">
        <f t="shared" si="3"/>
        <v>63.14</v>
      </c>
      <c r="K37" s="30"/>
      <c r="L37" s="30"/>
    </row>
    <row r="38" ht="15.75" customHeight="1" spans="1:12">
      <c r="A38" s="24">
        <v>34</v>
      </c>
      <c r="B38" s="19" t="s">
        <v>50</v>
      </c>
      <c r="C38" s="20" t="s">
        <v>17</v>
      </c>
      <c r="D38" s="21">
        <v>0.2</v>
      </c>
      <c r="E38" s="22">
        <v>0.055</v>
      </c>
      <c r="F38" s="18">
        <v>800</v>
      </c>
      <c r="G38" s="18">
        <f t="shared" ref="G38:G69" si="4">D38*F38</f>
        <v>160</v>
      </c>
      <c r="H38" s="23">
        <f t="shared" si="1"/>
        <v>1.76</v>
      </c>
      <c r="I38" s="23">
        <f t="shared" si="2"/>
        <v>3.96</v>
      </c>
      <c r="J38" s="23">
        <f t="shared" si="3"/>
        <v>3.08</v>
      </c>
      <c r="K38" s="30"/>
      <c r="L38" s="30"/>
    </row>
    <row r="39" ht="15.75" customHeight="1" spans="1:12">
      <c r="A39" s="24">
        <v>35</v>
      </c>
      <c r="B39" s="19" t="s">
        <v>51</v>
      </c>
      <c r="C39" s="20" t="s">
        <v>17</v>
      </c>
      <c r="D39" s="21">
        <v>1</v>
      </c>
      <c r="E39" s="22">
        <v>0.055</v>
      </c>
      <c r="F39" s="18">
        <v>800</v>
      </c>
      <c r="G39" s="18">
        <f t="shared" si="4"/>
        <v>800</v>
      </c>
      <c r="H39" s="23">
        <f t="shared" si="1"/>
        <v>8.8</v>
      </c>
      <c r="I39" s="23">
        <f t="shared" si="2"/>
        <v>19.8</v>
      </c>
      <c r="J39" s="23">
        <f t="shared" si="3"/>
        <v>15.4</v>
      </c>
      <c r="K39" s="30"/>
      <c r="L39" s="30"/>
    </row>
    <row r="40" ht="15.75" customHeight="1" spans="1:12">
      <c r="A40" s="24">
        <v>36</v>
      </c>
      <c r="B40" s="19" t="s">
        <v>52</v>
      </c>
      <c r="C40" s="20" t="s">
        <v>17</v>
      </c>
      <c r="D40" s="21">
        <v>5.7</v>
      </c>
      <c r="E40" s="22">
        <v>0.055</v>
      </c>
      <c r="F40" s="18">
        <v>800</v>
      </c>
      <c r="G40" s="18">
        <f t="shared" si="4"/>
        <v>4560</v>
      </c>
      <c r="H40" s="23">
        <f t="shared" si="1"/>
        <v>50.16</v>
      </c>
      <c r="I40" s="23">
        <f t="shared" si="2"/>
        <v>112.86</v>
      </c>
      <c r="J40" s="23">
        <f t="shared" si="3"/>
        <v>87.78</v>
      </c>
      <c r="K40" s="30"/>
      <c r="L40" s="30"/>
    </row>
    <row r="41" ht="15.75" customHeight="1" spans="1:12">
      <c r="A41" s="18">
        <v>37</v>
      </c>
      <c r="B41" s="19" t="s">
        <v>53</v>
      </c>
      <c r="C41" s="20" t="s">
        <v>17</v>
      </c>
      <c r="D41" s="21">
        <v>0.5</v>
      </c>
      <c r="E41" s="22">
        <v>0.055</v>
      </c>
      <c r="F41" s="18">
        <v>800</v>
      </c>
      <c r="G41" s="18">
        <f t="shared" si="4"/>
        <v>400</v>
      </c>
      <c r="H41" s="23">
        <f t="shared" si="1"/>
        <v>4.4</v>
      </c>
      <c r="I41" s="23">
        <f t="shared" si="2"/>
        <v>9.9</v>
      </c>
      <c r="J41" s="23">
        <f t="shared" si="3"/>
        <v>7.7</v>
      </c>
      <c r="K41" s="30"/>
      <c r="L41" s="30"/>
    </row>
    <row r="42" ht="15.75" customHeight="1" spans="1:12">
      <c r="A42" s="24">
        <v>38</v>
      </c>
      <c r="B42" s="19" t="s">
        <v>54</v>
      </c>
      <c r="C42" s="20" t="s">
        <v>17</v>
      </c>
      <c r="D42" s="21">
        <v>6.8</v>
      </c>
      <c r="E42" s="22">
        <v>0.055</v>
      </c>
      <c r="F42" s="18">
        <v>800</v>
      </c>
      <c r="G42" s="18">
        <f t="shared" si="4"/>
        <v>5440</v>
      </c>
      <c r="H42" s="23">
        <f t="shared" si="1"/>
        <v>59.84</v>
      </c>
      <c r="I42" s="23">
        <f t="shared" si="2"/>
        <v>134.64</v>
      </c>
      <c r="J42" s="23">
        <f t="shared" si="3"/>
        <v>104.72</v>
      </c>
      <c r="K42" s="30"/>
      <c r="L42" s="30"/>
    </row>
    <row r="43" ht="15.75" customHeight="1" spans="1:12">
      <c r="A43" s="24">
        <v>39</v>
      </c>
      <c r="B43" s="19" t="s">
        <v>55</v>
      </c>
      <c r="C43" s="20" t="s">
        <v>17</v>
      </c>
      <c r="D43" s="21">
        <v>1.1</v>
      </c>
      <c r="E43" s="22">
        <v>0.055</v>
      </c>
      <c r="F43" s="18">
        <v>800</v>
      </c>
      <c r="G43" s="18">
        <f t="shared" si="4"/>
        <v>880</v>
      </c>
      <c r="H43" s="23">
        <f t="shared" si="1"/>
        <v>9.68</v>
      </c>
      <c r="I43" s="23">
        <f t="shared" si="2"/>
        <v>21.78</v>
      </c>
      <c r="J43" s="23">
        <f t="shared" si="3"/>
        <v>16.94</v>
      </c>
      <c r="K43" s="30"/>
      <c r="L43" s="30"/>
    </row>
    <row r="44" ht="15.75" customHeight="1" spans="1:12">
      <c r="A44" s="24">
        <v>40</v>
      </c>
      <c r="B44" s="19" t="s">
        <v>56</v>
      </c>
      <c r="C44" s="20" t="s">
        <v>17</v>
      </c>
      <c r="D44" s="21">
        <v>1</v>
      </c>
      <c r="E44" s="22">
        <v>0.055</v>
      </c>
      <c r="F44" s="18">
        <v>800</v>
      </c>
      <c r="G44" s="18">
        <f t="shared" si="4"/>
        <v>800</v>
      </c>
      <c r="H44" s="23">
        <f t="shared" si="1"/>
        <v>8.8</v>
      </c>
      <c r="I44" s="23">
        <f t="shared" si="2"/>
        <v>19.8</v>
      </c>
      <c r="J44" s="23">
        <f t="shared" si="3"/>
        <v>15.4</v>
      </c>
      <c r="K44" s="30"/>
      <c r="L44" s="30"/>
    </row>
    <row r="45" ht="15.75" customHeight="1" spans="1:12">
      <c r="A45" s="18">
        <v>41</v>
      </c>
      <c r="B45" s="19" t="s">
        <v>57</v>
      </c>
      <c r="C45" s="20" t="s">
        <v>17</v>
      </c>
      <c r="D45" s="21">
        <v>1</v>
      </c>
      <c r="E45" s="22">
        <v>0.055</v>
      </c>
      <c r="F45" s="18">
        <v>800</v>
      </c>
      <c r="G45" s="18">
        <f t="shared" si="4"/>
        <v>800</v>
      </c>
      <c r="H45" s="23">
        <f t="shared" si="1"/>
        <v>8.8</v>
      </c>
      <c r="I45" s="23">
        <f t="shared" si="2"/>
        <v>19.8</v>
      </c>
      <c r="J45" s="23">
        <f t="shared" si="3"/>
        <v>15.4</v>
      </c>
      <c r="K45" s="30"/>
      <c r="L45" s="30"/>
    </row>
    <row r="46" ht="15.75" customHeight="1" spans="1:12">
      <c r="A46" s="24">
        <v>42</v>
      </c>
      <c r="B46" s="27" t="s">
        <v>58</v>
      </c>
      <c r="C46" s="20" t="s">
        <v>17</v>
      </c>
      <c r="D46" s="21">
        <v>0.5</v>
      </c>
      <c r="E46" s="22">
        <v>0.055</v>
      </c>
      <c r="F46" s="18">
        <v>800</v>
      </c>
      <c r="G46" s="18">
        <f t="shared" si="4"/>
        <v>400</v>
      </c>
      <c r="H46" s="23">
        <f t="shared" si="1"/>
        <v>4.4</v>
      </c>
      <c r="I46" s="23">
        <f t="shared" si="2"/>
        <v>9.9</v>
      </c>
      <c r="J46" s="23">
        <f t="shared" si="3"/>
        <v>7.7</v>
      </c>
      <c r="K46" s="30"/>
      <c r="L46" s="30"/>
    </row>
    <row r="47" ht="15.75" customHeight="1" spans="1:12">
      <c r="A47" s="24">
        <v>43</v>
      </c>
      <c r="B47" s="19" t="s">
        <v>59</v>
      </c>
      <c r="C47" s="20" t="s">
        <v>17</v>
      </c>
      <c r="D47" s="21">
        <v>0.4</v>
      </c>
      <c r="E47" s="22">
        <v>0.055</v>
      </c>
      <c r="F47" s="18">
        <v>800</v>
      </c>
      <c r="G47" s="18">
        <f t="shared" si="4"/>
        <v>320</v>
      </c>
      <c r="H47" s="23">
        <f t="shared" si="1"/>
        <v>3.52</v>
      </c>
      <c r="I47" s="23">
        <f t="shared" si="2"/>
        <v>7.92</v>
      </c>
      <c r="J47" s="23">
        <f t="shared" si="3"/>
        <v>6.16</v>
      </c>
      <c r="K47" s="30"/>
      <c r="L47" s="30"/>
    </row>
    <row r="48" ht="15.75" customHeight="1" spans="1:12">
      <c r="A48" s="24">
        <v>44</v>
      </c>
      <c r="B48" s="19" t="s">
        <v>60</v>
      </c>
      <c r="C48" s="20" t="s">
        <v>17</v>
      </c>
      <c r="D48" s="21">
        <v>1</v>
      </c>
      <c r="E48" s="22">
        <v>0.055</v>
      </c>
      <c r="F48" s="18">
        <v>800</v>
      </c>
      <c r="G48" s="18">
        <f t="shared" si="4"/>
        <v>800</v>
      </c>
      <c r="H48" s="23">
        <f t="shared" si="1"/>
        <v>8.8</v>
      </c>
      <c r="I48" s="23">
        <f t="shared" si="2"/>
        <v>19.8</v>
      </c>
      <c r="J48" s="23">
        <f t="shared" si="3"/>
        <v>15.4</v>
      </c>
      <c r="K48" s="30"/>
      <c r="L48" s="30"/>
    </row>
    <row r="49" ht="15.75" customHeight="1" spans="1:12">
      <c r="A49" s="18">
        <v>45</v>
      </c>
      <c r="B49" s="19" t="s">
        <v>61</v>
      </c>
      <c r="C49" s="20" t="s">
        <v>17</v>
      </c>
      <c r="D49" s="21">
        <v>0.3</v>
      </c>
      <c r="E49" s="22">
        <v>0.055</v>
      </c>
      <c r="F49" s="18">
        <v>800</v>
      </c>
      <c r="G49" s="18">
        <f t="shared" si="4"/>
        <v>240</v>
      </c>
      <c r="H49" s="23">
        <f t="shared" si="1"/>
        <v>2.64</v>
      </c>
      <c r="I49" s="23">
        <f t="shared" si="2"/>
        <v>5.94</v>
      </c>
      <c r="J49" s="23">
        <f t="shared" si="3"/>
        <v>4.62</v>
      </c>
      <c r="K49" s="30"/>
      <c r="L49" s="30"/>
    </row>
    <row r="50" ht="15.75" customHeight="1" spans="1:12">
      <c r="A50" s="24">
        <v>46</v>
      </c>
      <c r="B50" s="19" t="s">
        <v>62</v>
      </c>
      <c r="C50" s="20" t="s">
        <v>17</v>
      </c>
      <c r="D50" s="21">
        <v>0.1</v>
      </c>
      <c r="E50" s="22">
        <v>0.055</v>
      </c>
      <c r="F50" s="18">
        <v>800</v>
      </c>
      <c r="G50" s="18">
        <f t="shared" si="4"/>
        <v>80</v>
      </c>
      <c r="H50" s="23">
        <f t="shared" si="1"/>
        <v>0.88</v>
      </c>
      <c r="I50" s="23">
        <f t="shared" si="2"/>
        <v>1.98</v>
      </c>
      <c r="J50" s="23">
        <f t="shared" si="3"/>
        <v>1.54</v>
      </c>
      <c r="K50" s="30"/>
      <c r="L50" s="30"/>
    </row>
    <row r="51" ht="15.75" customHeight="1" spans="1:12">
      <c r="A51" s="24">
        <v>47</v>
      </c>
      <c r="B51" s="19" t="s">
        <v>63</v>
      </c>
      <c r="C51" s="20" t="s">
        <v>17</v>
      </c>
      <c r="D51" s="21">
        <v>1</v>
      </c>
      <c r="E51" s="22">
        <v>0.055</v>
      </c>
      <c r="F51" s="18">
        <v>800</v>
      </c>
      <c r="G51" s="18">
        <f t="shared" si="4"/>
        <v>800</v>
      </c>
      <c r="H51" s="23">
        <f t="shared" si="1"/>
        <v>8.8</v>
      </c>
      <c r="I51" s="23">
        <f t="shared" si="2"/>
        <v>19.8</v>
      </c>
      <c r="J51" s="23">
        <f t="shared" si="3"/>
        <v>15.4</v>
      </c>
      <c r="K51" s="30"/>
      <c r="L51" s="30"/>
    </row>
    <row r="52" ht="15.75" customHeight="1" spans="1:12">
      <c r="A52" s="24">
        <v>48</v>
      </c>
      <c r="B52" s="19" t="s">
        <v>64</v>
      </c>
      <c r="C52" s="20" t="s">
        <v>17</v>
      </c>
      <c r="D52" s="21">
        <v>0.9</v>
      </c>
      <c r="E52" s="22">
        <v>0.055</v>
      </c>
      <c r="F52" s="18">
        <v>800</v>
      </c>
      <c r="G52" s="18">
        <f t="shared" si="4"/>
        <v>720</v>
      </c>
      <c r="H52" s="23">
        <f t="shared" si="1"/>
        <v>7.92</v>
      </c>
      <c r="I52" s="23">
        <f t="shared" si="2"/>
        <v>17.82</v>
      </c>
      <c r="J52" s="23">
        <f t="shared" si="3"/>
        <v>13.86</v>
      </c>
      <c r="K52" s="30"/>
      <c r="L52" s="30"/>
    </row>
    <row r="53" ht="15.75" customHeight="1" spans="1:12">
      <c r="A53" s="18">
        <v>49</v>
      </c>
      <c r="B53" s="19" t="s">
        <v>65</v>
      </c>
      <c r="C53" s="20" t="s">
        <v>17</v>
      </c>
      <c r="D53" s="21">
        <v>0.5</v>
      </c>
      <c r="E53" s="22">
        <v>0.055</v>
      </c>
      <c r="F53" s="18">
        <v>800</v>
      </c>
      <c r="G53" s="18">
        <f t="shared" si="4"/>
        <v>400</v>
      </c>
      <c r="H53" s="23">
        <f t="shared" si="1"/>
        <v>4.4</v>
      </c>
      <c r="I53" s="23">
        <f t="shared" si="2"/>
        <v>9.9</v>
      </c>
      <c r="J53" s="23">
        <f t="shared" si="3"/>
        <v>7.7</v>
      </c>
      <c r="K53" s="30"/>
      <c r="L53" s="30"/>
    </row>
    <row r="54" ht="15.75" customHeight="1" spans="1:12">
      <c r="A54" s="24">
        <v>50</v>
      </c>
      <c r="B54" s="19" t="s">
        <v>66</v>
      </c>
      <c r="C54" s="20" t="s">
        <v>17</v>
      </c>
      <c r="D54" s="21">
        <v>4.5</v>
      </c>
      <c r="E54" s="22">
        <v>0.055</v>
      </c>
      <c r="F54" s="18">
        <v>800</v>
      </c>
      <c r="G54" s="18">
        <f t="shared" si="4"/>
        <v>3600</v>
      </c>
      <c r="H54" s="23">
        <f t="shared" si="1"/>
        <v>39.6</v>
      </c>
      <c r="I54" s="23">
        <f t="shared" si="2"/>
        <v>89.1</v>
      </c>
      <c r="J54" s="23">
        <f t="shared" si="3"/>
        <v>69.3</v>
      </c>
      <c r="K54" s="30"/>
      <c r="L54" s="30"/>
    </row>
    <row r="55" ht="15.75" customHeight="1" spans="1:12">
      <c r="A55" s="24">
        <v>51</v>
      </c>
      <c r="B55" s="19" t="s">
        <v>67</v>
      </c>
      <c r="C55" s="20" t="s">
        <v>17</v>
      </c>
      <c r="D55" s="21">
        <v>10.2</v>
      </c>
      <c r="E55" s="22">
        <v>0.055</v>
      </c>
      <c r="F55" s="18">
        <v>800</v>
      </c>
      <c r="G55" s="18">
        <f t="shared" si="4"/>
        <v>8160</v>
      </c>
      <c r="H55" s="23">
        <f t="shared" si="1"/>
        <v>89.76</v>
      </c>
      <c r="I55" s="23">
        <f t="shared" si="2"/>
        <v>201.96</v>
      </c>
      <c r="J55" s="23">
        <f t="shared" si="3"/>
        <v>157.08</v>
      </c>
      <c r="K55" s="30"/>
      <c r="L55" s="30"/>
    </row>
    <row r="56" ht="15.75" customHeight="1" spans="1:12">
      <c r="A56" s="24">
        <v>52</v>
      </c>
      <c r="B56" s="19" t="s">
        <v>68</v>
      </c>
      <c r="C56" s="20" t="s">
        <v>17</v>
      </c>
      <c r="D56" s="21">
        <v>1</v>
      </c>
      <c r="E56" s="22">
        <v>0.055</v>
      </c>
      <c r="F56" s="18">
        <v>800</v>
      </c>
      <c r="G56" s="18">
        <f t="shared" si="4"/>
        <v>800</v>
      </c>
      <c r="H56" s="23">
        <f t="shared" si="1"/>
        <v>8.8</v>
      </c>
      <c r="I56" s="23">
        <f t="shared" si="2"/>
        <v>19.8</v>
      </c>
      <c r="J56" s="23">
        <f t="shared" si="3"/>
        <v>15.4</v>
      </c>
      <c r="K56" s="30"/>
      <c r="L56" s="30"/>
    </row>
    <row r="57" ht="15.75" customHeight="1" spans="1:12">
      <c r="A57" s="18">
        <v>53</v>
      </c>
      <c r="B57" s="19" t="s">
        <v>69</v>
      </c>
      <c r="C57" s="20" t="s">
        <v>17</v>
      </c>
      <c r="D57" s="21">
        <v>0.3</v>
      </c>
      <c r="E57" s="22">
        <v>0.055</v>
      </c>
      <c r="F57" s="18">
        <v>800</v>
      </c>
      <c r="G57" s="18">
        <f t="shared" si="4"/>
        <v>240</v>
      </c>
      <c r="H57" s="23">
        <f t="shared" si="1"/>
        <v>2.64</v>
      </c>
      <c r="I57" s="23">
        <f t="shared" si="2"/>
        <v>5.94</v>
      </c>
      <c r="J57" s="23">
        <f t="shared" si="3"/>
        <v>4.62</v>
      </c>
      <c r="K57" s="30"/>
      <c r="L57" s="30"/>
    </row>
    <row r="58" ht="15.75" customHeight="1" spans="1:12">
      <c r="A58" s="24">
        <v>54</v>
      </c>
      <c r="B58" s="19" t="s">
        <v>70</v>
      </c>
      <c r="C58" s="20" t="s">
        <v>17</v>
      </c>
      <c r="D58" s="21">
        <v>0.2</v>
      </c>
      <c r="E58" s="22">
        <v>0.055</v>
      </c>
      <c r="F58" s="18">
        <v>800</v>
      </c>
      <c r="G58" s="18">
        <f t="shared" si="4"/>
        <v>160</v>
      </c>
      <c r="H58" s="23">
        <f t="shared" si="1"/>
        <v>1.76</v>
      </c>
      <c r="I58" s="23">
        <f t="shared" si="2"/>
        <v>3.96</v>
      </c>
      <c r="J58" s="23">
        <f t="shared" si="3"/>
        <v>3.08</v>
      </c>
      <c r="K58" s="30"/>
      <c r="L58" s="30"/>
    </row>
    <row r="59" ht="15.75" customHeight="1" spans="1:12">
      <c r="A59" s="24">
        <v>55</v>
      </c>
      <c r="B59" s="19" t="s">
        <v>71</v>
      </c>
      <c r="C59" s="20" t="s">
        <v>17</v>
      </c>
      <c r="D59" s="21">
        <v>11.4</v>
      </c>
      <c r="E59" s="22">
        <v>0.055</v>
      </c>
      <c r="F59" s="18">
        <v>800</v>
      </c>
      <c r="G59" s="18">
        <f t="shared" si="4"/>
        <v>9120</v>
      </c>
      <c r="H59" s="23">
        <f t="shared" si="1"/>
        <v>100.32</v>
      </c>
      <c r="I59" s="23">
        <f t="shared" si="2"/>
        <v>225.72</v>
      </c>
      <c r="J59" s="23">
        <f t="shared" si="3"/>
        <v>175.56</v>
      </c>
      <c r="K59" s="30"/>
      <c r="L59" s="30"/>
    </row>
    <row r="60" ht="15.75" customHeight="1" spans="1:12">
      <c r="A60" s="24">
        <v>56</v>
      </c>
      <c r="B60" s="19" t="s">
        <v>72</v>
      </c>
      <c r="C60" s="20" t="s">
        <v>17</v>
      </c>
      <c r="D60" s="21">
        <v>1</v>
      </c>
      <c r="E60" s="22">
        <v>0.055</v>
      </c>
      <c r="F60" s="18">
        <v>800</v>
      </c>
      <c r="G60" s="18">
        <f t="shared" si="4"/>
        <v>800</v>
      </c>
      <c r="H60" s="23">
        <f t="shared" si="1"/>
        <v>8.8</v>
      </c>
      <c r="I60" s="23">
        <f t="shared" si="2"/>
        <v>19.8</v>
      </c>
      <c r="J60" s="23">
        <f t="shared" si="3"/>
        <v>15.4</v>
      </c>
      <c r="K60" s="30"/>
      <c r="L60" s="30"/>
    </row>
    <row r="61" ht="15.75" customHeight="1" spans="1:12">
      <c r="A61" s="18">
        <v>57</v>
      </c>
      <c r="B61" s="19" t="s">
        <v>73</v>
      </c>
      <c r="C61" s="20" t="s">
        <v>17</v>
      </c>
      <c r="D61" s="21">
        <v>4.5</v>
      </c>
      <c r="E61" s="22">
        <v>0.055</v>
      </c>
      <c r="F61" s="18">
        <v>800</v>
      </c>
      <c r="G61" s="18">
        <f t="shared" si="4"/>
        <v>3600</v>
      </c>
      <c r="H61" s="23">
        <f t="shared" si="1"/>
        <v>39.6</v>
      </c>
      <c r="I61" s="23">
        <f t="shared" si="2"/>
        <v>89.1</v>
      </c>
      <c r="J61" s="23">
        <f t="shared" si="3"/>
        <v>69.3</v>
      </c>
      <c r="K61" s="30"/>
      <c r="L61" s="30"/>
    </row>
    <row r="62" ht="15.75" customHeight="1" spans="1:12">
      <c r="A62" s="24">
        <v>58</v>
      </c>
      <c r="B62" s="19" t="s">
        <v>74</v>
      </c>
      <c r="C62" s="20" t="s">
        <v>17</v>
      </c>
      <c r="D62" s="21">
        <v>3.5</v>
      </c>
      <c r="E62" s="22">
        <v>0.055</v>
      </c>
      <c r="F62" s="18">
        <v>800</v>
      </c>
      <c r="G62" s="18">
        <f t="shared" si="4"/>
        <v>2800</v>
      </c>
      <c r="H62" s="23">
        <f t="shared" si="1"/>
        <v>30.8</v>
      </c>
      <c r="I62" s="23">
        <f t="shared" si="2"/>
        <v>69.3</v>
      </c>
      <c r="J62" s="23">
        <f t="shared" si="3"/>
        <v>53.9</v>
      </c>
      <c r="K62" s="30"/>
      <c r="L62" s="30"/>
    </row>
    <row r="63" ht="15.75" customHeight="1" spans="1:12">
      <c r="A63" s="24">
        <v>59</v>
      </c>
      <c r="B63" s="19" t="s">
        <v>75</v>
      </c>
      <c r="C63" s="20" t="s">
        <v>17</v>
      </c>
      <c r="D63" s="21">
        <v>0.4</v>
      </c>
      <c r="E63" s="22">
        <v>0.055</v>
      </c>
      <c r="F63" s="18">
        <v>800</v>
      </c>
      <c r="G63" s="18">
        <f t="shared" si="4"/>
        <v>320</v>
      </c>
      <c r="H63" s="23">
        <f t="shared" si="1"/>
        <v>3.52</v>
      </c>
      <c r="I63" s="23">
        <f t="shared" si="2"/>
        <v>7.92</v>
      </c>
      <c r="J63" s="23">
        <f t="shared" si="3"/>
        <v>6.16</v>
      </c>
      <c r="K63" s="30"/>
      <c r="L63" s="30"/>
    </row>
    <row r="64" ht="15.75" customHeight="1" spans="1:12">
      <c r="A64" s="24">
        <v>60</v>
      </c>
      <c r="B64" s="19" t="s">
        <v>76</v>
      </c>
      <c r="C64" s="20" t="s">
        <v>17</v>
      </c>
      <c r="D64" s="21">
        <v>0.3</v>
      </c>
      <c r="E64" s="22">
        <v>0.055</v>
      </c>
      <c r="F64" s="18">
        <v>800</v>
      </c>
      <c r="G64" s="18">
        <f t="shared" si="4"/>
        <v>240</v>
      </c>
      <c r="H64" s="23">
        <f t="shared" si="1"/>
        <v>2.64</v>
      </c>
      <c r="I64" s="23">
        <f t="shared" si="2"/>
        <v>5.94</v>
      </c>
      <c r="J64" s="23">
        <f t="shared" si="3"/>
        <v>4.62</v>
      </c>
      <c r="K64" s="30"/>
      <c r="L64" s="30"/>
    </row>
    <row r="65" ht="15.75" customHeight="1" spans="1:12">
      <c r="A65" s="18">
        <v>61</v>
      </c>
      <c r="B65" s="19" t="s">
        <v>77</v>
      </c>
      <c r="C65" s="20" t="s">
        <v>17</v>
      </c>
      <c r="D65" s="21">
        <v>1</v>
      </c>
      <c r="E65" s="22">
        <v>0.055</v>
      </c>
      <c r="F65" s="18">
        <v>800</v>
      </c>
      <c r="G65" s="18">
        <f t="shared" si="4"/>
        <v>800</v>
      </c>
      <c r="H65" s="23">
        <f t="shared" si="1"/>
        <v>8.8</v>
      </c>
      <c r="I65" s="23">
        <f t="shared" si="2"/>
        <v>19.8</v>
      </c>
      <c r="J65" s="23">
        <f t="shared" si="3"/>
        <v>15.4</v>
      </c>
      <c r="K65" s="30"/>
      <c r="L65" s="30"/>
    </row>
    <row r="66" ht="15.75" customHeight="1" spans="1:12">
      <c r="A66" s="24">
        <v>62</v>
      </c>
      <c r="B66" s="19" t="s">
        <v>78</v>
      </c>
      <c r="C66" s="20" t="s">
        <v>17</v>
      </c>
      <c r="D66" s="21">
        <v>1</v>
      </c>
      <c r="E66" s="22">
        <v>0.055</v>
      </c>
      <c r="F66" s="18">
        <v>800</v>
      </c>
      <c r="G66" s="18">
        <f t="shared" si="4"/>
        <v>800</v>
      </c>
      <c r="H66" s="23">
        <f t="shared" si="1"/>
        <v>8.8</v>
      </c>
      <c r="I66" s="23">
        <f t="shared" si="2"/>
        <v>19.8</v>
      </c>
      <c r="J66" s="23">
        <f t="shared" si="3"/>
        <v>15.4</v>
      </c>
      <c r="K66" s="30"/>
      <c r="L66" s="30"/>
    </row>
    <row r="67" ht="15.75" customHeight="1" spans="1:12">
      <c r="A67" s="24">
        <v>63</v>
      </c>
      <c r="B67" s="19" t="s">
        <v>79</v>
      </c>
      <c r="C67" s="20" t="s">
        <v>17</v>
      </c>
      <c r="D67" s="21">
        <v>2</v>
      </c>
      <c r="E67" s="22">
        <v>0.055</v>
      </c>
      <c r="F67" s="18">
        <v>800</v>
      </c>
      <c r="G67" s="18">
        <f t="shared" si="4"/>
        <v>1600</v>
      </c>
      <c r="H67" s="23">
        <f t="shared" si="1"/>
        <v>17.6</v>
      </c>
      <c r="I67" s="23">
        <f t="shared" si="2"/>
        <v>39.6</v>
      </c>
      <c r="J67" s="23">
        <f t="shared" si="3"/>
        <v>30.8</v>
      </c>
      <c r="K67" s="30"/>
      <c r="L67" s="30"/>
    </row>
    <row r="68" ht="15.75" customHeight="1" spans="1:12">
      <c r="A68" s="24">
        <v>64</v>
      </c>
      <c r="B68" s="19" t="s">
        <v>80</v>
      </c>
      <c r="C68" s="20" t="s">
        <v>17</v>
      </c>
      <c r="D68" s="21">
        <v>6.8</v>
      </c>
      <c r="E68" s="22">
        <v>0.055</v>
      </c>
      <c r="F68" s="18">
        <v>800</v>
      </c>
      <c r="G68" s="18">
        <f t="shared" si="4"/>
        <v>5440</v>
      </c>
      <c r="H68" s="23">
        <f t="shared" si="1"/>
        <v>59.84</v>
      </c>
      <c r="I68" s="23">
        <f t="shared" si="2"/>
        <v>134.64</v>
      </c>
      <c r="J68" s="23">
        <f t="shared" si="3"/>
        <v>104.72</v>
      </c>
      <c r="K68" s="30"/>
      <c r="L68" s="30"/>
    </row>
    <row r="69" ht="15.75" customHeight="1" spans="1:12">
      <c r="A69" s="18">
        <v>65</v>
      </c>
      <c r="B69" s="19" t="s">
        <v>81</v>
      </c>
      <c r="C69" s="20" t="s">
        <v>17</v>
      </c>
      <c r="D69" s="21">
        <v>1.1</v>
      </c>
      <c r="E69" s="22">
        <v>0.055</v>
      </c>
      <c r="F69" s="18">
        <v>800</v>
      </c>
      <c r="G69" s="18">
        <f t="shared" si="4"/>
        <v>880</v>
      </c>
      <c r="H69" s="23">
        <f t="shared" si="1"/>
        <v>9.68</v>
      </c>
      <c r="I69" s="23">
        <f t="shared" si="2"/>
        <v>21.78</v>
      </c>
      <c r="J69" s="23">
        <f t="shared" si="3"/>
        <v>16.94</v>
      </c>
      <c r="K69" s="30"/>
      <c r="L69" s="30"/>
    </row>
    <row r="70" ht="15.75" customHeight="1" spans="1:12">
      <c r="A70" s="24">
        <v>66</v>
      </c>
      <c r="B70" s="19" t="s">
        <v>82</v>
      </c>
      <c r="C70" s="20" t="s">
        <v>17</v>
      </c>
      <c r="D70" s="21">
        <v>0.9</v>
      </c>
      <c r="E70" s="22">
        <v>0.055</v>
      </c>
      <c r="F70" s="18">
        <v>800</v>
      </c>
      <c r="G70" s="18">
        <f t="shared" ref="G70:G91" si="5">D70*F70</f>
        <v>720</v>
      </c>
      <c r="H70" s="23">
        <f t="shared" ref="H70:H133" si="6">G70*E70*20%</f>
        <v>7.92</v>
      </c>
      <c r="I70" s="23">
        <f t="shared" ref="I70:I133" si="7">G70*E70*0.45</f>
        <v>17.82</v>
      </c>
      <c r="J70" s="23">
        <f t="shared" ref="J70:J133" si="8">G70*E70*0.35</f>
        <v>13.86</v>
      </c>
      <c r="K70" s="30"/>
      <c r="L70" s="30"/>
    </row>
    <row r="71" ht="15.75" customHeight="1" spans="1:12">
      <c r="A71" s="24">
        <v>67</v>
      </c>
      <c r="B71" s="19" t="s">
        <v>83</v>
      </c>
      <c r="C71" s="20" t="s">
        <v>17</v>
      </c>
      <c r="D71" s="21">
        <v>2.3</v>
      </c>
      <c r="E71" s="22">
        <v>0.055</v>
      </c>
      <c r="F71" s="18">
        <v>800</v>
      </c>
      <c r="G71" s="18">
        <f t="shared" si="5"/>
        <v>1840</v>
      </c>
      <c r="H71" s="23">
        <f t="shared" si="6"/>
        <v>20.24</v>
      </c>
      <c r="I71" s="23">
        <f t="shared" si="7"/>
        <v>45.54</v>
      </c>
      <c r="J71" s="23">
        <f t="shared" si="8"/>
        <v>35.42</v>
      </c>
      <c r="K71" s="30"/>
      <c r="L71" s="30"/>
    </row>
    <row r="72" ht="15.75" customHeight="1" spans="1:12">
      <c r="A72" s="24">
        <v>68</v>
      </c>
      <c r="B72" s="19" t="s">
        <v>84</v>
      </c>
      <c r="C72" s="20" t="s">
        <v>17</v>
      </c>
      <c r="D72" s="21">
        <v>9</v>
      </c>
      <c r="E72" s="22">
        <v>0.055</v>
      </c>
      <c r="F72" s="18">
        <v>800</v>
      </c>
      <c r="G72" s="18">
        <f t="shared" si="5"/>
        <v>7200</v>
      </c>
      <c r="H72" s="23">
        <f t="shared" si="6"/>
        <v>79.2</v>
      </c>
      <c r="I72" s="23">
        <f t="shared" si="7"/>
        <v>178.2</v>
      </c>
      <c r="J72" s="23">
        <f t="shared" si="8"/>
        <v>138.6</v>
      </c>
      <c r="K72" s="30"/>
      <c r="L72" s="30"/>
    </row>
    <row r="73" ht="15.75" customHeight="1" spans="1:12">
      <c r="A73" s="18">
        <v>69</v>
      </c>
      <c r="B73" s="19" t="s">
        <v>85</v>
      </c>
      <c r="C73" s="20" t="s">
        <v>17</v>
      </c>
      <c r="D73" s="21">
        <v>1</v>
      </c>
      <c r="E73" s="22">
        <v>0.055</v>
      </c>
      <c r="F73" s="18">
        <v>800</v>
      </c>
      <c r="G73" s="18">
        <f t="shared" si="5"/>
        <v>800</v>
      </c>
      <c r="H73" s="23">
        <f t="shared" si="6"/>
        <v>8.8</v>
      </c>
      <c r="I73" s="23">
        <f t="shared" si="7"/>
        <v>19.8</v>
      </c>
      <c r="J73" s="23">
        <f t="shared" si="8"/>
        <v>15.4</v>
      </c>
      <c r="K73" s="30"/>
      <c r="L73" s="30"/>
    </row>
    <row r="74" ht="15.75" customHeight="1" spans="1:12">
      <c r="A74" s="24">
        <v>70</v>
      </c>
      <c r="B74" s="19" t="s">
        <v>86</v>
      </c>
      <c r="C74" s="20" t="s">
        <v>17</v>
      </c>
      <c r="D74" s="21">
        <v>0.2</v>
      </c>
      <c r="E74" s="22">
        <v>0.055</v>
      </c>
      <c r="F74" s="18">
        <v>800</v>
      </c>
      <c r="G74" s="18">
        <f t="shared" si="5"/>
        <v>160</v>
      </c>
      <c r="H74" s="23">
        <f t="shared" si="6"/>
        <v>1.76</v>
      </c>
      <c r="I74" s="23">
        <f t="shared" si="7"/>
        <v>3.96</v>
      </c>
      <c r="J74" s="23">
        <f t="shared" si="8"/>
        <v>3.08</v>
      </c>
      <c r="K74" s="30"/>
      <c r="L74" s="30"/>
    </row>
    <row r="75" ht="15.75" customHeight="1" spans="1:12">
      <c r="A75" s="24">
        <v>71</v>
      </c>
      <c r="B75" s="19" t="s">
        <v>87</v>
      </c>
      <c r="C75" s="20" t="s">
        <v>17</v>
      </c>
      <c r="D75" s="21">
        <v>1</v>
      </c>
      <c r="E75" s="22">
        <v>0.055</v>
      </c>
      <c r="F75" s="18">
        <v>800</v>
      </c>
      <c r="G75" s="18">
        <f t="shared" si="5"/>
        <v>800</v>
      </c>
      <c r="H75" s="23">
        <f t="shared" si="6"/>
        <v>8.8</v>
      </c>
      <c r="I75" s="23">
        <f t="shared" si="7"/>
        <v>19.8</v>
      </c>
      <c r="J75" s="23">
        <f t="shared" si="8"/>
        <v>15.4</v>
      </c>
      <c r="K75" s="30"/>
      <c r="L75" s="30"/>
    </row>
    <row r="76" ht="15.75" customHeight="1" spans="1:12">
      <c r="A76" s="24">
        <v>72</v>
      </c>
      <c r="B76" s="19" t="s">
        <v>88</v>
      </c>
      <c r="C76" s="20" t="s">
        <v>17</v>
      </c>
      <c r="D76" s="21">
        <v>1.1</v>
      </c>
      <c r="E76" s="22">
        <v>0.055</v>
      </c>
      <c r="F76" s="18">
        <v>800</v>
      </c>
      <c r="G76" s="18">
        <f t="shared" si="5"/>
        <v>880</v>
      </c>
      <c r="H76" s="23">
        <f t="shared" si="6"/>
        <v>9.68</v>
      </c>
      <c r="I76" s="23">
        <f t="shared" si="7"/>
        <v>21.78</v>
      </c>
      <c r="J76" s="23">
        <f t="shared" si="8"/>
        <v>16.94</v>
      </c>
      <c r="K76" s="30"/>
      <c r="L76" s="30"/>
    </row>
    <row r="77" ht="15.75" customHeight="1" spans="1:12">
      <c r="A77" s="18">
        <v>73</v>
      </c>
      <c r="B77" s="19" t="s">
        <v>89</v>
      </c>
      <c r="C77" s="20" t="s">
        <v>17</v>
      </c>
      <c r="D77" s="21">
        <v>1</v>
      </c>
      <c r="E77" s="22">
        <v>0.055</v>
      </c>
      <c r="F77" s="18">
        <v>800</v>
      </c>
      <c r="G77" s="18">
        <f t="shared" si="5"/>
        <v>800</v>
      </c>
      <c r="H77" s="23">
        <f t="shared" si="6"/>
        <v>8.8</v>
      </c>
      <c r="I77" s="23">
        <f t="shared" si="7"/>
        <v>19.8</v>
      </c>
      <c r="J77" s="23">
        <f t="shared" si="8"/>
        <v>15.4</v>
      </c>
      <c r="K77" s="30"/>
      <c r="L77" s="30"/>
    </row>
    <row r="78" ht="15.75" customHeight="1" spans="1:12">
      <c r="A78" s="24">
        <v>74</v>
      </c>
      <c r="B78" s="19" t="s">
        <v>90</v>
      </c>
      <c r="C78" s="20" t="s">
        <v>17</v>
      </c>
      <c r="D78" s="21">
        <v>0.3</v>
      </c>
      <c r="E78" s="22">
        <v>0.055</v>
      </c>
      <c r="F78" s="18">
        <v>800</v>
      </c>
      <c r="G78" s="18">
        <f t="shared" si="5"/>
        <v>240</v>
      </c>
      <c r="H78" s="23">
        <f t="shared" si="6"/>
        <v>2.64</v>
      </c>
      <c r="I78" s="23">
        <f t="shared" si="7"/>
        <v>5.94</v>
      </c>
      <c r="J78" s="23">
        <f t="shared" si="8"/>
        <v>4.62</v>
      </c>
      <c r="K78" s="30"/>
      <c r="L78" s="30"/>
    </row>
    <row r="79" ht="15.75" customHeight="1" spans="1:12">
      <c r="A79" s="24">
        <v>75</v>
      </c>
      <c r="B79" s="19" t="s">
        <v>91</v>
      </c>
      <c r="C79" s="20" t="s">
        <v>17</v>
      </c>
      <c r="D79" s="21">
        <v>0.9</v>
      </c>
      <c r="E79" s="22">
        <v>0.055</v>
      </c>
      <c r="F79" s="18">
        <v>800</v>
      </c>
      <c r="G79" s="18">
        <f t="shared" si="5"/>
        <v>720</v>
      </c>
      <c r="H79" s="23">
        <f t="shared" si="6"/>
        <v>7.92</v>
      </c>
      <c r="I79" s="23">
        <f t="shared" si="7"/>
        <v>17.82</v>
      </c>
      <c r="J79" s="23">
        <f t="shared" si="8"/>
        <v>13.86</v>
      </c>
      <c r="K79" s="30"/>
      <c r="L79" s="30"/>
    </row>
    <row r="80" ht="15.75" customHeight="1" spans="1:12">
      <c r="A80" s="24">
        <v>76</v>
      </c>
      <c r="B80" s="19" t="s">
        <v>92</v>
      </c>
      <c r="C80" s="20" t="s">
        <v>17</v>
      </c>
      <c r="D80" s="21">
        <v>0.3</v>
      </c>
      <c r="E80" s="22">
        <v>0.055</v>
      </c>
      <c r="F80" s="18">
        <v>800</v>
      </c>
      <c r="G80" s="18">
        <f t="shared" si="5"/>
        <v>240</v>
      </c>
      <c r="H80" s="23">
        <f t="shared" si="6"/>
        <v>2.64</v>
      </c>
      <c r="I80" s="23">
        <f t="shared" si="7"/>
        <v>5.94</v>
      </c>
      <c r="J80" s="23">
        <f t="shared" si="8"/>
        <v>4.62</v>
      </c>
      <c r="K80" s="30"/>
      <c r="L80" s="30"/>
    </row>
    <row r="81" ht="15.75" customHeight="1" spans="1:12">
      <c r="A81" s="18">
        <v>77</v>
      </c>
      <c r="B81" s="19" t="s">
        <v>93</v>
      </c>
      <c r="C81" s="20" t="s">
        <v>17</v>
      </c>
      <c r="D81" s="21">
        <v>4.5</v>
      </c>
      <c r="E81" s="22">
        <v>0.055</v>
      </c>
      <c r="F81" s="18">
        <v>800</v>
      </c>
      <c r="G81" s="18">
        <f t="shared" si="5"/>
        <v>3600</v>
      </c>
      <c r="H81" s="23">
        <f t="shared" si="6"/>
        <v>39.6</v>
      </c>
      <c r="I81" s="23">
        <f t="shared" si="7"/>
        <v>89.1</v>
      </c>
      <c r="J81" s="23">
        <f t="shared" si="8"/>
        <v>69.3</v>
      </c>
      <c r="K81" s="30"/>
      <c r="L81" s="30"/>
    </row>
    <row r="82" ht="15.75" customHeight="1" spans="1:12">
      <c r="A82" s="24">
        <v>78</v>
      </c>
      <c r="B82" s="19" t="s">
        <v>94</v>
      </c>
      <c r="C82" s="20" t="s">
        <v>17</v>
      </c>
      <c r="D82" s="21">
        <v>0.4</v>
      </c>
      <c r="E82" s="22">
        <v>0.055</v>
      </c>
      <c r="F82" s="18">
        <v>800</v>
      </c>
      <c r="G82" s="18">
        <f t="shared" si="5"/>
        <v>320</v>
      </c>
      <c r="H82" s="23">
        <f t="shared" si="6"/>
        <v>3.52</v>
      </c>
      <c r="I82" s="23">
        <f t="shared" si="7"/>
        <v>7.92</v>
      </c>
      <c r="J82" s="23">
        <f t="shared" si="8"/>
        <v>6.16</v>
      </c>
      <c r="K82" s="30"/>
      <c r="L82" s="30"/>
    </row>
    <row r="83" ht="15.75" customHeight="1" spans="1:12">
      <c r="A83" s="24">
        <v>79</v>
      </c>
      <c r="B83" s="19" t="s">
        <v>95</v>
      </c>
      <c r="C83" s="20" t="s">
        <v>17</v>
      </c>
      <c r="D83" s="21">
        <v>1</v>
      </c>
      <c r="E83" s="22">
        <v>0.055</v>
      </c>
      <c r="F83" s="18">
        <v>800</v>
      </c>
      <c r="G83" s="18">
        <f t="shared" si="5"/>
        <v>800</v>
      </c>
      <c r="H83" s="23">
        <f t="shared" si="6"/>
        <v>8.8</v>
      </c>
      <c r="I83" s="23">
        <f t="shared" si="7"/>
        <v>19.8</v>
      </c>
      <c r="J83" s="23">
        <f t="shared" si="8"/>
        <v>15.4</v>
      </c>
      <c r="K83" s="30"/>
      <c r="L83" s="30"/>
    </row>
    <row r="84" ht="15.75" customHeight="1" spans="1:12">
      <c r="A84" s="24">
        <v>80</v>
      </c>
      <c r="B84" s="31" t="s">
        <v>96</v>
      </c>
      <c r="C84" s="20" t="s">
        <v>17</v>
      </c>
      <c r="D84" s="32">
        <v>22</v>
      </c>
      <c r="E84" s="22">
        <v>0.055</v>
      </c>
      <c r="F84" s="18">
        <v>800</v>
      </c>
      <c r="G84" s="18">
        <f t="shared" si="5"/>
        <v>17600</v>
      </c>
      <c r="H84" s="23">
        <f t="shared" si="6"/>
        <v>193.6</v>
      </c>
      <c r="I84" s="23">
        <f t="shared" si="7"/>
        <v>435.6</v>
      </c>
      <c r="J84" s="23">
        <f t="shared" si="8"/>
        <v>338.8</v>
      </c>
      <c r="K84" s="30"/>
      <c r="L84" s="30"/>
    </row>
    <row r="85" ht="15.75" customHeight="1" spans="1:12">
      <c r="A85" s="18">
        <v>81</v>
      </c>
      <c r="B85" s="19" t="s">
        <v>97</v>
      </c>
      <c r="C85" s="20" t="s">
        <v>17</v>
      </c>
      <c r="D85" s="21">
        <v>0.3</v>
      </c>
      <c r="E85" s="22">
        <v>0.055</v>
      </c>
      <c r="F85" s="18">
        <v>800</v>
      </c>
      <c r="G85" s="18">
        <f t="shared" si="5"/>
        <v>240</v>
      </c>
      <c r="H85" s="23">
        <f t="shared" si="6"/>
        <v>2.64</v>
      </c>
      <c r="I85" s="23">
        <f t="shared" si="7"/>
        <v>5.94</v>
      </c>
      <c r="J85" s="23">
        <f t="shared" si="8"/>
        <v>4.62</v>
      </c>
      <c r="K85" s="30"/>
      <c r="L85" s="30"/>
    </row>
    <row r="86" ht="15.75" customHeight="1" spans="1:12">
      <c r="A86" s="24">
        <v>82</v>
      </c>
      <c r="B86" s="19" t="s">
        <v>98</v>
      </c>
      <c r="C86" s="20" t="s">
        <v>17</v>
      </c>
      <c r="D86" s="21">
        <v>0.6</v>
      </c>
      <c r="E86" s="22">
        <v>0.055</v>
      </c>
      <c r="F86" s="18">
        <v>800</v>
      </c>
      <c r="G86" s="18">
        <f t="shared" si="5"/>
        <v>480</v>
      </c>
      <c r="H86" s="23">
        <f t="shared" si="6"/>
        <v>5.28</v>
      </c>
      <c r="I86" s="23">
        <f t="shared" si="7"/>
        <v>11.88</v>
      </c>
      <c r="J86" s="23">
        <f t="shared" si="8"/>
        <v>9.24</v>
      </c>
      <c r="K86" s="30"/>
      <c r="L86" s="30"/>
    </row>
    <row r="87" ht="15.75" customHeight="1" spans="1:12">
      <c r="A87" s="24">
        <v>83</v>
      </c>
      <c r="B87" s="19" t="s">
        <v>99</v>
      </c>
      <c r="C87" s="20" t="s">
        <v>17</v>
      </c>
      <c r="D87" s="21">
        <v>1</v>
      </c>
      <c r="E87" s="22">
        <v>0.055</v>
      </c>
      <c r="F87" s="18">
        <v>800</v>
      </c>
      <c r="G87" s="18">
        <f t="shared" si="5"/>
        <v>800</v>
      </c>
      <c r="H87" s="23">
        <f t="shared" si="6"/>
        <v>8.8</v>
      </c>
      <c r="I87" s="23">
        <f t="shared" si="7"/>
        <v>19.8</v>
      </c>
      <c r="J87" s="23">
        <f t="shared" si="8"/>
        <v>15.4</v>
      </c>
      <c r="K87" s="30"/>
      <c r="L87" s="30"/>
    </row>
    <row r="88" ht="15.75" customHeight="1" spans="1:12">
      <c r="A88" s="24">
        <v>84</v>
      </c>
      <c r="B88" s="19" t="s">
        <v>100</v>
      </c>
      <c r="C88" s="20" t="s">
        <v>17</v>
      </c>
      <c r="D88" s="21">
        <v>0.6</v>
      </c>
      <c r="E88" s="22">
        <v>0.055</v>
      </c>
      <c r="F88" s="18">
        <v>800</v>
      </c>
      <c r="G88" s="18">
        <f t="shared" si="5"/>
        <v>480</v>
      </c>
      <c r="H88" s="23">
        <f t="shared" si="6"/>
        <v>5.28</v>
      </c>
      <c r="I88" s="23">
        <f t="shared" si="7"/>
        <v>11.88</v>
      </c>
      <c r="J88" s="23">
        <f t="shared" si="8"/>
        <v>9.24</v>
      </c>
      <c r="K88" s="30"/>
      <c r="L88" s="30"/>
    </row>
    <row r="89" ht="15.75" customHeight="1" spans="1:12">
      <c r="A89" s="18">
        <v>85</v>
      </c>
      <c r="B89" s="19" t="s">
        <v>101</v>
      </c>
      <c r="C89" s="20" t="s">
        <v>17</v>
      </c>
      <c r="D89" s="21">
        <v>0.9</v>
      </c>
      <c r="E89" s="22">
        <v>0.055</v>
      </c>
      <c r="F89" s="18">
        <v>800</v>
      </c>
      <c r="G89" s="18">
        <f t="shared" si="5"/>
        <v>720</v>
      </c>
      <c r="H89" s="23">
        <f t="shared" si="6"/>
        <v>7.92</v>
      </c>
      <c r="I89" s="23">
        <f t="shared" si="7"/>
        <v>17.82</v>
      </c>
      <c r="J89" s="23">
        <f t="shared" si="8"/>
        <v>13.86</v>
      </c>
      <c r="K89" s="30"/>
      <c r="L89" s="30"/>
    </row>
    <row r="90" ht="15.75" customHeight="1" spans="1:12">
      <c r="A90" s="24">
        <v>86</v>
      </c>
      <c r="B90" s="19" t="s">
        <v>102</v>
      </c>
      <c r="C90" s="20" t="s">
        <v>17</v>
      </c>
      <c r="D90" s="21">
        <v>1</v>
      </c>
      <c r="E90" s="22">
        <v>0.055</v>
      </c>
      <c r="F90" s="18">
        <v>800</v>
      </c>
      <c r="G90" s="18">
        <f t="shared" si="5"/>
        <v>800</v>
      </c>
      <c r="H90" s="23">
        <f t="shared" si="6"/>
        <v>8.8</v>
      </c>
      <c r="I90" s="23">
        <f t="shared" si="7"/>
        <v>19.8</v>
      </c>
      <c r="J90" s="23">
        <f t="shared" si="8"/>
        <v>15.4</v>
      </c>
      <c r="K90" s="30"/>
      <c r="L90" s="30"/>
    </row>
    <row r="91" ht="15.75" customHeight="1" spans="1:12">
      <c r="A91" s="24">
        <v>87</v>
      </c>
      <c r="B91" s="19" t="s">
        <v>103</v>
      </c>
      <c r="C91" s="20" t="s">
        <v>17</v>
      </c>
      <c r="D91" s="21">
        <v>1.1</v>
      </c>
      <c r="E91" s="22">
        <v>0.055</v>
      </c>
      <c r="F91" s="18">
        <v>800</v>
      </c>
      <c r="G91" s="18">
        <f t="shared" si="5"/>
        <v>880</v>
      </c>
      <c r="H91" s="23">
        <f t="shared" si="6"/>
        <v>9.68</v>
      </c>
      <c r="I91" s="23">
        <f t="shared" si="7"/>
        <v>21.78</v>
      </c>
      <c r="J91" s="23">
        <f t="shared" si="8"/>
        <v>16.94</v>
      </c>
      <c r="K91" s="30"/>
      <c r="L91" s="30"/>
    </row>
    <row r="92" ht="15.75" customHeight="1" spans="1:12">
      <c r="A92" s="24">
        <v>88</v>
      </c>
      <c r="B92" s="19" t="s">
        <v>104</v>
      </c>
      <c r="C92" s="20" t="s">
        <v>17</v>
      </c>
      <c r="D92" s="21">
        <v>1</v>
      </c>
      <c r="E92" s="22">
        <v>0.055</v>
      </c>
      <c r="F92" s="18">
        <v>800</v>
      </c>
      <c r="G92" s="18">
        <f t="shared" ref="G92:G155" si="9">D92*F92</f>
        <v>800</v>
      </c>
      <c r="H92" s="23">
        <f t="shared" si="6"/>
        <v>8.8</v>
      </c>
      <c r="I92" s="23">
        <f t="shared" si="7"/>
        <v>19.8</v>
      </c>
      <c r="J92" s="23">
        <f t="shared" si="8"/>
        <v>15.4</v>
      </c>
      <c r="K92" s="30"/>
      <c r="L92" s="30"/>
    </row>
    <row r="93" ht="15.75" customHeight="1" spans="1:12">
      <c r="A93" s="18">
        <v>89</v>
      </c>
      <c r="B93" s="21" t="s">
        <v>105</v>
      </c>
      <c r="C93" s="20" t="s">
        <v>17</v>
      </c>
      <c r="D93" s="21">
        <v>0.3</v>
      </c>
      <c r="E93" s="22">
        <v>0.055</v>
      </c>
      <c r="F93" s="18">
        <v>800</v>
      </c>
      <c r="G93" s="18">
        <f t="shared" si="9"/>
        <v>240</v>
      </c>
      <c r="H93" s="23">
        <f t="shared" si="6"/>
        <v>2.64</v>
      </c>
      <c r="I93" s="23">
        <f t="shared" si="7"/>
        <v>5.94</v>
      </c>
      <c r="J93" s="23">
        <f t="shared" si="8"/>
        <v>4.62</v>
      </c>
      <c r="K93" s="30"/>
      <c r="L93" s="30"/>
    </row>
    <row r="94" ht="15.75" customHeight="1" spans="1:12">
      <c r="A94" s="24">
        <v>90</v>
      </c>
      <c r="B94" s="21" t="s">
        <v>106</v>
      </c>
      <c r="C94" s="20" t="s">
        <v>17</v>
      </c>
      <c r="D94" s="21">
        <v>1</v>
      </c>
      <c r="E94" s="22">
        <v>0.055</v>
      </c>
      <c r="F94" s="18">
        <v>800</v>
      </c>
      <c r="G94" s="18">
        <f t="shared" si="9"/>
        <v>800</v>
      </c>
      <c r="H94" s="23">
        <f t="shared" si="6"/>
        <v>8.8</v>
      </c>
      <c r="I94" s="23">
        <f t="shared" si="7"/>
        <v>19.8</v>
      </c>
      <c r="J94" s="23">
        <f t="shared" si="8"/>
        <v>15.4</v>
      </c>
      <c r="K94" s="30"/>
      <c r="L94" s="30"/>
    </row>
    <row r="95" ht="15.75" customHeight="1" spans="1:12">
      <c r="A95" s="24">
        <v>91</v>
      </c>
      <c r="B95" s="21" t="s">
        <v>107</v>
      </c>
      <c r="C95" s="20" t="s">
        <v>17</v>
      </c>
      <c r="D95" s="21">
        <v>0.3</v>
      </c>
      <c r="E95" s="22">
        <v>0.055</v>
      </c>
      <c r="F95" s="18">
        <v>800</v>
      </c>
      <c r="G95" s="18">
        <f t="shared" si="9"/>
        <v>240</v>
      </c>
      <c r="H95" s="23">
        <f t="shared" si="6"/>
        <v>2.64</v>
      </c>
      <c r="I95" s="23">
        <f t="shared" si="7"/>
        <v>5.94</v>
      </c>
      <c r="J95" s="23">
        <f t="shared" si="8"/>
        <v>4.62</v>
      </c>
      <c r="K95" s="30"/>
      <c r="L95" s="30"/>
    </row>
    <row r="96" ht="15.75" customHeight="1" spans="1:12">
      <c r="A96" s="24">
        <v>92</v>
      </c>
      <c r="B96" s="21" t="s">
        <v>108</v>
      </c>
      <c r="C96" s="20" t="s">
        <v>17</v>
      </c>
      <c r="D96" s="21">
        <v>0.8</v>
      </c>
      <c r="E96" s="22">
        <v>0.055</v>
      </c>
      <c r="F96" s="18">
        <v>800</v>
      </c>
      <c r="G96" s="18">
        <f t="shared" si="9"/>
        <v>640</v>
      </c>
      <c r="H96" s="23">
        <f t="shared" si="6"/>
        <v>7.04</v>
      </c>
      <c r="I96" s="23">
        <f t="shared" si="7"/>
        <v>15.84</v>
      </c>
      <c r="J96" s="23">
        <f t="shared" si="8"/>
        <v>12.32</v>
      </c>
      <c r="K96" s="30"/>
      <c r="L96" s="30"/>
    </row>
    <row r="97" ht="15.75" customHeight="1" spans="1:12">
      <c r="A97" s="18">
        <v>93</v>
      </c>
      <c r="B97" s="21" t="s">
        <v>109</v>
      </c>
      <c r="C97" s="20" t="s">
        <v>17</v>
      </c>
      <c r="D97" s="21">
        <v>6.8</v>
      </c>
      <c r="E97" s="22">
        <v>0.055</v>
      </c>
      <c r="F97" s="18">
        <v>800</v>
      </c>
      <c r="G97" s="18">
        <f t="shared" si="9"/>
        <v>5440</v>
      </c>
      <c r="H97" s="23">
        <f t="shared" si="6"/>
        <v>59.84</v>
      </c>
      <c r="I97" s="23">
        <f t="shared" si="7"/>
        <v>134.64</v>
      </c>
      <c r="J97" s="23">
        <f t="shared" si="8"/>
        <v>104.72</v>
      </c>
      <c r="K97" s="30"/>
      <c r="L97" s="30"/>
    </row>
    <row r="98" ht="15.75" customHeight="1" spans="1:12">
      <c r="A98" s="24">
        <v>94</v>
      </c>
      <c r="B98" s="21" t="s">
        <v>110</v>
      </c>
      <c r="C98" s="20" t="s">
        <v>17</v>
      </c>
      <c r="D98" s="21">
        <v>1</v>
      </c>
      <c r="E98" s="22">
        <v>0.055</v>
      </c>
      <c r="F98" s="18">
        <v>800</v>
      </c>
      <c r="G98" s="18">
        <f t="shared" si="9"/>
        <v>800</v>
      </c>
      <c r="H98" s="23">
        <f t="shared" si="6"/>
        <v>8.8</v>
      </c>
      <c r="I98" s="23">
        <f t="shared" si="7"/>
        <v>19.8</v>
      </c>
      <c r="J98" s="23">
        <f t="shared" si="8"/>
        <v>15.4</v>
      </c>
      <c r="K98" s="30"/>
      <c r="L98" s="30"/>
    </row>
    <row r="99" ht="15.75" customHeight="1" spans="1:12">
      <c r="A99" s="24">
        <v>95</v>
      </c>
      <c r="B99" s="21" t="s">
        <v>111</v>
      </c>
      <c r="C99" s="20" t="s">
        <v>17</v>
      </c>
      <c r="D99" s="21">
        <v>0.5</v>
      </c>
      <c r="E99" s="22">
        <v>0.055</v>
      </c>
      <c r="F99" s="18">
        <v>800</v>
      </c>
      <c r="G99" s="18">
        <f t="shared" si="9"/>
        <v>400</v>
      </c>
      <c r="H99" s="23">
        <f t="shared" si="6"/>
        <v>4.4</v>
      </c>
      <c r="I99" s="23">
        <f t="shared" si="7"/>
        <v>9.9</v>
      </c>
      <c r="J99" s="23">
        <f t="shared" si="8"/>
        <v>7.7</v>
      </c>
      <c r="K99" s="30"/>
      <c r="L99" s="30"/>
    </row>
    <row r="100" ht="15.75" customHeight="1" spans="1:12">
      <c r="A100" s="24">
        <v>96</v>
      </c>
      <c r="B100" s="21" t="s">
        <v>112</v>
      </c>
      <c r="C100" s="20" t="s">
        <v>17</v>
      </c>
      <c r="D100" s="21">
        <v>1.1</v>
      </c>
      <c r="E100" s="22">
        <v>0.055</v>
      </c>
      <c r="F100" s="18">
        <v>800</v>
      </c>
      <c r="G100" s="18">
        <f t="shared" si="9"/>
        <v>880</v>
      </c>
      <c r="H100" s="23">
        <f t="shared" si="6"/>
        <v>9.68</v>
      </c>
      <c r="I100" s="23">
        <f t="shared" si="7"/>
        <v>21.78</v>
      </c>
      <c r="J100" s="23">
        <f t="shared" si="8"/>
        <v>16.94</v>
      </c>
      <c r="K100" s="30"/>
      <c r="L100" s="30"/>
    </row>
    <row r="101" ht="15.75" customHeight="1" spans="1:12">
      <c r="A101" s="18">
        <v>97</v>
      </c>
      <c r="B101" s="21" t="s">
        <v>113</v>
      </c>
      <c r="C101" s="20" t="s">
        <v>17</v>
      </c>
      <c r="D101" s="21">
        <v>0.3</v>
      </c>
      <c r="E101" s="22">
        <v>0.055</v>
      </c>
      <c r="F101" s="18">
        <v>800</v>
      </c>
      <c r="G101" s="18">
        <f t="shared" si="9"/>
        <v>240</v>
      </c>
      <c r="H101" s="23">
        <f t="shared" si="6"/>
        <v>2.64</v>
      </c>
      <c r="I101" s="23">
        <f t="shared" si="7"/>
        <v>5.94</v>
      </c>
      <c r="J101" s="23">
        <f t="shared" si="8"/>
        <v>4.62</v>
      </c>
      <c r="K101" s="30"/>
      <c r="L101" s="30"/>
    </row>
    <row r="102" ht="15.75" customHeight="1" spans="1:12">
      <c r="A102" s="24">
        <v>98</v>
      </c>
      <c r="B102" s="21" t="s">
        <v>114</v>
      </c>
      <c r="C102" s="20" t="s">
        <v>17</v>
      </c>
      <c r="D102" s="21">
        <v>1</v>
      </c>
      <c r="E102" s="22">
        <v>0.055</v>
      </c>
      <c r="F102" s="18">
        <v>800</v>
      </c>
      <c r="G102" s="18">
        <f t="shared" si="9"/>
        <v>800</v>
      </c>
      <c r="H102" s="23">
        <f t="shared" si="6"/>
        <v>8.8</v>
      </c>
      <c r="I102" s="23">
        <f t="shared" si="7"/>
        <v>19.8</v>
      </c>
      <c r="J102" s="23">
        <f t="shared" si="8"/>
        <v>15.4</v>
      </c>
      <c r="K102" s="30"/>
      <c r="L102" s="30"/>
    </row>
    <row r="103" ht="15.75" customHeight="1" spans="1:12">
      <c r="A103" s="24">
        <v>99</v>
      </c>
      <c r="B103" s="21" t="s">
        <v>115</v>
      </c>
      <c r="C103" s="20" t="s">
        <v>17</v>
      </c>
      <c r="D103" s="21">
        <v>0.9</v>
      </c>
      <c r="E103" s="22">
        <v>0.055</v>
      </c>
      <c r="F103" s="18">
        <v>800</v>
      </c>
      <c r="G103" s="18">
        <f t="shared" si="9"/>
        <v>720</v>
      </c>
      <c r="H103" s="23">
        <f t="shared" si="6"/>
        <v>7.92</v>
      </c>
      <c r="I103" s="23">
        <f t="shared" si="7"/>
        <v>17.82</v>
      </c>
      <c r="J103" s="23">
        <f t="shared" si="8"/>
        <v>13.86</v>
      </c>
      <c r="K103" s="30"/>
      <c r="L103" s="30"/>
    </row>
    <row r="104" ht="15.75" customHeight="1" spans="1:12">
      <c r="A104" s="24">
        <v>100</v>
      </c>
      <c r="B104" s="21" t="s">
        <v>116</v>
      </c>
      <c r="C104" s="20" t="s">
        <v>17</v>
      </c>
      <c r="D104" s="21">
        <v>0.3</v>
      </c>
      <c r="E104" s="22">
        <v>0.055</v>
      </c>
      <c r="F104" s="18">
        <v>800</v>
      </c>
      <c r="G104" s="18">
        <f t="shared" si="9"/>
        <v>240</v>
      </c>
      <c r="H104" s="23">
        <f t="shared" si="6"/>
        <v>2.64</v>
      </c>
      <c r="I104" s="23">
        <f t="shared" si="7"/>
        <v>5.94</v>
      </c>
      <c r="J104" s="23">
        <f t="shared" si="8"/>
        <v>4.62</v>
      </c>
      <c r="K104" s="30"/>
      <c r="L104" s="30"/>
    </row>
    <row r="105" ht="15.75" customHeight="1" spans="1:12">
      <c r="A105" s="18">
        <v>101</v>
      </c>
      <c r="B105" s="21" t="s">
        <v>117</v>
      </c>
      <c r="C105" s="20" t="s">
        <v>17</v>
      </c>
      <c r="D105" s="21">
        <v>0.5</v>
      </c>
      <c r="E105" s="22">
        <v>0.055</v>
      </c>
      <c r="F105" s="18">
        <v>800</v>
      </c>
      <c r="G105" s="18">
        <f t="shared" si="9"/>
        <v>400</v>
      </c>
      <c r="H105" s="23">
        <f t="shared" si="6"/>
        <v>4.4</v>
      </c>
      <c r="I105" s="23">
        <f t="shared" si="7"/>
        <v>9.9</v>
      </c>
      <c r="J105" s="23">
        <f t="shared" si="8"/>
        <v>7.7</v>
      </c>
      <c r="K105" s="30"/>
      <c r="L105" s="30"/>
    </row>
    <row r="106" ht="15.75" customHeight="1" spans="1:12">
      <c r="A106" s="24">
        <v>102</v>
      </c>
      <c r="B106" s="21" t="s">
        <v>118</v>
      </c>
      <c r="C106" s="20" t="s">
        <v>17</v>
      </c>
      <c r="D106" s="21">
        <v>1.3</v>
      </c>
      <c r="E106" s="22">
        <v>0.055</v>
      </c>
      <c r="F106" s="18">
        <v>800</v>
      </c>
      <c r="G106" s="18">
        <f t="shared" si="9"/>
        <v>1040</v>
      </c>
      <c r="H106" s="23">
        <f t="shared" si="6"/>
        <v>11.44</v>
      </c>
      <c r="I106" s="23">
        <f t="shared" si="7"/>
        <v>25.74</v>
      </c>
      <c r="J106" s="23">
        <f t="shared" si="8"/>
        <v>20.02</v>
      </c>
      <c r="K106" s="30"/>
      <c r="L106" s="30"/>
    </row>
    <row r="107" ht="15.75" customHeight="1" spans="1:12">
      <c r="A107" s="24">
        <v>103</v>
      </c>
      <c r="B107" s="21" t="s">
        <v>119</v>
      </c>
      <c r="C107" s="20" t="s">
        <v>17</v>
      </c>
      <c r="D107" s="21">
        <v>1</v>
      </c>
      <c r="E107" s="22">
        <v>0.055</v>
      </c>
      <c r="F107" s="18">
        <v>800</v>
      </c>
      <c r="G107" s="18">
        <f t="shared" si="9"/>
        <v>800</v>
      </c>
      <c r="H107" s="23">
        <f t="shared" si="6"/>
        <v>8.8</v>
      </c>
      <c r="I107" s="23">
        <f t="shared" si="7"/>
        <v>19.8</v>
      </c>
      <c r="J107" s="23">
        <f t="shared" si="8"/>
        <v>15.4</v>
      </c>
      <c r="K107" s="30"/>
      <c r="L107" s="30"/>
    </row>
    <row r="108" ht="15.75" customHeight="1" spans="1:12">
      <c r="A108" s="24">
        <v>104</v>
      </c>
      <c r="B108" s="21" t="s">
        <v>120</v>
      </c>
      <c r="C108" s="20" t="s">
        <v>17</v>
      </c>
      <c r="D108" s="21">
        <v>0.5</v>
      </c>
      <c r="E108" s="22">
        <v>0.055</v>
      </c>
      <c r="F108" s="18">
        <v>800</v>
      </c>
      <c r="G108" s="18">
        <f t="shared" si="9"/>
        <v>400</v>
      </c>
      <c r="H108" s="23">
        <f t="shared" si="6"/>
        <v>4.4</v>
      </c>
      <c r="I108" s="23">
        <f t="shared" si="7"/>
        <v>9.9</v>
      </c>
      <c r="J108" s="23">
        <f t="shared" si="8"/>
        <v>7.7</v>
      </c>
      <c r="K108" s="30"/>
      <c r="L108" s="30"/>
    </row>
    <row r="109" ht="15.75" customHeight="1" spans="1:12">
      <c r="A109" s="18">
        <v>105</v>
      </c>
      <c r="B109" s="21" t="s">
        <v>121</v>
      </c>
      <c r="C109" s="20" t="s">
        <v>17</v>
      </c>
      <c r="D109" s="21">
        <v>1.1</v>
      </c>
      <c r="E109" s="22">
        <v>0.055</v>
      </c>
      <c r="F109" s="18">
        <v>800</v>
      </c>
      <c r="G109" s="18">
        <f t="shared" si="9"/>
        <v>880</v>
      </c>
      <c r="H109" s="23">
        <f t="shared" si="6"/>
        <v>9.68</v>
      </c>
      <c r="I109" s="23">
        <f t="shared" si="7"/>
        <v>21.78</v>
      </c>
      <c r="J109" s="23">
        <f t="shared" si="8"/>
        <v>16.94</v>
      </c>
      <c r="K109" s="30"/>
      <c r="L109" s="30"/>
    </row>
    <row r="110" ht="15.75" customHeight="1" spans="1:12">
      <c r="A110" s="24">
        <v>106</v>
      </c>
      <c r="B110" s="21" t="s">
        <v>122</v>
      </c>
      <c r="C110" s="20" t="s">
        <v>17</v>
      </c>
      <c r="D110" s="21">
        <v>1</v>
      </c>
      <c r="E110" s="22">
        <v>0.055</v>
      </c>
      <c r="F110" s="18">
        <v>800</v>
      </c>
      <c r="G110" s="18">
        <f t="shared" si="9"/>
        <v>800</v>
      </c>
      <c r="H110" s="23">
        <f t="shared" si="6"/>
        <v>8.8</v>
      </c>
      <c r="I110" s="23">
        <f t="shared" si="7"/>
        <v>19.8</v>
      </c>
      <c r="J110" s="23">
        <f t="shared" si="8"/>
        <v>15.4</v>
      </c>
      <c r="K110" s="30"/>
      <c r="L110" s="30"/>
    </row>
    <row r="111" ht="15.75" customHeight="1" spans="1:12">
      <c r="A111" s="24">
        <v>107</v>
      </c>
      <c r="B111" s="21" t="s">
        <v>123</v>
      </c>
      <c r="C111" s="20" t="s">
        <v>17</v>
      </c>
      <c r="D111" s="21">
        <v>1</v>
      </c>
      <c r="E111" s="22">
        <v>0.055</v>
      </c>
      <c r="F111" s="18">
        <v>800</v>
      </c>
      <c r="G111" s="18">
        <f t="shared" si="9"/>
        <v>800</v>
      </c>
      <c r="H111" s="23">
        <f t="shared" si="6"/>
        <v>8.8</v>
      </c>
      <c r="I111" s="23">
        <f t="shared" si="7"/>
        <v>19.8</v>
      </c>
      <c r="J111" s="23">
        <f t="shared" si="8"/>
        <v>15.4</v>
      </c>
      <c r="K111" s="30"/>
      <c r="L111" s="30"/>
    </row>
    <row r="112" ht="15.75" customHeight="1" spans="1:12">
      <c r="A112" s="24">
        <v>108</v>
      </c>
      <c r="B112" s="21" t="s">
        <v>124</v>
      </c>
      <c r="C112" s="20" t="s">
        <v>17</v>
      </c>
      <c r="D112" s="21">
        <v>0.3</v>
      </c>
      <c r="E112" s="22">
        <v>0.055</v>
      </c>
      <c r="F112" s="18">
        <v>800</v>
      </c>
      <c r="G112" s="18">
        <f t="shared" si="9"/>
        <v>240</v>
      </c>
      <c r="H112" s="23">
        <f t="shared" si="6"/>
        <v>2.64</v>
      </c>
      <c r="I112" s="23">
        <f t="shared" si="7"/>
        <v>5.94</v>
      </c>
      <c r="J112" s="23">
        <f t="shared" si="8"/>
        <v>4.62</v>
      </c>
      <c r="K112" s="30"/>
      <c r="L112" s="30"/>
    </row>
    <row r="113" ht="15.75" customHeight="1" spans="1:12">
      <c r="A113" s="18">
        <v>109</v>
      </c>
      <c r="B113" s="21" t="s">
        <v>125</v>
      </c>
      <c r="C113" s="20" t="s">
        <v>17</v>
      </c>
      <c r="D113" s="21">
        <v>1.2</v>
      </c>
      <c r="E113" s="22">
        <v>0.055</v>
      </c>
      <c r="F113" s="18">
        <v>800</v>
      </c>
      <c r="G113" s="18">
        <f t="shared" si="9"/>
        <v>960</v>
      </c>
      <c r="H113" s="23">
        <f t="shared" si="6"/>
        <v>10.56</v>
      </c>
      <c r="I113" s="23">
        <f t="shared" si="7"/>
        <v>23.76</v>
      </c>
      <c r="J113" s="23">
        <f t="shared" si="8"/>
        <v>18.48</v>
      </c>
      <c r="K113" s="30"/>
      <c r="L113" s="30"/>
    </row>
    <row r="114" ht="15.75" customHeight="1" spans="1:12">
      <c r="A114" s="24">
        <v>110</v>
      </c>
      <c r="B114" s="21" t="s">
        <v>126</v>
      </c>
      <c r="C114" s="20" t="s">
        <v>17</v>
      </c>
      <c r="D114" s="21">
        <v>1.3</v>
      </c>
      <c r="E114" s="22">
        <v>0.055</v>
      </c>
      <c r="F114" s="18">
        <v>800</v>
      </c>
      <c r="G114" s="18">
        <f t="shared" si="9"/>
        <v>1040</v>
      </c>
      <c r="H114" s="23">
        <f t="shared" si="6"/>
        <v>11.44</v>
      </c>
      <c r="I114" s="23">
        <f t="shared" si="7"/>
        <v>25.74</v>
      </c>
      <c r="J114" s="23">
        <f t="shared" si="8"/>
        <v>20.02</v>
      </c>
      <c r="K114" s="30"/>
      <c r="L114" s="30"/>
    </row>
    <row r="115" ht="15.75" customHeight="1" spans="1:12">
      <c r="A115" s="24">
        <v>111</v>
      </c>
      <c r="B115" s="21" t="s">
        <v>127</v>
      </c>
      <c r="C115" s="20" t="s">
        <v>17</v>
      </c>
      <c r="D115" s="21">
        <v>0.2</v>
      </c>
      <c r="E115" s="22">
        <v>0.055</v>
      </c>
      <c r="F115" s="18">
        <v>800</v>
      </c>
      <c r="G115" s="18">
        <f t="shared" si="9"/>
        <v>160</v>
      </c>
      <c r="H115" s="23">
        <f t="shared" si="6"/>
        <v>1.76</v>
      </c>
      <c r="I115" s="23">
        <f t="shared" si="7"/>
        <v>3.96</v>
      </c>
      <c r="J115" s="23">
        <f t="shared" si="8"/>
        <v>3.08</v>
      </c>
      <c r="K115" s="30"/>
      <c r="L115" s="30"/>
    </row>
    <row r="116" ht="15.75" customHeight="1" spans="1:12">
      <c r="A116" s="24">
        <v>112</v>
      </c>
      <c r="B116" s="21" t="s">
        <v>128</v>
      </c>
      <c r="C116" s="20" t="s">
        <v>17</v>
      </c>
      <c r="D116" s="21">
        <v>4.5</v>
      </c>
      <c r="E116" s="22">
        <v>0.055</v>
      </c>
      <c r="F116" s="18">
        <v>800</v>
      </c>
      <c r="G116" s="18">
        <f t="shared" si="9"/>
        <v>3600</v>
      </c>
      <c r="H116" s="23">
        <f t="shared" si="6"/>
        <v>39.6</v>
      </c>
      <c r="I116" s="23">
        <f t="shared" si="7"/>
        <v>89.1</v>
      </c>
      <c r="J116" s="23">
        <f t="shared" si="8"/>
        <v>69.3</v>
      </c>
      <c r="K116" s="30"/>
      <c r="L116" s="30"/>
    </row>
    <row r="117" ht="15.75" customHeight="1" spans="1:12">
      <c r="A117" s="18">
        <v>113</v>
      </c>
      <c r="B117" s="21" t="s">
        <v>129</v>
      </c>
      <c r="C117" s="20" t="s">
        <v>17</v>
      </c>
      <c r="D117" s="21">
        <v>1</v>
      </c>
      <c r="E117" s="22">
        <v>0.055</v>
      </c>
      <c r="F117" s="18">
        <v>800</v>
      </c>
      <c r="G117" s="18">
        <f t="shared" si="9"/>
        <v>800</v>
      </c>
      <c r="H117" s="23">
        <f t="shared" si="6"/>
        <v>8.8</v>
      </c>
      <c r="I117" s="23">
        <f t="shared" si="7"/>
        <v>19.8</v>
      </c>
      <c r="J117" s="23">
        <f t="shared" si="8"/>
        <v>15.4</v>
      </c>
      <c r="K117" s="30"/>
      <c r="L117" s="30"/>
    </row>
    <row r="118" ht="15.75" customHeight="1" spans="1:12">
      <c r="A118" s="24">
        <v>114</v>
      </c>
      <c r="B118" s="21" t="s">
        <v>130</v>
      </c>
      <c r="C118" s="20" t="s">
        <v>17</v>
      </c>
      <c r="D118" s="21">
        <v>0.5</v>
      </c>
      <c r="E118" s="22">
        <v>0.055</v>
      </c>
      <c r="F118" s="18">
        <v>800</v>
      </c>
      <c r="G118" s="18">
        <f t="shared" si="9"/>
        <v>400</v>
      </c>
      <c r="H118" s="23">
        <f t="shared" si="6"/>
        <v>4.4</v>
      </c>
      <c r="I118" s="23">
        <f t="shared" si="7"/>
        <v>9.9</v>
      </c>
      <c r="J118" s="23">
        <f t="shared" si="8"/>
        <v>7.7</v>
      </c>
      <c r="K118" s="30"/>
      <c r="L118" s="30"/>
    </row>
    <row r="119" ht="15.75" customHeight="1" spans="1:12">
      <c r="A119" s="24">
        <v>115</v>
      </c>
      <c r="B119" s="21" t="s">
        <v>131</v>
      </c>
      <c r="C119" s="20" t="s">
        <v>17</v>
      </c>
      <c r="D119" s="21">
        <v>1</v>
      </c>
      <c r="E119" s="22">
        <v>0.055</v>
      </c>
      <c r="F119" s="18">
        <v>800</v>
      </c>
      <c r="G119" s="18">
        <f t="shared" si="9"/>
        <v>800</v>
      </c>
      <c r="H119" s="23">
        <f t="shared" si="6"/>
        <v>8.8</v>
      </c>
      <c r="I119" s="23">
        <f t="shared" si="7"/>
        <v>19.8</v>
      </c>
      <c r="J119" s="23">
        <f t="shared" si="8"/>
        <v>15.4</v>
      </c>
      <c r="K119" s="30"/>
      <c r="L119" s="30"/>
    </row>
    <row r="120" ht="15.75" customHeight="1" spans="1:12">
      <c r="A120" s="24">
        <v>116</v>
      </c>
      <c r="B120" s="21" t="s">
        <v>132</v>
      </c>
      <c r="C120" s="20" t="s">
        <v>17</v>
      </c>
      <c r="D120" s="21">
        <v>0.3</v>
      </c>
      <c r="E120" s="22">
        <v>0.055</v>
      </c>
      <c r="F120" s="18">
        <v>800</v>
      </c>
      <c r="G120" s="18">
        <f t="shared" si="9"/>
        <v>240</v>
      </c>
      <c r="H120" s="23">
        <f t="shared" si="6"/>
        <v>2.64</v>
      </c>
      <c r="I120" s="23">
        <f t="shared" si="7"/>
        <v>5.94</v>
      </c>
      <c r="J120" s="23">
        <f t="shared" si="8"/>
        <v>4.62</v>
      </c>
      <c r="K120" s="30"/>
      <c r="L120" s="30"/>
    </row>
    <row r="121" ht="15.75" customHeight="1" spans="1:12">
      <c r="A121" s="18">
        <v>117</v>
      </c>
      <c r="B121" s="21" t="s">
        <v>133</v>
      </c>
      <c r="C121" s="20" t="s">
        <v>17</v>
      </c>
      <c r="D121" s="21">
        <v>0.3</v>
      </c>
      <c r="E121" s="22">
        <v>0.055</v>
      </c>
      <c r="F121" s="18">
        <v>800</v>
      </c>
      <c r="G121" s="18">
        <f t="shared" si="9"/>
        <v>240</v>
      </c>
      <c r="H121" s="23">
        <f t="shared" si="6"/>
        <v>2.64</v>
      </c>
      <c r="I121" s="23">
        <f t="shared" si="7"/>
        <v>5.94</v>
      </c>
      <c r="J121" s="23">
        <f t="shared" si="8"/>
        <v>4.62</v>
      </c>
      <c r="K121" s="30"/>
      <c r="L121" s="30"/>
    </row>
    <row r="122" ht="15.75" customHeight="1" spans="1:12">
      <c r="A122" s="24">
        <v>118</v>
      </c>
      <c r="B122" s="21" t="s">
        <v>134</v>
      </c>
      <c r="C122" s="20" t="s">
        <v>17</v>
      </c>
      <c r="D122" s="21">
        <v>0.2</v>
      </c>
      <c r="E122" s="22">
        <v>0.055</v>
      </c>
      <c r="F122" s="18">
        <v>800</v>
      </c>
      <c r="G122" s="18">
        <f t="shared" si="9"/>
        <v>160</v>
      </c>
      <c r="H122" s="23">
        <f t="shared" si="6"/>
        <v>1.76</v>
      </c>
      <c r="I122" s="23">
        <f t="shared" si="7"/>
        <v>3.96</v>
      </c>
      <c r="J122" s="23">
        <f t="shared" si="8"/>
        <v>3.08</v>
      </c>
      <c r="K122" s="30"/>
      <c r="L122" s="30"/>
    </row>
    <row r="123" ht="15.75" customHeight="1" spans="1:12">
      <c r="A123" s="24">
        <v>119</v>
      </c>
      <c r="B123" s="21" t="s">
        <v>135</v>
      </c>
      <c r="C123" s="20" t="s">
        <v>17</v>
      </c>
      <c r="D123" s="21">
        <v>1</v>
      </c>
      <c r="E123" s="22">
        <v>0.055</v>
      </c>
      <c r="F123" s="18">
        <v>800</v>
      </c>
      <c r="G123" s="18">
        <f t="shared" si="9"/>
        <v>800</v>
      </c>
      <c r="H123" s="23">
        <f t="shared" si="6"/>
        <v>8.8</v>
      </c>
      <c r="I123" s="23">
        <f t="shared" si="7"/>
        <v>19.8</v>
      </c>
      <c r="J123" s="23">
        <f t="shared" si="8"/>
        <v>15.4</v>
      </c>
      <c r="K123" s="30"/>
      <c r="L123" s="30"/>
    </row>
    <row r="124" ht="15.75" customHeight="1" spans="1:12">
      <c r="A124" s="24">
        <v>120</v>
      </c>
      <c r="B124" s="21" t="s">
        <v>136</v>
      </c>
      <c r="C124" s="20" t="s">
        <v>17</v>
      </c>
      <c r="D124" s="21">
        <v>0.9</v>
      </c>
      <c r="E124" s="22">
        <v>0.055</v>
      </c>
      <c r="F124" s="18">
        <v>800</v>
      </c>
      <c r="G124" s="18">
        <f t="shared" si="9"/>
        <v>720</v>
      </c>
      <c r="H124" s="23">
        <f t="shared" si="6"/>
        <v>7.92</v>
      </c>
      <c r="I124" s="23">
        <f t="shared" si="7"/>
        <v>17.82</v>
      </c>
      <c r="J124" s="23">
        <f t="shared" si="8"/>
        <v>13.86</v>
      </c>
      <c r="K124" s="30"/>
      <c r="L124" s="30"/>
    </row>
    <row r="125" ht="15.75" customHeight="1" spans="1:12">
      <c r="A125" s="18">
        <v>121</v>
      </c>
      <c r="B125" s="33" t="s">
        <v>137</v>
      </c>
      <c r="C125" s="20" t="s">
        <v>17</v>
      </c>
      <c r="D125" s="21">
        <v>1</v>
      </c>
      <c r="E125" s="22">
        <v>0.055</v>
      </c>
      <c r="F125" s="18">
        <v>800</v>
      </c>
      <c r="G125" s="18">
        <f t="shared" si="9"/>
        <v>800</v>
      </c>
      <c r="H125" s="23">
        <f t="shared" si="6"/>
        <v>8.8</v>
      </c>
      <c r="I125" s="23">
        <f t="shared" si="7"/>
        <v>19.8</v>
      </c>
      <c r="J125" s="23">
        <f t="shared" si="8"/>
        <v>15.4</v>
      </c>
      <c r="K125" s="30"/>
      <c r="L125" s="30"/>
    </row>
    <row r="126" ht="15.75" customHeight="1" spans="1:12">
      <c r="A126" s="24">
        <v>122</v>
      </c>
      <c r="B126" s="21" t="s">
        <v>138</v>
      </c>
      <c r="C126" s="20" t="s">
        <v>17</v>
      </c>
      <c r="D126" s="21">
        <v>1</v>
      </c>
      <c r="E126" s="22">
        <v>0.055</v>
      </c>
      <c r="F126" s="18">
        <v>800</v>
      </c>
      <c r="G126" s="18">
        <f t="shared" si="9"/>
        <v>800</v>
      </c>
      <c r="H126" s="23">
        <f t="shared" si="6"/>
        <v>8.8</v>
      </c>
      <c r="I126" s="23">
        <f t="shared" si="7"/>
        <v>19.8</v>
      </c>
      <c r="J126" s="23">
        <f t="shared" si="8"/>
        <v>15.4</v>
      </c>
      <c r="K126" s="30"/>
      <c r="L126" s="30"/>
    </row>
    <row r="127" ht="15.75" customHeight="1" spans="1:12">
      <c r="A127" s="24">
        <v>123</v>
      </c>
      <c r="B127" s="21" t="s">
        <v>139</v>
      </c>
      <c r="C127" s="20" t="s">
        <v>17</v>
      </c>
      <c r="D127" s="21">
        <v>1.1</v>
      </c>
      <c r="E127" s="22">
        <v>0.055</v>
      </c>
      <c r="F127" s="18">
        <v>800</v>
      </c>
      <c r="G127" s="18">
        <f t="shared" si="9"/>
        <v>880</v>
      </c>
      <c r="H127" s="23">
        <f t="shared" si="6"/>
        <v>9.68</v>
      </c>
      <c r="I127" s="23">
        <f t="shared" si="7"/>
        <v>21.78</v>
      </c>
      <c r="J127" s="23">
        <f t="shared" si="8"/>
        <v>16.94</v>
      </c>
      <c r="K127" s="30"/>
      <c r="L127" s="30"/>
    </row>
    <row r="128" ht="15.75" customHeight="1" spans="1:12">
      <c r="A128" s="24">
        <v>124</v>
      </c>
      <c r="B128" s="21" t="s">
        <v>140</v>
      </c>
      <c r="C128" s="20" t="s">
        <v>17</v>
      </c>
      <c r="D128" s="21">
        <v>0.5</v>
      </c>
      <c r="E128" s="22">
        <v>0.055</v>
      </c>
      <c r="F128" s="18">
        <v>800</v>
      </c>
      <c r="G128" s="18">
        <f t="shared" si="9"/>
        <v>400</v>
      </c>
      <c r="H128" s="23">
        <f t="shared" si="6"/>
        <v>4.4</v>
      </c>
      <c r="I128" s="23">
        <f t="shared" si="7"/>
        <v>9.9</v>
      </c>
      <c r="J128" s="23">
        <f t="shared" si="8"/>
        <v>7.7</v>
      </c>
      <c r="K128" s="30"/>
      <c r="L128" s="30"/>
    </row>
    <row r="129" ht="15.75" customHeight="1" spans="1:12">
      <c r="A129" s="18">
        <v>125</v>
      </c>
      <c r="B129" s="34" t="s">
        <v>141</v>
      </c>
      <c r="C129" s="20" t="s">
        <v>17</v>
      </c>
      <c r="D129" s="26">
        <v>55</v>
      </c>
      <c r="E129" s="22">
        <v>0.055</v>
      </c>
      <c r="F129" s="18">
        <v>800</v>
      </c>
      <c r="G129" s="18">
        <f t="shared" si="9"/>
        <v>44000</v>
      </c>
      <c r="H129" s="23">
        <f t="shared" si="6"/>
        <v>484</v>
      </c>
      <c r="I129" s="23">
        <f t="shared" si="7"/>
        <v>1089</v>
      </c>
      <c r="J129" s="23">
        <f t="shared" si="8"/>
        <v>847</v>
      </c>
      <c r="K129" s="30"/>
      <c r="L129" s="30"/>
    </row>
    <row r="130" ht="15.75" customHeight="1" spans="1:12">
      <c r="A130" s="24">
        <v>126</v>
      </c>
      <c r="B130" s="21" t="s">
        <v>142</v>
      </c>
      <c r="C130" s="20" t="s">
        <v>17</v>
      </c>
      <c r="D130" s="21">
        <v>0.9</v>
      </c>
      <c r="E130" s="22">
        <v>0.055</v>
      </c>
      <c r="F130" s="18">
        <v>800</v>
      </c>
      <c r="G130" s="18">
        <f t="shared" si="9"/>
        <v>720</v>
      </c>
      <c r="H130" s="23">
        <f t="shared" si="6"/>
        <v>7.92</v>
      </c>
      <c r="I130" s="23">
        <f t="shared" si="7"/>
        <v>17.82</v>
      </c>
      <c r="J130" s="23">
        <f t="shared" si="8"/>
        <v>13.86</v>
      </c>
      <c r="K130" s="30"/>
      <c r="L130" s="30"/>
    </row>
    <row r="131" ht="15.75" customHeight="1" spans="1:12">
      <c r="A131" s="24">
        <v>127</v>
      </c>
      <c r="B131" s="21" t="s">
        <v>143</v>
      </c>
      <c r="C131" s="20" t="s">
        <v>17</v>
      </c>
      <c r="D131" s="21">
        <v>0.8</v>
      </c>
      <c r="E131" s="22">
        <v>0.055</v>
      </c>
      <c r="F131" s="18">
        <v>800</v>
      </c>
      <c r="G131" s="18">
        <f t="shared" si="9"/>
        <v>640</v>
      </c>
      <c r="H131" s="23">
        <f t="shared" si="6"/>
        <v>7.04</v>
      </c>
      <c r="I131" s="23">
        <f t="shared" si="7"/>
        <v>15.84</v>
      </c>
      <c r="J131" s="23">
        <f t="shared" si="8"/>
        <v>12.32</v>
      </c>
      <c r="K131" s="30"/>
      <c r="L131" s="30"/>
    </row>
    <row r="132" ht="15.75" customHeight="1" spans="1:12">
      <c r="A132" s="24">
        <v>128</v>
      </c>
      <c r="B132" s="21" t="s">
        <v>144</v>
      </c>
      <c r="C132" s="20" t="s">
        <v>17</v>
      </c>
      <c r="D132" s="21">
        <v>1</v>
      </c>
      <c r="E132" s="22">
        <v>0.055</v>
      </c>
      <c r="F132" s="18">
        <v>800</v>
      </c>
      <c r="G132" s="18">
        <f t="shared" si="9"/>
        <v>800</v>
      </c>
      <c r="H132" s="23">
        <f t="shared" si="6"/>
        <v>8.8</v>
      </c>
      <c r="I132" s="23">
        <f t="shared" si="7"/>
        <v>19.8</v>
      </c>
      <c r="J132" s="23">
        <f t="shared" si="8"/>
        <v>15.4</v>
      </c>
      <c r="K132" s="30"/>
      <c r="L132" s="30"/>
    </row>
    <row r="133" ht="15.75" customHeight="1" spans="1:12">
      <c r="A133" s="18">
        <v>129</v>
      </c>
      <c r="B133" s="21" t="s">
        <v>145</v>
      </c>
      <c r="C133" s="20" t="s">
        <v>17</v>
      </c>
      <c r="D133" s="21">
        <v>1</v>
      </c>
      <c r="E133" s="22">
        <v>0.055</v>
      </c>
      <c r="F133" s="18">
        <v>800</v>
      </c>
      <c r="G133" s="18">
        <f t="shared" si="9"/>
        <v>800</v>
      </c>
      <c r="H133" s="23">
        <f t="shared" si="6"/>
        <v>8.8</v>
      </c>
      <c r="I133" s="23">
        <f t="shared" si="7"/>
        <v>19.8</v>
      </c>
      <c r="J133" s="23">
        <f t="shared" si="8"/>
        <v>15.4</v>
      </c>
      <c r="K133" s="30"/>
      <c r="L133" s="30"/>
    </row>
    <row r="134" ht="15.75" customHeight="1" spans="1:12">
      <c r="A134" s="24">
        <v>130</v>
      </c>
      <c r="B134" s="21" t="s">
        <v>146</v>
      </c>
      <c r="C134" s="20" t="s">
        <v>17</v>
      </c>
      <c r="D134" s="21">
        <v>6.8</v>
      </c>
      <c r="E134" s="22">
        <v>0.055</v>
      </c>
      <c r="F134" s="18">
        <v>800</v>
      </c>
      <c r="G134" s="18">
        <f t="shared" si="9"/>
        <v>5440</v>
      </c>
      <c r="H134" s="23">
        <f t="shared" ref="H134:H197" si="10">G134*E134*20%</f>
        <v>59.84</v>
      </c>
      <c r="I134" s="23">
        <f t="shared" ref="I134:I197" si="11">G134*E134*0.45</f>
        <v>134.64</v>
      </c>
      <c r="J134" s="23">
        <f t="shared" ref="J134:J197" si="12">G134*E134*0.35</f>
        <v>104.72</v>
      </c>
      <c r="K134" s="30"/>
      <c r="L134" s="30"/>
    </row>
    <row r="135" ht="15.75" customHeight="1" spans="1:12">
      <c r="A135" s="24">
        <v>131</v>
      </c>
      <c r="B135" s="21" t="s">
        <v>147</v>
      </c>
      <c r="C135" s="20" t="s">
        <v>17</v>
      </c>
      <c r="D135" s="21">
        <v>1.3</v>
      </c>
      <c r="E135" s="22">
        <v>0.055</v>
      </c>
      <c r="F135" s="18">
        <v>800</v>
      </c>
      <c r="G135" s="18">
        <f t="shared" si="9"/>
        <v>1040</v>
      </c>
      <c r="H135" s="23">
        <f t="shared" si="10"/>
        <v>11.44</v>
      </c>
      <c r="I135" s="23">
        <f t="shared" si="11"/>
        <v>25.74</v>
      </c>
      <c r="J135" s="23">
        <f t="shared" si="12"/>
        <v>20.02</v>
      </c>
      <c r="K135" s="30"/>
      <c r="L135" s="30"/>
    </row>
    <row r="136" ht="15.75" customHeight="1" spans="1:12">
      <c r="A136" s="24">
        <v>132</v>
      </c>
      <c r="B136" s="21" t="s">
        <v>148</v>
      </c>
      <c r="C136" s="20" t="s">
        <v>17</v>
      </c>
      <c r="D136" s="21">
        <v>0.3</v>
      </c>
      <c r="E136" s="22">
        <v>0.055</v>
      </c>
      <c r="F136" s="18">
        <v>800</v>
      </c>
      <c r="G136" s="18">
        <f t="shared" si="9"/>
        <v>240</v>
      </c>
      <c r="H136" s="23">
        <f t="shared" si="10"/>
        <v>2.64</v>
      </c>
      <c r="I136" s="23">
        <f t="shared" si="11"/>
        <v>5.94</v>
      </c>
      <c r="J136" s="23">
        <f t="shared" si="12"/>
        <v>4.62</v>
      </c>
      <c r="K136" s="30"/>
      <c r="L136" s="30"/>
    </row>
    <row r="137" ht="15.75" customHeight="1" spans="1:12">
      <c r="A137" s="18">
        <v>133</v>
      </c>
      <c r="B137" s="21" t="s">
        <v>149</v>
      </c>
      <c r="C137" s="20" t="s">
        <v>17</v>
      </c>
      <c r="D137" s="21">
        <v>0.4</v>
      </c>
      <c r="E137" s="22">
        <v>0.055</v>
      </c>
      <c r="F137" s="18">
        <v>800</v>
      </c>
      <c r="G137" s="18">
        <f t="shared" si="9"/>
        <v>320</v>
      </c>
      <c r="H137" s="23">
        <f t="shared" si="10"/>
        <v>3.52</v>
      </c>
      <c r="I137" s="23">
        <f t="shared" si="11"/>
        <v>7.92</v>
      </c>
      <c r="J137" s="23">
        <f t="shared" si="12"/>
        <v>6.16</v>
      </c>
      <c r="K137" s="30"/>
      <c r="L137" s="30"/>
    </row>
    <row r="138" ht="15.75" customHeight="1" spans="1:12">
      <c r="A138" s="24">
        <v>134</v>
      </c>
      <c r="B138" s="21" t="s">
        <v>150</v>
      </c>
      <c r="C138" s="20" t="s">
        <v>17</v>
      </c>
      <c r="D138" s="21">
        <v>0.8</v>
      </c>
      <c r="E138" s="22">
        <v>0.055</v>
      </c>
      <c r="F138" s="18">
        <v>800</v>
      </c>
      <c r="G138" s="18">
        <f t="shared" si="9"/>
        <v>640</v>
      </c>
      <c r="H138" s="23">
        <f t="shared" si="10"/>
        <v>7.04</v>
      </c>
      <c r="I138" s="23">
        <f t="shared" si="11"/>
        <v>15.84</v>
      </c>
      <c r="J138" s="23">
        <f t="shared" si="12"/>
        <v>12.32</v>
      </c>
      <c r="K138" s="30"/>
      <c r="L138" s="30"/>
    </row>
    <row r="139" ht="15.75" customHeight="1" spans="1:12">
      <c r="A139" s="24">
        <v>135</v>
      </c>
      <c r="B139" s="21" t="s">
        <v>151</v>
      </c>
      <c r="C139" s="20" t="s">
        <v>17</v>
      </c>
      <c r="D139" s="21">
        <v>0.8</v>
      </c>
      <c r="E139" s="22">
        <v>0.055</v>
      </c>
      <c r="F139" s="18">
        <v>800</v>
      </c>
      <c r="G139" s="18">
        <f t="shared" si="9"/>
        <v>640</v>
      </c>
      <c r="H139" s="23">
        <f t="shared" si="10"/>
        <v>7.04</v>
      </c>
      <c r="I139" s="23">
        <f t="shared" si="11"/>
        <v>15.84</v>
      </c>
      <c r="J139" s="23">
        <f t="shared" si="12"/>
        <v>12.32</v>
      </c>
      <c r="K139" s="30"/>
      <c r="L139" s="30"/>
    </row>
    <row r="140" ht="15.75" customHeight="1" spans="1:12">
      <c r="A140" s="24">
        <v>136</v>
      </c>
      <c r="B140" s="21" t="s">
        <v>152</v>
      </c>
      <c r="C140" s="20" t="s">
        <v>17</v>
      </c>
      <c r="D140" s="21">
        <v>1</v>
      </c>
      <c r="E140" s="22">
        <v>0.055</v>
      </c>
      <c r="F140" s="18">
        <v>800</v>
      </c>
      <c r="G140" s="18">
        <f t="shared" si="9"/>
        <v>800</v>
      </c>
      <c r="H140" s="23">
        <f t="shared" si="10"/>
        <v>8.8</v>
      </c>
      <c r="I140" s="23">
        <f t="shared" si="11"/>
        <v>19.8</v>
      </c>
      <c r="J140" s="23">
        <f t="shared" si="12"/>
        <v>15.4</v>
      </c>
      <c r="K140" s="30"/>
      <c r="L140" s="30"/>
    </row>
    <row r="141" ht="15.75" customHeight="1" spans="1:12">
      <c r="A141" s="18">
        <v>137</v>
      </c>
      <c r="B141" s="33" t="s">
        <v>153</v>
      </c>
      <c r="C141" s="20" t="s">
        <v>17</v>
      </c>
      <c r="D141" s="21">
        <v>0.4</v>
      </c>
      <c r="E141" s="22">
        <v>0.055</v>
      </c>
      <c r="F141" s="18">
        <v>800</v>
      </c>
      <c r="G141" s="18">
        <f t="shared" si="9"/>
        <v>320</v>
      </c>
      <c r="H141" s="23">
        <f t="shared" si="10"/>
        <v>3.52</v>
      </c>
      <c r="I141" s="23">
        <f t="shared" si="11"/>
        <v>7.92</v>
      </c>
      <c r="J141" s="23">
        <f t="shared" si="12"/>
        <v>6.16</v>
      </c>
      <c r="K141" s="30"/>
      <c r="L141" s="30"/>
    </row>
    <row r="142" ht="15.75" customHeight="1" spans="1:12">
      <c r="A142" s="24">
        <v>138</v>
      </c>
      <c r="B142" s="35" t="s">
        <v>154</v>
      </c>
      <c r="C142" s="20" t="s">
        <v>17</v>
      </c>
      <c r="D142" s="32">
        <v>20</v>
      </c>
      <c r="E142" s="22">
        <v>0.055</v>
      </c>
      <c r="F142" s="18">
        <v>800</v>
      </c>
      <c r="G142" s="18">
        <f t="shared" si="9"/>
        <v>16000</v>
      </c>
      <c r="H142" s="23">
        <f t="shared" si="10"/>
        <v>176</v>
      </c>
      <c r="I142" s="23">
        <f t="shared" si="11"/>
        <v>396</v>
      </c>
      <c r="J142" s="23">
        <f t="shared" si="12"/>
        <v>308</v>
      </c>
      <c r="K142" s="30"/>
      <c r="L142" s="30"/>
    </row>
    <row r="143" ht="15.75" customHeight="1" spans="1:12">
      <c r="A143" s="24">
        <v>139</v>
      </c>
      <c r="B143" s="21" t="s">
        <v>155</v>
      </c>
      <c r="C143" s="20" t="s">
        <v>17</v>
      </c>
      <c r="D143" s="21">
        <v>1</v>
      </c>
      <c r="E143" s="22">
        <v>0.055</v>
      </c>
      <c r="F143" s="18">
        <v>800</v>
      </c>
      <c r="G143" s="18">
        <f t="shared" si="9"/>
        <v>800</v>
      </c>
      <c r="H143" s="23">
        <f t="shared" si="10"/>
        <v>8.8</v>
      </c>
      <c r="I143" s="23">
        <f t="shared" si="11"/>
        <v>19.8</v>
      </c>
      <c r="J143" s="23">
        <f t="shared" si="12"/>
        <v>15.4</v>
      </c>
      <c r="K143" s="30"/>
      <c r="L143" s="30"/>
    </row>
    <row r="144" ht="15.75" customHeight="1" spans="1:12">
      <c r="A144" s="24">
        <v>140</v>
      </c>
      <c r="B144" s="21" t="s">
        <v>156</v>
      </c>
      <c r="C144" s="20" t="s">
        <v>17</v>
      </c>
      <c r="D144" s="21">
        <v>0.5</v>
      </c>
      <c r="E144" s="22">
        <v>0.055</v>
      </c>
      <c r="F144" s="18">
        <v>800</v>
      </c>
      <c r="G144" s="18">
        <f t="shared" si="9"/>
        <v>400</v>
      </c>
      <c r="H144" s="23">
        <f t="shared" si="10"/>
        <v>4.4</v>
      </c>
      <c r="I144" s="23">
        <f t="shared" si="11"/>
        <v>9.9</v>
      </c>
      <c r="J144" s="23">
        <f t="shared" si="12"/>
        <v>7.7</v>
      </c>
      <c r="K144" s="30"/>
      <c r="L144" s="30"/>
    </row>
    <row r="145" ht="15.75" customHeight="1" spans="1:12">
      <c r="A145" s="18">
        <v>141</v>
      </c>
      <c r="B145" s="21" t="s">
        <v>157</v>
      </c>
      <c r="C145" s="20" t="s">
        <v>17</v>
      </c>
      <c r="D145" s="21">
        <v>1</v>
      </c>
      <c r="E145" s="22">
        <v>0.055</v>
      </c>
      <c r="F145" s="18">
        <v>800</v>
      </c>
      <c r="G145" s="18">
        <f t="shared" si="9"/>
        <v>800</v>
      </c>
      <c r="H145" s="23">
        <f t="shared" si="10"/>
        <v>8.8</v>
      </c>
      <c r="I145" s="23">
        <f t="shared" si="11"/>
        <v>19.8</v>
      </c>
      <c r="J145" s="23">
        <f t="shared" si="12"/>
        <v>15.4</v>
      </c>
      <c r="K145" s="30"/>
      <c r="L145" s="30"/>
    </row>
    <row r="146" ht="15.75" customHeight="1" spans="1:12">
      <c r="A146" s="24">
        <v>142</v>
      </c>
      <c r="B146" s="21" t="s">
        <v>158</v>
      </c>
      <c r="C146" s="20" t="s">
        <v>17</v>
      </c>
      <c r="D146" s="21">
        <v>1.1</v>
      </c>
      <c r="E146" s="22">
        <v>0.055</v>
      </c>
      <c r="F146" s="18">
        <v>800</v>
      </c>
      <c r="G146" s="18">
        <f t="shared" si="9"/>
        <v>880</v>
      </c>
      <c r="H146" s="23">
        <f t="shared" si="10"/>
        <v>9.68</v>
      </c>
      <c r="I146" s="23">
        <f t="shared" si="11"/>
        <v>21.78</v>
      </c>
      <c r="J146" s="23">
        <f t="shared" si="12"/>
        <v>16.94</v>
      </c>
      <c r="K146" s="30"/>
      <c r="L146" s="30"/>
    </row>
    <row r="147" ht="15.75" customHeight="1" spans="1:12">
      <c r="A147" s="24">
        <v>143</v>
      </c>
      <c r="B147" s="21" t="s">
        <v>159</v>
      </c>
      <c r="C147" s="20" t="s">
        <v>17</v>
      </c>
      <c r="D147" s="21">
        <v>0.2</v>
      </c>
      <c r="E147" s="22">
        <v>0.055</v>
      </c>
      <c r="F147" s="18">
        <v>800</v>
      </c>
      <c r="G147" s="18">
        <f t="shared" si="9"/>
        <v>160</v>
      </c>
      <c r="H147" s="23">
        <f t="shared" si="10"/>
        <v>1.76</v>
      </c>
      <c r="I147" s="23">
        <f t="shared" si="11"/>
        <v>3.96</v>
      </c>
      <c r="J147" s="23">
        <f t="shared" si="12"/>
        <v>3.08</v>
      </c>
      <c r="K147" s="30"/>
      <c r="L147" s="30"/>
    </row>
    <row r="148" ht="15.75" customHeight="1" spans="1:12">
      <c r="A148" s="24">
        <v>144</v>
      </c>
      <c r="B148" s="21" t="s">
        <v>160</v>
      </c>
      <c r="C148" s="20" t="s">
        <v>17</v>
      </c>
      <c r="D148" s="21">
        <v>1</v>
      </c>
      <c r="E148" s="22">
        <v>0.055</v>
      </c>
      <c r="F148" s="18">
        <v>800</v>
      </c>
      <c r="G148" s="18">
        <f t="shared" si="9"/>
        <v>800</v>
      </c>
      <c r="H148" s="23">
        <f t="shared" si="10"/>
        <v>8.8</v>
      </c>
      <c r="I148" s="23">
        <f t="shared" si="11"/>
        <v>19.8</v>
      </c>
      <c r="J148" s="23">
        <f t="shared" si="12"/>
        <v>15.4</v>
      </c>
      <c r="K148" s="30"/>
      <c r="L148" s="30"/>
    </row>
    <row r="149" ht="15.75" customHeight="1" spans="1:12">
      <c r="A149" s="18">
        <v>145</v>
      </c>
      <c r="B149" s="21" t="s">
        <v>161</v>
      </c>
      <c r="C149" s="20" t="s">
        <v>17</v>
      </c>
      <c r="D149" s="21">
        <v>0.5</v>
      </c>
      <c r="E149" s="22">
        <v>0.055</v>
      </c>
      <c r="F149" s="18">
        <v>800</v>
      </c>
      <c r="G149" s="18">
        <f t="shared" si="9"/>
        <v>400</v>
      </c>
      <c r="H149" s="23">
        <f t="shared" si="10"/>
        <v>4.4</v>
      </c>
      <c r="I149" s="23">
        <f t="shared" si="11"/>
        <v>9.9</v>
      </c>
      <c r="J149" s="23">
        <f t="shared" si="12"/>
        <v>7.7</v>
      </c>
      <c r="K149" s="30"/>
      <c r="L149" s="30"/>
    </row>
    <row r="150" ht="15.75" customHeight="1" spans="1:12">
      <c r="A150" s="24">
        <v>146</v>
      </c>
      <c r="B150" s="21" t="s">
        <v>162</v>
      </c>
      <c r="C150" s="20" t="s">
        <v>17</v>
      </c>
      <c r="D150" s="21">
        <v>1</v>
      </c>
      <c r="E150" s="22">
        <v>0.055</v>
      </c>
      <c r="F150" s="18">
        <v>800</v>
      </c>
      <c r="G150" s="18">
        <f t="shared" si="9"/>
        <v>800</v>
      </c>
      <c r="H150" s="23">
        <f t="shared" si="10"/>
        <v>8.8</v>
      </c>
      <c r="I150" s="23">
        <f t="shared" si="11"/>
        <v>19.8</v>
      </c>
      <c r="J150" s="23">
        <f t="shared" si="12"/>
        <v>15.4</v>
      </c>
      <c r="K150" s="30"/>
      <c r="L150" s="30"/>
    </row>
    <row r="151" ht="15.75" customHeight="1" spans="1:12">
      <c r="A151" s="24">
        <v>147</v>
      </c>
      <c r="B151" s="21" t="s">
        <v>163</v>
      </c>
      <c r="C151" s="20" t="s">
        <v>17</v>
      </c>
      <c r="D151" s="21">
        <v>1</v>
      </c>
      <c r="E151" s="22">
        <v>0.055</v>
      </c>
      <c r="F151" s="18">
        <v>800</v>
      </c>
      <c r="G151" s="18">
        <f t="shared" si="9"/>
        <v>800</v>
      </c>
      <c r="H151" s="23">
        <f t="shared" si="10"/>
        <v>8.8</v>
      </c>
      <c r="I151" s="23">
        <f t="shared" si="11"/>
        <v>19.8</v>
      </c>
      <c r="J151" s="23">
        <f t="shared" si="12"/>
        <v>15.4</v>
      </c>
      <c r="K151" s="30"/>
      <c r="L151" s="30"/>
    </row>
    <row r="152" ht="15.75" customHeight="1" spans="1:12">
      <c r="A152" s="24">
        <v>148</v>
      </c>
      <c r="B152" s="21" t="s">
        <v>164</v>
      </c>
      <c r="C152" s="20" t="s">
        <v>17</v>
      </c>
      <c r="D152" s="21">
        <v>10</v>
      </c>
      <c r="E152" s="22">
        <v>0.055</v>
      </c>
      <c r="F152" s="18">
        <v>800</v>
      </c>
      <c r="G152" s="18">
        <f t="shared" si="9"/>
        <v>8000</v>
      </c>
      <c r="H152" s="23">
        <f t="shared" si="10"/>
        <v>88</v>
      </c>
      <c r="I152" s="23">
        <f t="shared" si="11"/>
        <v>198</v>
      </c>
      <c r="J152" s="23">
        <f t="shared" si="12"/>
        <v>154</v>
      </c>
      <c r="K152" s="30"/>
      <c r="L152" s="30"/>
    </row>
    <row r="153" ht="15.75" customHeight="1" spans="1:12">
      <c r="A153" s="18">
        <v>149</v>
      </c>
      <c r="B153" s="21" t="s">
        <v>165</v>
      </c>
      <c r="C153" s="20" t="s">
        <v>17</v>
      </c>
      <c r="D153" s="21">
        <v>0.6</v>
      </c>
      <c r="E153" s="22">
        <v>0.055</v>
      </c>
      <c r="F153" s="18">
        <v>800</v>
      </c>
      <c r="G153" s="18">
        <f t="shared" si="9"/>
        <v>480</v>
      </c>
      <c r="H153" s="23">
        <f t="shared" si="10"/>
        <v>5.28</v>
      </c>
      <c r="I153" s="23">
        <f t="shared" si="11"/>
        <v>11.88</v>
      </c>
      <c r="J153" s="23">
        <f t="shared" si="12"/>
        <v>9.24</v>
      </c>
      <c r="K153" s="30"/>
      <c r="L153" s="30"/>
    </row>
    <row r="154" ht="15.75" customHeight="1" spans="1:12">
      <c r="A154" s="24">
        <v>150</v>
      </c>
      <c r="B154" s="21" t="s">
        <v>166</v>
      </c>
      <c r="C154" s="20" t="s">
        <v>17</v>
      </c>
      <c r="D154" s="21">
        <v>0.9</v>
      </c>
      <c r="E154" s="22">
        <v>0.055</v>
      </c>
      <c r="F154" s="18">
        <v>800</v>
      </c>
      <c r="G154" s="18">
        <f t="shared" si="9"/>
        <v>720</v>
      </c>
      <c r="H154" s="23">
        <f t="shared" si="10"/>
        <v>7.92</v>
      </c>
      <c r="I154" s="23">
        <f t="shared" si="11"/>
        <v>17.82</v>
      </c>
      <c r="J154" s="23">
        <f t="shared" si="12"/>
        <v>13.86</v>
      </c>
      <c r="K154" s="30"/>
      <c r="L154" s="30"/>
    </row>
    <row r="155" ht="15.75" customHeight="1" spans="1:12">
      <c r="A155" s="24">
        <v>151</v>
      </c>
      <c r="B155" s="21" t="s">
        <v>167</v>
      </c>
      <c r="C155" s="20" t="s">
        <v>17</v>
      </c>
      <c r="D155" s="21">
        <v>1</v>
      </c>
      <c r="E155" s="22">
        <v>0.055</v>
      </c>
      <c r="F155" s="18">
        <v>800</v>
      </c>
      <c r="G155" s="18">
        <f t="shared" si="9"/>
        <v>800</v>
      </c>
      <c r="H155" s="23">
        <f t="shared" si="10"/>
        <v>8.8</v>
      </c>
      <c r="I155" s="23">
        <f t="shared" si="11"/>
        <v>19.8</v>
      </c>
      <c r="J155" s="23">
        <f t="shared" si="12"/>
        <v>15.4</v>
      </c>
      <c r="K155" s="30"/>
      <c r="L155" s="30"/>
    </row>
    <row r="156" ht="15.75" customHeight="1" spans="1:12">
      <c r="A156" s="24">
        <v>152</v>
      </c>
      <c r="B156" s="21" t="s">
        <v>168</v>
      </c>
      <c r="C156" s="20" t="s">
        <v>17</v>
      </c>
      <c r="D156" s="21">
        <v>0.3</v>
      </c>
      <c r="E156" s="22">
        <v>0.055</v>
      </c>
      <c r="F156" s="18">
        <v>800</v>
      </c>
      <c r="G156" s="18">
        <f t="shared" ref="G156:G219" si="13">D156*F156</f>
        <v>240</v>
      </c>
      <c r="H156" s="23">
        <f t="shared" si="10"/>
        <v>2.64</v>
      </c>
      <c r="I156" s="23">
        <f t="shared" si="11"/>
        <v>5.94</v>
      </c>
      <c r="J156" s="23">
        <f t="shared" si="12"/>
        <v>4.62</v>
      </c>
      <c r="K156" s="30"/>
      <c r="L156" s="30"/>
    </row>
    <row r="157" ht="15.75" customHeight="1" spans="1:12">
      <c r="A157" s="18">
        <v>153</v>
      </c>
      <c r="B157" s="21" t="s">
        <v>169</v>
      </c>
      <c r="C157" s="20" t="s">
        <v>17</v>
      </c>
      <c r="D157" s="21">
        <v>1</v>
      </c>
      <c r="E157" s="22">
        <v>0.055</v>
      </c>
      <c r="F157" s="18">
        <v>800</v>
      </c>
      <c r="G157" s="18">
        <f t="shared" si="13"/>
        <v>800</v>
      </c>
      <c r="H157" s="23">
        <f t="shared" si="10"/>
        <v>8.8</v>
      </c>
      <c r="I157" s="23">
        <f t="shared" si="11"/>
        <v>19.8</v>
      </c>
      <c r="J157" s="23">
        <f t="shared" si="12"/>
        <v>15.4</v>
      </c>
      <c r="K157" s="30"/>
      <c r="L157" s="30"/>
    </row>
    <row r="158" ht="15.75" customHeight="1" spans="1:12">
      <c r="A158" s="24">
        <v>154</v>
      </c>
      <c r="B158" s="21" t="s">
        <v>170</v>
      </c>
      <c r="C158" s="20" t="s">
        <v>17</v>
      </c>
      <c r="D158" s="21">
        <v>1.1</v>
      </c>
      <c r="E158" s="22">
        <v>0.055</v>
      </c>
      <c r="F158" s="18">
        <v>800</v>
      </c>
      <c r="G158" s="18">
        <f t="shared" si="13"/>
        <v>880</v>
      </c>
      <c r="H158" s="23">
        <f t="shared" si="10"/>
        <v>9.68</v>
      </c>
      <c r="I158" s="23">
        <f t="shared" si="11"/>
        <v>21.78</v>
      </c>
      <c r="J158" s="23">
        <f t="shared" si="12"/>
        <v>16.94</v>
      </c>
      <c r="K158" s="30"/>
      <c r="L158" s="30"/>
    </row>
    <row r="159" ht="15.75" customHeight="1" spans="1:12">
      <c r="A159" s="24">
        <v>155</v>
      </c>
      <c r="B159" s="21" t="s">
        <v>171</v>
      </c>
      <c r="C159" s="20" t="s">
        <v>17</v>
      </c>
      <c r="D159" s="21">
        <v>0.5</v>
      </c>
      <c r="E159" s="22">
        <v>0.055</v>
      </c>
      <c r="F159" s="18">
        <v>800</v>
      </c>
      <c r="G159" s="18">
        <f t="shared" si="13"/>
        <v>400</v>
      </c>
      <c r="H159" s="23">
        <f t="shared" si="10"/>
        <v>4.4</v>
      </c>
      <c r="I159" s="23">
        <f t="shared" si="11"/>
        <v>9.9</v>
      </c>
      <c r="J159" s="23">
        <f t="shared" si="12"/>
        <v>7.7</v>
      </c>
      <c r="K159" s="30"/>
      <c r="L159" s="30"/>
    </row>
    <row r="160" ht="15.75" customHeight="1" spans="1:12">
      <c r="A160" s="24">
        <v>156</v>
      </c>
      <c r="B160" s="21" t="s">
        <v>172</v>
      </c>
      <c r="C160" s="20" t="s">
        <v>17</v>
      </c>
      <c r="D160" s="21">
        <v>0.3</v>
      </c>
      <c r="E160" s="22">
        <v>0.055</v>
      </c>
      <c r="F160" s="18">
        <v>800</v>
      </c>
      <c r="G160" s="18">
        <f t="shared" si="13"/>
        <v>240</v>
      </c>
      <c r="H160" s="23">
        <f t="shared" si="10"/>
        <v>2.64</v>
      </c>
      <c r="I160" s="23">
        <f t="shared" si="11"/>
        <v>5.94</v>
      </c>
      <c r="J160" s="23">
        <f t="shared" si="12"/>
        <v>4.62</v>
      </c>
      <c r="K160" s="30"/>
      <c r="L160" s="30"/>
    </row>
    <row r="161" ht="15.75" customHeight="1" spans="1:12">
      <c r="A161" s="18">
        <v>157</v>
      </c>
      <c r="B161" s="21" t="s">
        <v>173</v>
      </c>
      <c r="C161" s="20" t="s">
        <v>17</v>
      </c>
      <c r="D161" s="21">
        <v>0.6</v>
      </c>
      <c r="E161" s="22">
        <v>0.055</v>
      </c>
      <c r="F161" s="18">
        <v>800</v>
      </c>
      <c r="G161" s="18">
        <f t="shared" si="13"/>
        <v>480</v>
      </c>
      <c r="H161" s="23">
        <f t="shared" si="10"/>
        <v>5.28</v>
      </c>
      <c r="I161" s="23">
        <f t="shared" si="11"/>
        <v>11.88</v>
      </c>
      <c r="J161" s="23">
        <f t="shared" si="12"/>
        <v>9.24</v>
      </c>
      <c r="K161" s="30"/>
      <c r="L161" s="30"/>
    </row>
    <row r="162" ht="15.75" customHeight="1" spans="1:12">
      <c r="A162" s="24">
        <v>158</v>
      </c>
      <c r="B162" s="21" t="s">
        <v>174</v>
      </c>
      <c r="C162" s="20" t="s">
        <v>17</v>
      </c>
      <c r="D162" s="21">
        <v>0.5</v>
      </c>
      <c r="E162" s="22">
        <v>0.055</v>
      </c>
      <c r="F162" s="18">
        <v>800</v>
      </c>
      <c r="G162" s="18">
        <f t="shared" si="13"/>
        <v>400</v>
      </c>
      <c r="H162" s="23">
        <f t="shared" si="10"/>
        <v>4.4</v>
      </c>
      <c r="I162" s="23">
        <f t="shared" si="11"/>
        <v>9.9</v>
      </c>
      <c r="J162" s="23">
        <f t="shared" si="12"/>
        <v>7.7</v>
      </c>
      <c r="K162" s="30"/>
      <c r="L162" s="30"/>
    </row>
    <row r="163" ht="15.75" customHeight="1" spans="1:12">
      <c r="A163" s="24">
        <v>159</v>
      </c>
      <c r="B163" s="21" t="s">
        <v>175</v>
      </c>
      <c r="C163" s="20" t="s">
        <v>17</v>
      </c>
      <c r="D163" s="21">
        <v>1</v>
      </c>
      <c r="E163" s="22">
        <v>0.055</v>
      </c>
      <c r="F163" s="18">
        <v>800</v>
      </c>
      <c r="G163" s="18">
        <f t="shared" si="13"/>
        <v>800</v>
      </c>
      <c r="H163" s="23">
        <f t="shared" si="10"/>
        <v>8.8</v>
      </c>
      <c r="I163" s="23">
        <f t="shared" si="11"/>
        <v>19.8</v>
      </c>
      <c r="J163" s="23">
        <f t="shared" si="12"/>
        <v>15.4</v>
      </c>
      <c r="K163" s="30"/>
      <c r="L163" s="30"/>
    </row>
    <row r="164" ht="15.75" customHeight="1" spans="1:12">
      <c r="A164" s="24">
        <v>160</v>
      </c>
      <c r="B164" s="21" t="s">
        <v>176</v>
      </c>
      <c r="C164" s="20" t="s">
        <v>17</v>
      </c>
      <c r="D164" s="21">
        <v>0.5</v>
      </c>
      <c r="E164" s="22">
        <v>0.055</v>
      </c>
      <c r="F164" s="18">
        <v>800</v>
      </c>
      <c r="G164" s="18">
        <f t="shared" si="13"/>
        <v>400</v>
      </c>
      <c r="H164" s="23">
        <f t="shared" si="10"/>
        <v>4.4</v>
      </c>
      <c r="I164" s="23">
        <f t="shared" si="11"/>
        <v>9.9</v>
      </c>
      <c r="J164" s="23">
        <f t="shared" si="12"/>
        <v>7.7</v>
      </c>
      <c r="K164" s="30"/>
      <c r="L164" s="30"/>
    </row>
    <row r="165" ht="15.75" customHeight="1" spans="1:12">
      <c r="A165" s="18">
        <v>161</v>
      </c>
      <c r="B165" s="21" t="s">
        <v>177</v>
      </c>
      <c r="C165" s="20" t="s">
        <v>17</v>
      </c>
      <c r="D165" s="21">
        <v>1</v>
      </c>
      <c r="E165" s="22">
        <v>0.055</v>
      </c>
      <c r="F165" s="18">
        <v>800</v>
      </c>
      <c r="G165" s="18">
        <f t="shared" si="13"/>
        <v>800</v>
      </c>
      <c r="H165" s="23">
        <f t="shared" si="10"/>
        <v>8.8</v>
      </c>
      <c r="I165" s="23">
        <f t="shared" si="11"/>
        <v>19.8</v>
      </c>
      <c r="J165" s="23">
        <f t="shared" si="12"/>
        <v>15.4</v>
      </c>
      <c r="K165" s="30"/>
      <c r="L165" s="30"/>
    </row>
    <row r="166" ht="15.75" customHeight="1" spans="1:12">
      <c r="A166" s="24">
        <v>162</v>
      </c>
      <c r="B166" s="21" t="s">
        <v>178</v>
      </c>
      <c r="C166" s="20" t="s">
        <v>17</v>
      </c>
      <c r="D166" s="21">
        <v>0.2</v>
      </c>
      <c r="E166" s="22">
        <v>0.055</v>
      </c>
      <c r="F166" s="18">
        <v>800</v>
      </c>
      <c r="G166" s="18">
        <f t="shared" si="13"/>
        <v>160</v>
      </c>
      <c r="H166" s="23">
        <f t="shared" si="10"/>
        <v>1.76</v>
      </c>
      <c r="I166" s="23">
        <f t="shared" si="11"/>
        <v>3.96</v>
      </c>
      <c r="J166" s="23">
        <f t="shared" si="12"/>
        <v>3.08</v>
      </c>
      <c r="K166" s="30"/>
      <c r="L166" s="30"/>
    </row>
    <row r="167" ht="15.75" customHeight="1" spans="1:12">
      <c r="A167" s="24">
        <v>163</v>
      </c>
      <c r="B167" s="21" t="s">
        <v>179</v>
      </c>
      <c r="C167" s="20" t="s">
        <v>17</v>
      </c>
      <c r="D167" s="21">
        <v>0.5</v>
      </c>
      <c r="E167" s="22">
        <v>0.055</v>
      </c>
      <c r="F167" s="18">
        <v>800</v>
      </c>
      <c r="G167" s="18">
        <f t="shared" si="13"/>
        <v>400</v>
      </c>
      <c r="H167" s="23">
        <f t="shared" si="10"/>
        <v>4.4</v>
      </c>
      <c r="I167" s="23">
        <f t="shared" si="11"/>
        <v>9.9</v>
      </c>
      <c r="J167" s="23">
        <f t="shared" si="12"/>
        <v>7.7</v>
      </c>
      <c r="K167" s="30"/>
      <c r="L167" s="30"/>
    </row>
    <row r="168" ht="15.75" customHeight="1" spans="1:12">
      <c r="A168" s="24">
        <v>164</v>
      </c>
      <c r="B168" s="21" t="s">
        <v>180</v>
      </c>
      <c r="C168" s="20" t="s">
        <v>17</v>
      </c>
      <c r="D168" s="21">
        <v>0.8</v>
      </c>
      <c r="E168" s="22">
        <v>0.055</v>
      </c>
      <c r="F168" s="18">
        <v>800</v>
      </c>
      <c r="G168" s="18">
        <f t="shared" si="13"/>
        <v>640</v>
      </c>
      <c r="H168" s="23">
        <f t="shared" si="10"/>
        <v>7.04</v>
      </c>
      <c r="I168" s="23">
        <f t="shared" si="11"/>
        <v>15.84</v>
      </c>
      <c r="J168" s="23">
        <f t="shared" si="12"/>
        <v>12.32</v>
      </c>
      <c r="K168" s="30"/>
      <c r="L168" s="30"/>
    </row>
    <row r="169" ht="15.75" customHeight="1" spans="1:12">
      <c r="A169" s="18">
        <v>165</v>
      </c>
      <c r="B169" s="21" t="s">
        <v>181</v>
      </c>
      <c r="C169" s="20" t="s">
        <v>17</v>
      </c>
      <c r="D169" s="21">
        <v>0.9</v>
      </c>
      <c r="E169" s="22">
        <v>0.055</v>
      </c>
      <c r="F169" s="18">
        <v>800</v>
      </c>
      <c r="G169" s="18">
        <f t="shared" si="13"/>
        <v>720</v>
      </c>
      <c r="H169" s="23">
        <f t="shared" si="10"/>
        <v>7.92</v>
      </c>
      <c r="I169" s="23">
        <f t="shared" si="11"/>
        <v>17.82</v>
      </c>
      <c r="J169" s="23">
        <f t="shared" si="12"/>
        <v>13.86</v>
      </c>
      <c r="K169" s="30"/>
      <c r="L169" s="30"/>
    </row>
    <row r="170" ht="15.75" customHeight="1" spans="1:12">
      <c r="A170" s="24">
        <v>166</v>
      </c>
      <c r="B170" s="33" t="s">
        <v>182</v>
      </c>
      <c r="C170" s="20" t="s">
        <v>17</v>
      </c>
      <c r="D170" s="21">
        <v>1</v>
      </c>
      <c r="E170" s="22">
        <v>0.055</v>
      </c>
      <c r="F170" s="18">
        <v>800</v>
      </c>
      <c r="G170" s="18">
        <f t="shared" si="13"/>
        <v>800</v>
      </c>
      <c r="H170" s="23">
        <f t="shared" si="10"/>
        <v>8.8</v>
      </c>
      <c r="I170" s="23">
        <f t="shared" si="11"/>
        <v>19.8</v>
      </c>
      <c r="J170" s="23">
        <f t="shared" si="12"/>
        <v>15.4</v>
      </c>
      <c r="K170" s="30"/>
      <c r="L170" s="30"/>
    </row>
    <row r="171" ht="15.75" customHeight="1" spans="1:12">
      <c r="A171" s="24">
        <v>167</v>
      </c>
      <c r="B171" s="21" t="s">
        <v>183</v>
      </c>
      <c r="C171" s="20" t="s">
        <v>17</v>
      </c>
      <c r="D171" s="21">
        <v>0.4</v>
      </c>
      <c r="E171" s="22">
        <v>0.055</v>
      </c>
      <c r="F171" s="18">
        <v>800</v>
      </c>
      <c r="G171" s="18">
        <f t="shared" si="13"/>
        <v>320</v>
      </c>
      <c r="H171" s="23">
        <f t="shared" si="10"/>
        <v>3.52</v>
      </c>
      <c r="I171" s="23">
        <f t="shared" si="11"/>
        <v>7.92</v>
      </c>
      <c r="J171" s="23">
        <f t="shared" si="12"/>
        <v>6.16</v>
      </c>
      <c r="K171" s="30"/>
      <c r="L171" s="30"/>
    </row>
    <row r="172" ht="15.75" customHeight="1" spans="1:12">
      <c r="A172" s="24">
        <v>168</v>
      </c>
      <c r="B172" s="34" t="s">
        <v>184</v>
      </c>
      <c r="C172" s="20" t="s">
        <v>17</v>
      </c>
      <c r="D172" s="26">
        <v>48</v>
      </c>
      <c r="E172" s="22">
        <v>0.055</v>
      </c>
      <c r="F172" s="18">
        <v>800</v>
      </c>
      <c r="G172" s="18">
        <f t="shared" si="13"/>
        <v>38400</v>
      </c>
      <c r="H172" s="23">
        <f t="shared" si="10"/>
        <v>422.4</v>
      </c>
      <c r="I172" s="23">
        <f t="shared" si="11"/>
        <v>950.4</v>
      </c>
      <c r="J172" s="23">
        <f t="shared" si="12"/>
        <v>739.2</v>
      </c>
      <c r="K172" s="30"/>
      <c r="L172" s="30"/>
    </row>
    <row r="173" ht="15.75" customHeight="1" spans="1:12">
      <c r="A173" s="18">
        <v>169</v>
      </c>
      <c r="B173" s="21" t="s">
        <v>185</v>
      </c>
      <c r="C173" s="20" t="s">
        <v>17</v>
      </c>
      <c r="D173" s="21">
        <v>1.1</v>
      </c>
      <c r="E173" s="22">
        <v>0.055</v>
      </c>
      <c r="F173" s="18">
        <v>800</v>
      </c>
      <c r="G173" s="18">
        <f t="shared" si="13"/>
        <v>880</v>
      </c>
      <c r="H173" s="23">
        <f t="shared" si="10"/>
        <v>9.68</v>
      </c>
      <c r="I173" s="23">
        <f t="shared" si="11"/>
        <v>21.78</v>
      </c>
      <c r="J173" s="23">
        <f t="shared" si="12"/>
        <v>16.94</v>
      </c>
      <c r="K173" s="30"/>
      <c r="L173" s="30"/>
    </row>
    <row r="174" ht="15.75" customHeight="1" spans="1:12">
      <c r="A174" s="24">
        <v>170</v>
      </c>
      <c r="B174" s="21" t="s">
        <v>186</v>
      </c>
      <c r="C174" s="20" t="s">
        <v>17</v>
      </c>
      <c r="D174" s="21">
        <v>0.3</v>
      </c>
      <c r="E174" s="22">
        <v>0.055</v>
      </c>
      <c r="F174" s="18">
        <v>800</v>
      </c>
      <c r="G174" s="18">
        <f t="shared" si="13"/>
        <v>240</v>
      </c>
      <c r="H174" s="23">
        <f t="shared" si="10"/>
        <v>2.64</v>
      </c>
      <c r="I174" s="23">
        <f t="shared" si="11"/>
        <v>5.94</v>
      </c>
      <c r="J174" s="23">
        <f t="shared" si="12"/>
        <v>4.62</v>
      </c>
      <c r="K174" s="30"/>
      <c r="L174" s="30"/>
    </row>
    <row r="175" ht="15.75" customHeight="1" spans="1:12">
      <c r="A175" s="24">
        <v>171</v>
      </c>
      <c r="B175" s="21" t="s">
        <v>187</v>
      </c>
      <c r="C175" s="20" t="s">
        <v>17</v>
      </c>
      <c r="D175" s="21">
        <v>0.5</v>
      </c>
      <c r="E175" s="22">
        <v>0.055</v>
      </c>
      <c r="F175" s="18">
        <v>800</v>
      </c>
      <c r="G175" s="18">
        <f t="shared" si="13"/>
        <v>400</v>
      </c>
      <c r="H175" s="23">
        <f t="shared" si="10"/>
        <v>4.4</v>
      </c>
      <c r="I175" s="23">
        <f t="shared" si="11"/>
        <v>9.9</v>
      </c>
      <c r="J175" s="23">
        <f t="shared" si="12"/>
        <v>7.7</v>
      </c>
      <c r="K175" s="30"/>
      <c r="L175" s="30"/>
    </row>
    <row r="176" ht="15.75" customHeight="1" spans="1:12">
      <c r="A176" s="24">
        <v>172</v>
      </c>
      <c r="B176" s="21" t="s">
        <v>188</v>
      </c>
      <c r="C176" s="20" t="s">
        <v>17</v>
      </c>
      <c r="D176" s="21">
        <v>0.9</v>
      </c>
      <c r="E176" s="22">
        <v>0.055</v>
      </c>
      <c r="F176" s="18">
        <v>800</v>
      </c>
      <c r="G176" s="18">
        <f t="shared" si="13"/>
        <v>720</v>
      </c>
      <c r="H176" s="23">
        <f t="shared" si="10"/>
        <v>7.92</v>
      </c>
      <c r="I176" s="23">
        <f t="shared" si="11"/>
        <v>17.82</v>
      </c>
      <c r="J176" s="23">
        <f t="shared" si="12"/>
        <v>13.86</v>
      </c>
      <c r="K176" s="30"/>
      <c r="L176" s="30"/>
    </row>
    <row r="177" ht="15.75" customHeight="1" spans="1:12">
      <c r="A177" s="18">
        <v>173</v>
      </c>
      <c r="B177" s="21" t="s">
        <v>189</v>
      </c>
      <c r="C177" s="20" t="s">
        <v>17</v>
      </c>
      <c r="D177" s="21">
        <v>0.4</v>
      </c>
      <c r="E177" s="22">
        <v>0.055</v>
      </c>
      <c r="F177" s="18">
        <v>800</v>
      </c>
      <c r="G177" s="18">
        <f t="shared" si="13"/>
        <v>320</v>
      </c>
      <c r="H177" s="23">
        <f t="shared" si="10"/>
        <v>3.52</v>
      </c>
      <c r="I177" s="23">
        <f t="shared" si="11"/>
        <v>7.92</v>
      </c>
      <c r="J177" s="23">
        <f t="shared" si="12"/>
        <v>6.16</v>
      </c>
      <c r="K177" s="30"/>
      <c r="L177" s="30"/>
    </row>
    <row r="178" ht="15.75" customHeight="1" spans="1:12">
      <c r="A178" s="24">
        <v>174</v>
      </c>
      <c r="B178" s="21" t="s">
        <v>190</v>
      </c>
      <c r="C178" s="20" t="s">
        <v>17</v>
      </c>
      <c r="D178" s="21">
        <v>0.5</v>
      </c>
      <c r="E178" s="22">
        <v>0.055</v>
      </c>
      <c r="F178" s="18">
        <v>800</v>
      </c>
      <c r="G178" s="18">
        <f t="shared" si="13"/>
        <v>400</v>
      </c>
      <c r="H178" s="23">
        <f t="shared" si="10"/>
        <v>4.4</v>
      </c>
      <c r="I178" s="23">
        <f t="shared" si="11"/>
        <v>9.9</v>
      </c>
      <c r="J178" s="23">
        <f t="shared" si="12"/>
        <v>7.7</v>
      </c>
      <c r="K178" s="30"/>
      <c r="L178" s="30"/>
    </row>
    <row r="179" ht="15.75" customHeight="1" spans="1:12">
      <c r="A179" s="24">
        <v>175</v>
      </c>
      <c r="B179" s="21" t="s">
        <v>191</v>
      </c>
      <c r="C179" s="20" t="s">
        <v>17</v>
      </c>
      <c r="D179" s="21">
        <v>6.8</v>
      </c>
      <c r="E179" s="22">
        <v>0.055</v>
      </c>
      <c r="F179" s="18">
        <v>800</v>
      </c>
      <c r="G179" s="18">
        <f t="shared" si="13"/>
        <v>5440</v>
      </c>
      <c r="H179" s="23">
        <f t="shared" si="10"/>
        <v>59.84</v>
      </c>
      <c r="I179" s="23">
        <f t="shared" si="11"/>
        <v>134.64</v>
      </c>
      <c r="J179" s="23">
        <f t="shared" si="12"/>
        <v>104.72</v>
      </c>
      <c r="K179" s="30"/>
      <c r="L179" s="30"/>
    </row>
    <row r="180" ht="15.75" customHeight="1" spans="1:12">
      <c r="A180" s="24">
        <v>176</v>
      </c>
      <c r="B180" s="21" t="s">
        <v>192</v>
      </c>
      <c r="C180" s="20" t="s">
        <v>17</v>
      </c>
      <c r="D180" s="21">
        <v>0.9</v>
      </c>
      <c r="E180" s="22">
        <v>0.055</v>
      </c>
      <c r="F180" s="18">
        <v>800</v>
      </c>
      <c r="G180" s="18">
        <f t="shared" si="13"/>
        <v>720</v>
      </c>
      <c r="H180" s="23">
        <f t="shared" si="10"/>
        <v>7.92</v>
      </c>
      <c r="I180" s="23">
        <f t="shared" si="11"/>
        <v>17.82</v>
      </c>
      <c r="J180" s="23">
        <f t="shared" si="12"/>
        <v>13.86</v>
      </c>
      <c r="K180" s="30"/>
      <c r="L180" s="30"/>
    </row>
    <row r="181" ht="15.75" customHeight="1" spans="1:12">
      <c r="A181" s="18">
        <v>177</v>
      </c>
      <c r="B181" s="21" t="s">
        <v>193</v>
      </c>
      <c r="C181" s="20" t="s">
        <v>17</v>
      </c>
      <c r="D181" s="21">
        <v>1</v>
      </c>
      <c r="E181" s="22">
        <v>0.055</v>
      </c>
      <c r="F181" s="18">
        <v>800</v>
      </c>
      <c r="G181" s="18">
        <f t="shared" si="13"/>
        <v>800</v>
      </c>
      <c r="H181" s="23">
        <f t="shared" si="10"/>
        <v>8.8</v>
      </c>
      <c r="I181" s="23">
        <f t="shared" si="11"/>
        <v>19.8</v>
      </c>
      <c r="J181" s="23">
        <f t="shared" si="12"/>
        <v>15.4</v>
      </c>
      <c r="K181" s="30"/>
      <c r="L181" s="30"/>
    </row>
    <row r="182" ht="15.75" customHeight="1" spans="1:12">
      <c r="A182" s="18">
        <v>178</v>
      </c>
      <c r="B182" s="21" t="s">
        <v>194</v>
      </c>
      <c r="C182" s="20" t="s">
        <v>17</v>
      </c>
      <c r="D182" s="21">
        <v>5</v>
      </c>
      <c r="E182" s="22">
        <v>0.055</v>
      </c>
      <c r="F182" s="18">
        <v>800</v>
      </c>
      <c r="G182" s="18">
        <f t="shared" si="13"/>
        <v>4000</v>
      </c>
      <c r="H182" s="23">
        <f t="shared" si="10"/>
        <v>44</v>
      </c>
      <c r="I182" s="23">
        <f t="shared" si="11"/>
        <v>99</v>
      </c>
      <c r="J182" s="23">
        <f t="shared" si="12"/>
        <v>77</v>
      </c>
      <c r="K182" s="30"/>
      <c r="L182" s="30"/>
    </row>
    <row r="183" ht="15.75" customHeight="1" spans="1:12">
      <c r="A183" s="24">
        <v>179</v>
      </c>
      <c r="B183" s="19" t="s">
        <v>195</v>
      </c>
      <c r="C183" s="20" t="s">
        <v>17</v>
      </c>
      <c r="D183" s="21">
        <v>0.4</v>
      </c>
      <c r="E183" s="22">
        <v>0.055</v>
      </c>
      <c r="F183" s="18">
        <v>800</v>
      </c>
      <c r="G183" s="18">
        <f t="shared" si="13"/>
        <v>320</v>
      </c>
      <c r="H183" s="23">
        <f t="shared" si="10"/>
        <v>3.52</v>
      </c>
      <c r="I183" s="23">
        <f t="shared" si="11"/>
        <v>7.92</v>
      </c>
      <c r="J183" s="23">
        <f t="shared" si="12"/>
        <v>6.16</v>
      </c>
      <c r="K183" s="30"/>
      <c r="L183" s="30"/>
    </row>
    <row r="184" ht="15.75" customHeight="1" spans="1:12">
      <c r="A184" s="24">
        <v>180</v>
      </c>
      <c r="B184" s="19" t="s">
        <v>196</v>
      </c>
      <c r="C184" s="20" t="s">
        <v>17</v>
      </c>
      <c r="D184" s="21">
        <v>5.9</v>
      </c>
      <c r="E184" s="22">
        <v>0.055</v>
      </c>
      <c r="F184" s="18">
        <v>800</v>
      </c>
      <c r="G184" s="18">
        <f t="shared" si="13"/>
        <v>4720</v>
      </c>
      <c r="H184" s="23">
        <f t="shared" si="10"/>
        <v>51.92</v>
      </c>
      <c r="I184" s="23">
        <f t="shared" si="11"/>
        <v>116.82</v>
      </c>
      <c r="J184" s="23">
        <f t="shared" si="12"/>
        <v>90.86</v>
      </c>
      <c r="K184" s="30"/>
      <c r="L184" s="30"/>
    </row>
    <row r="185" ht="15.75" customHeight="1" spans="1:12">
      <c r="A185" s="24">
        <v>181</v>
      </c>
      <c r="B185" s="19" t="s">
        <v>197</v>
      </c>
      <c r="C185" s="20" t="s">
        <v>17</v>
      </c>
      <c r="D185" s="21">
        <v>1</v>
      </c>
      <c r="E185" s="22">
        <v>0.055</v>
      </c>
      <c r="F185" s="18">
        <v>800</v>
      </c>
      <c r="G185" s="18">
        <f t="shared" si="13"/>
        <v>800</v>
      </c>
      <c r="H185" s="23">
        <f t="shared" si="10"/>
        <v>8.8</v>
      </c>
      <c r="I185" s="23">
        <f t="shared" si="11"/>
        <v>19.8</v>
      </c>
      <c r="J185" s="23">
        <f t="shared" si="12"/>
        <v>15.4</v>
      </c>
      <c r="K185" s="30"/>
      <c r="L185" s="30"/>
    </row>
    <row r="186" ht="15.75" customHeight="1" spans="1:12">
      <c r="A186" s="18">
        <v>182</v>
      </c>
      <c r="B186" s="31" t="s">
        <v>198</v>
      </c>
      <c r="C186" s="20" t="s">
        <v>17</v>
      </c>
      <c r="D186" s="32">
        <v>22</v>
      </c>
      <c r="E186" s="22">
        <v>0.055</v>
      </c>
      <c r="F186" s="18">
        <v>800</v>
      </c>
      <c r="G186" s="18">
        <f t="shared" si="13"/>
        <v>17600</v>
      </c>
      <c r="H186" s="23">
        <f t="shared" si="10"/>
        <v>193.6</v>
      </c>
      <c r="I186" s="23">
        <f t="shared" si="11"/>
        <v>435.6</v>
      </c>
      <c r="J186" s="23">
        <f t="shared" si="12"/>
        <v>338.8</v>
      </c>
      <c r="K186" s="30"/>
      <c r="L186" s="30"/>
    </row>
    <row r="187" ht="15.75" customHeight="1" spans="1:12">
      <c r="A187" s="24">
        <v>183</v>
      </c>
      <c r="B187" s="19" t="s">
        <v>199</v>
      </c>
      <c r="C187" s="20" t="s">
        <v>17</v>
      </c>
      <c r="D187" s="21">
        <v>0.2</v>
      </c>
      <c r="E187" s="22">
        <v>0.055</v>
      </c>
      <c r="F187" s="18">
        <v>800</v>
      </c>
      <c r="G187" s="18">
        <f t="shared" si="13"/>
        <v>160</v>
      </c>
      <c r="H187" s="23">
        <f t="shared" si="10"/>
        <v>1.76</v>
      </c>
      <c r="I187" s="23">
        <f t="shared" si="11"/>
        <v>3.96</v>
      </c>
      <c r="J187" s="23">
        <f t="shared" si="12"/>
        <v>3.08</v>
      </c>
      <c r="K187" s="30"/>
      <c r="L187" s="30"/>
    </row>
    <row r="188" ht="15.75" customHeight="1" spans="1:12">
      <c r="A188" s="24">
        <v>184</v>
      </c>
      <c r="B188" s="19" t="s">
        <v>200</v>
      </c>
      <c r="C188" s="20" t="s">
        <v>17</v>
      </c>
      <c r="D188" s="21">
        <v>1.2</v>
      </c>
      <c r="E188" s="22">
        <v>0.055</v>
      </c>
      <c r="F188" s="18">
        <v>800</v>
      </c>
      <c r="G188" s="18">
        <f t="shared" si="13"/>
        <v>960</v>
      </c>
      <c r="H188" s="23">
        <f t="shared" si="10"/>
        <v>10.56</v>
      </c>
      <c r="I188" s="23">
        <f t="shared" si="11"/>
        <v>23.76</v>
      </c>
      <c r="J188" s="23">
        <f t="shared" si="12"/>
        <v>18.48</v>
      </c>
      <c r="K188" s="30"/>
      <c r="L188" s="30"/>
    </row>
    <row r="189" ht="15.75" customHeight="1" spans="1:12">
      <c r="A189" s="24">
        <v>185</v>
      </c>
      <c r="B189" s="19" t="s">
        <v>201</v>
      </c>
      <c r="C189" s="20" t="s">
        <v>17</v>
      </c>
      <c r="D189" s="21">
        <v>1</v>
      </c>
      <c r="E189" s="22">
        <v>0.055</v>
      </c>
      <c r="F189" s="18">
        <v>800</v>
      </c>
      <c r="G189" s="18">
        <f t="shared" si="13"/>
        <v>800</v>
      </c>
      <c r="H189" s="23">
        <f t="shared" si="10"/>
        <v>8.8</v>
      </c>
      <c r="I189" s="23">
        <f t="shared" si="11"/>
        <v>19.8</v>
      </c>
      <c r="J189" s="23">
        <f t="shared" si="12"/>
        <v>15.4</v>
      </c>
      <c r="K189" s="30"/>
      <c r="L189" s="30"/>
    </row>
    <row r="190" ht="15.75" customHeight="1" spans="1:12">
      <c r="A190" s="18">
        <v>186</v>
      </c>
      <c r="B190" s="19" t="s">
        <v>202</v>
      </c>
      <c r="C190" s="20" t="s">
        <v>17</v>
      </c>
      <c r="D190" s="21">
        <v>0.3</v>
      </c>
      <c r="E190" s="22">
        <v>0.055</v>
      </c>
      <c r="F190" s="18">
        <v>800</v>
      </c>
      <c r="G190" s="18">
        <f t="shared" si="13"/>
        <v>240</v>
      </c>
      <c r="H190" s="23">
        <f t="shared" si="10"/>
        <v>2.64</v>
      </c>
      <c r="I190" s="23">
        <f t="shared" si="11"/>
        <v>5.94</v>
      </c>
      <c r="J190" s="23">
        <f t="shared" si="12"/>
        <v>4.62</v>
      </c>
      <c r="K190" s="30"/>
      <c r="L190" s="30"/>
    </row>
    <row r="191" ht="15.75" customHeight="1" spans="1:12">
      <c r="A191" s="24">
        <v>187</v>
      </c>
      <c r="B191" s="19" t="s">
        <v>203</v>
      </c>
      <c r="C191" s="20" t="s">
        <v>17</v>
      </c>
      <c r="D191" s="21">
        <v>0.6</v>
      </c>
      <c r="E191" s="22">
        <v>0.055</v>
      </c>
      <c r="F191" s="18">
        <v>800</v>
      </c>
      <c r="G191" s="18">
        <f t="shared" si="13"/>
        <v>480</v>
      </c>
      <c r="H191" s="23">
        <f t="shared" si="10"/>
        <v>5.28</v>
      </c>
      <c r="I191" s="23">
        <f t="shared" si="11"/>
        <v>11.88</v>
      </c>
      <c r="J191" s="23">
        <f t="shared" si="12"/>
        <v>9.24</v>
      </c>
      <c r="K191" s="30"/>
      <c r="L191" s="30"/>
    </row>
    <row r="192" ht="15.75" customHeight="1" spans="1:12">
      <c r="A192" s="24">
        <v>188</v>
      </c>
      <c r="B192" s="19" t="s">
        <v>204</v>
      </c>
      <c r="C192" s="20" t="s">
        <v>17</v>
      </c>
      <c r="D192" s="21">
        <v>5.7</v>
      </c>
      <c r="E192" s="22">
        <v>0.055</v>
      </c>
      <c r="F192" s="18">
        <v>800</v>
      </c>
      <c r="G192" s="18">
        <f t="shared" si="13"/>
        <v>4560</v>
      </c>
      <c r="H192" s="23">
        <f t="shared" si="10"/>
        <v>50.16</v>
      </c>
      <c r="I192" s="23">
        <f t="shared" si="11"/>
        <v>112.86</v>
      </c>
      <c r="J192" s="23">
        <f t="shared" si="12"/>
        <v>87.78</v>
      </c>
      <c r="K192" s="30"/>
      <c r="L192" s="30"/>
    </row>
    <row r="193" ht="15.75" customHeight="1" spans="1:12">
      <c r="A193" s="24">
        <v>189</v>
      </c>
      <c r="B193" s="19" t="s">
        <v>205</v>
      </c>
      <c r="C193" s="20" t="s">
        <v>17</v>
      </c>
      <c r="D193" s="21">
        <v>0.8</v>
      </c>
      <c r="E193" s="22">
        <v>0.055</v>
      </c>
      <c r="F193" s="18">
        <v>800</v>
      </c>
      <c r="G193" s="18">
        <f t="shared" si="13"/>
        <v>640</v>
      </c>
      <c r="H193" s="23">
        <f t="shared" si="10"/>
        <v>7.04</v>
      </c>
      <c r="I193" s="23">
        <f t="shared" si="11"/>
        <v>15.84</v>
      </c>
      <c r="J193" s="23">
        <f t="shared" si="12"/>
        <v>12.32</v>
      </c>
      <c r="K193" s="30"/>
      <c r="L193" s="30"/>
    </row>
    <row r="194" ht="15.75" customHeight="1" spans="1:12">
      <c r="A194" s="18">
        <v>190</v>
      </c>
      <c r="B194" s="19" t="s">
        <v>206</v>
      </c>
      <c r="C194" s="20" t="s">
        <v>17</v>
      </c>
      <c r="D194" s="21">
        <v>0.4</v>
      </c>
      <c r="E194" s="22">
        <v>0.055</v>
      </c>
      <c r="F194" s="18">
        <v>800</v>
      </c>
      <c r="G194" s="18">
        <f t="shared" si="13"/>
        <v>320</v>
      </c>
      <c r="H194" s="23">
        <f t="shared" si="10"/>
        <v>3.52</v>
      </c>
      <c r="I194" s="23">
        <f t="shared" si="11"/>
        <v>7.92</v>
      </c>
      <c r="J194" s="23">
        <f t="shared" si="12"/>
        <v>6.16</v>
      </c>
      <c r="K194" s="30"/>
      <c r="L194" s="30"/>
    </row>
    <row r="195" ht="15.75" customHeight="1" spans="1:12">
      <c r="A195" s="24">
        <v>191</v>
      </c>
      <c r="B195" s="19" t="s">
        <v>207</v>
      </c>
      <c r="C195" s="20" t="s">
        <v>17</v>
      </c>
      <c r="D195" s="21">
        <v>1</v>
      </c>
      <c r="E195" s="22">
        <v>0.055</v>
      </c>
      <c r="F195" s="18">
        <v>800</v>
      </c>
      <c r="G195" s="18">
        <f t="shared" si="13"/>
        <v>800</v>
      </c>
      <c r="H195" s="23">
        <f t="shared" si="10"/>
        <v>8.8</v>
      </c>
      <c r="I195" s="23">
        <f t="shared" si="11"/>
        <v>19.8</v>
      </c>
      <c r="J195" s="23">
        <f t="shared" si="12"/>
        <v>15.4</v>
      </c>
      <c r="K195" s="30"/>
      <c r="L195" s="30"/>
    </row>
    <row r="196" ht="15.75" customHeight="1" spans="1:12">
      <c r="A196" s="24">
        <v>192</v>
      </c>
      <c r="B196" s="19" t="s">
        <v>208</v>
      </c>
      <c r="C196" s="20" t="s">
        <v>17</v>
      </c>
      <c r="D196" s="21">
        <v>0.9</v>
      </c>
      <c r="E196" s="22">
        <v>0.055</v>
      </c>
      <c r="F196" s="18">
        <v>800</v>
      </c>
      <c r="G196" s="18">
        <f t="shared" si="13"/>
        <v>720</v>
      </c>
      <c r="H196" s="23">
        <f t="shared" si="10"/>
        <v>7.92</v>
      </c>
      <c r="I196" s="23">
        <f t="shared" si="11"/>
        <v>17.82</v>
      </c>
      <c r="J196" s="23">
        <f t="shared" si="12"/>
        <v>13.86</v>
      </c>
      <c r="K196" s="30"/>
      <c r="L196" s="30"/>
    </row>
    <row r="197" ht="15.75" customHeight="1" spans="1:12">
      <c r="A197" s="24">
        <v>193</v>
      </c>
      <c r="B197" s="19" t="s">
        <v>209</v>
      </c>
      <c r="C197" s="20" t="s">
        <v>17</v>
      </c>
      <c r="D197" s="21">
        <v>0.5</v>
      </c>
      <c r="E197" s="22">
        <v>0.055</v>
      </c>
      <c r="F197" s="18">
        <v>800</v>
      </c>
      <c r="G197" s="18">
        <f t="shared" si="13"/>
        <v>400</v>
      </c>
      <c r="H197" s="23">
        <f t="shared" si="10"/>
        <v>4.4</v>
      </c>
      <c r="I197" s="23">
        <f t="shared" si="11"/>
        <v>9.9</v>
      </c>
      <c r="J197" s="23">
        <f t="shared" si="12"/>
        <v>7.7</v>
      </c>
      <c r="K197" s="30"/>
      <c r="L197" s="30"/>
    </row>
    <row r="198" ht="15.75" customHeight="1" spans="1:12">
      <c r="A198" s="18">
        <v>194</v>
      </c>
      <c r="B198" s="19" t="s">
        <v>210</v>
      </c>
      <c r="C198" s="20" t="s">
        <v>17</v>
      </c>
      <c r="D198" s="21">
        <v>0.8</v>
      </c>
      <c r="E198" s="22">
        <v>0.055</v>
      </c>
      <c r="F198" s="18">
        <v>800</v>
      </c>
      <c r="G198" s="18">
        <f t="shared" si="13"/>
        <v>640</v>
      </c>
      <c r="H198" s="23">
        <f t="shared" ref="H198:H261" si="14">G198*E198*20%</f>
        <v>7.04</v>
      </c>
      <c r="I198" s="23">
        <f t="shared" ref="I198:I261" si="15">G198*E198*0.45</f>
        <v>15.84</v>
      </c>
      <c r="J198" s="23">
        <f t="shared" ref="J198:J261" si="16">G198*E198*0.35</f>
        <v>12.32</v>
      </c>
      <c r="K198" s="30"/>
      <c r="L198" s="30"/>
    </row>
    <row r="199" ht="15.75" customHeight="1" spans="1:12">
      <c r="A199" s="24">
        <v>195</v>
      </c>
      <c r="B199" s="19" t="s">
        <v>211</v>
      </c>
      <c r="C199" s="20" t="s">
        <v>17</v>
      </c>
      <c r="D199" s="21">
        <v>0.4</v>
      </c>
      <c r="E199" s="22">
        <v>0.055</v>
      </c>
      <c r="F199" s="18">
        <v>800</v>
      </c>
      <c r="G199" s="18">
        <f t="shared" si="13"/>
        <v>320</v>
      </c>
      <c r="H199" s="23">
        <f t="shared" si="14"/>
        <v>3.52</v>
      </c>
      <c r="I199" s="23">
        <f t="shared" si="15"/>
        <v>7.92</v>
      </c>
      <c r="J199" s="23">
        <f t="shared" si="16"/>
        <v>6.16</v>
      </c>
      <c r="K199" s="30"/>
      <c r="L199" s="30"/>
    </row>
    <row r="200" ht="15.75" customHeight="1" spans="1:12">
      <c r="A200" s="24">
        <v>196</v>
      </c>
      <c r="B200" s="19" t="s">
        <v>212</v>
      </c>
      <c r="C200" s="20" t="s">
        <v>17</v>
      </c>
      <c r="D200" s="21">
        <v>1</v>
      </c>
      <c r="E200" s="22">
        <v>0.055</v>
      </c>
      <c r="F200" s="18">
        <v>800</v>
      </c>
      <c r="G200" s="18">
        <f t="shared" si="13"/>
        <v>800</v>
      </c>
      <c r="H200" s="23">
        <f t="shared" si="14"/>
        <v>8.8</v>
      </c>
      <c r="I200" s="23">
        <f t="shared" si="15"/>
        <v>19.8</v>
      </c>
      <c r="J200" s="23">
        <f t="shared" si="16"/>
        <v>15.4</v>
      </c>
      <c r="K200" s="30"/>
      <c r="L200" s="30"/>
    </row>
    <row r="201" ht="15.75" customHeight="1" spans="1:12">
      <c r="A201" s="24">
        <v>197</v>
      </c>
      <c r="B201" s="19" t="s">
        <v>213</v>
      </c>
      <c r="C201" s="20" t="s">
        <v>17</v>
      </c>
      <c r="D201" s="21">
        <v>0.3</v>
      </c>
      <c r="E201" s="22">
        <v>0.055</v>
      </c>
      <c r="F201" s="18">
        <v>800</v>
      </c>
      <c r="G201" s="18">
        <f t="shared" si="13"/>
        <v>240</v>
      </c>
      <c r="H201" s="23">
        <f t="shared" si="14"/>
        <v>2.64</v>
      </c>
      <c r="I201" s="23">
        <f t="shared" si="15"/>
        <v>5.94</v>
      </c>
      <c r="J201" s="23">
        <f t="shared" si="16"/>
        <v>4.62</v>
      </c>
      <c r="K201" s="30"/>
      <c r="L201" s="30"/>
    </row>
    <row r="202" ht="15.75" customHeight="1" spans="1:12">
      <c r="A202" s="18">
        <v>198</v>
      </c>
      <c r="B202" s="19" t="s">
        <v>214</v>
      </c>
      <c r="C202" s="20" t="s">
        <v>17</v>
      </c>
      <c r="D202" s="21">
        <v>4.5</v>
      </c>
      <c r="E202" s="22">
        <v>0.055</v>
      </c>
      <c r="F202" s="18">
        <v>800</v>
      </c>
      <c r="G202" s="18">
        <f t="shared" si="13"/>
        <v>3600</v>
      </c>
      <c r="H202" s="23">
        <f t="shared" si="14"/>
        <v>39.6</v>
      </c>
      <c r="I202" s="23">
        <f t="shared" si="15"/>
        <v>89.1</v>
      </c>
      <c r="J202" s="23">
        <f t="shared" si="16"/>
        <v>69.3</v>
      </c>
      <c r="K202" s="30"/>
      <c r="L202" s="30"/>
    </row>
    <row r="203" ht="15.75" customHeight="1" spans="1:12">
      <c r="A203" s="24">
        <v>199</v>
      </c>
      <c r="B203" s="19" t="s">
        <v>215</v>
      </c>
      <c r="C203" s="20" t="s">
        <v>17</v>
      </c>
      <c r="D203" s="21">
        <v>0.5</v>
      </c>
      <c r="E203" s="22">
        <v>0.055</v>
      </c>
      <c r="F203" s="18">
        <v>800</v>
      </c>
      <c r="G203" s="18">
        <f t="shared" si="13"/>
        <v>400</v>
      </c>
      <c r="H203" s="23">
        <f t="shared" si="14"/>
        <v>4.4</v>
      </c>
      <c r="I203" s="23">
        <f t="shared" si="15"/>
        <v>9.9</v>
      </c>
      <c r="J203" s="23">
        <f t="shared" si="16"/>
        <v>7.7</v>
      </c>
      <c r="K203" s="30"/>
      <c r="L203" s="30"/>
    </row>
    <row r="204" ht="15.75" customHeight="1" spans="1:12">
      <c r="A204" s="24">
        <v>200</v>
      </c>
      <c r="B204" s="19" t="s">
        <v>216</v>
      </c>
      <c r="C204" s="20" t="s">
        <v>17</v>
      </c>
      <c r="D204" s="21">
        <v>0.4</v>
      </c>
      <c r="E204" s="22">
        <v>0.055</v>
      </c>
      <c r="F204" s="18">
        <v>800</v>
      </c>
      <c r="G204" s="18">
        <f t="shared" si="13"/>
        <v>320</v>
      </c>
      <c r="H204" s="23">
        <f t="shared" si="14"/>
        <v>3.52</v>
      </c>
      <c r="I204" s="23">
        <f t="shared" si="15"/>
        <v>7.92</v>
      </c>
      <c r="J204" s="23">
        <f t="shared" si="16"/>
        <v>6.16</v>
      </c>
      <c r="K204" s="30"/>
      <c r="L204" s="30"/>
    </row>
    <row r="205" ht="15.75" customHeight="1" spans="1:12">
      <c r="A205" s="24">
        <v>201</v>
      </c>
      <c r="B205" s="19" t="s">
        <v>217</v>
      </c>
      <c r="C205" s="20" t="s">
        <v>17</v>
      </c>
      <c r="D205" s="21">
        <v>0.6</v>
      </c>
      <c r="E205" s="22">
        <v>0.055</v>
      </c>
      <c r="F205" s="18">
        <v>800</v>
      </c>
      <c r="G205" s="18">
        <f t="shared" si="13"/>
        <v>480</v>
      </c>
      <c r="H205" s="23">
        <f t="shared" si="14"/>
        <v>5.28</v>
      </c>
      <c r="I205" s="23">
        <f t="shared" si="15"/>
        <v>11.88</v>
      </c>
      <c r="J205" s="23">
        <f t="shared" si="16"/>
        <v>9.24</v>
      </c>
      <c r="K205" s="30"/>
      <c r="L205" s="30"/>
    </row>
    <row r="206" ht="15.75" customHeight="1" spans="1:12">
      <c r="A206" s="18">
        <v>202</v>
      </c>
      <c r="B206" s="19" t="s">
        <v>218</v>
      </c>
      <c r="C206" s="20" t="s">
        <v>17</v>
      </c>
      <c r="D206" s="21">
        <v>0.9</v>
      </c>
      <c r="E206" s="22">
        <v>0.055</v>
      </c>
      <c r="F206" s="18">
        <v>800</v>
      </c>
      <c r="G206" s="18">
        <f t="shared" si="13"/>
        <v>720</v>
      </c>
      <c r="H206" s="23">
        <f t="shared" si="14"/>
        <v>7.92</v>
      </c>
      <c r="I206" s="23">
        <f t="shared" si="15"/>
        <v>17.82</v>
      </c>
      <c r="J206" s="23">
        <f t="shared" si="16"/>
        <v>13.86</v>
      </c>
      <c r="K206" s="30"/>
      <c r="L206" s="30"/>
    </row>
    <row r="207" ht="15.75" customHeight="1" spans="1:12">
      <c r="A207" s="24">
        <v>203</v>
      </c>
      <c r="B207" s="19" t="s">
        <v>219</v>
      </c>
      <c r="C207" s="20" t="s">
        <v>17</v>
      </c>
      <c r="D207" s="21">
        <v>1</v>
      </c>
      <c r="E207" s="22">
        <v>0.055</v>
      </c>
      <c r="F207" s="18">
        <v>800</v>
      </c>
      <c r="G207" s="18">
        <f t="shared" si="13"/>
        <v>800</v>
      </c>
      <c r="H207" s="23">
        <f t="shared" si="14"/>
        <v>8.8</v>
      </c>
      <c r="I207" s="23">
        <f t="shared" si="15"/>
        <v>19.8</v>
      </c>
      <c r="J207" s="23">
        <f t="shared" si="16"/>
        <v>15.4</v>
      </c>
      <c r="K207" s="30"/>
      <c r="L207" s="30"/>
    </row>
    <row r="208" ht="15.75" customHeight="1" spans="1:12">
      <c r="A208" s="24">
        <v>204</v>
      </c>
      <c r="B208" s="31" t="s">
        <v>220</v>
      </c>
      <c r="C208" s="20" t="s">
        <v>17</v>
      </c>
      <c r="D208" s="32">
        <v>15</v>
      </c>
      <c r="E208" s="22">
        <v>0.055</v>
      </c>
      <c r="F208" s="18">
        <v>800</v>
      </c>
      <c r="G208" s="18">
        <f t="shared" si="13"/>
        <v>12000</v>
      </c>
      <c r="H208" s="23">
        <f t="shared" si="14"/>
        <v>132</v>
      </c>
      <c r="I208" s="23">
        <f t="shared" si="15"/>
        <v>297</v>
      </c>
      <c r="J208" s="23">
        <f t="shared" si="16"/>
        <v>231</v>
      </c>
      <c r="K208" s="30"/>
      <c r="L208" s="30"/>
    </row>
    <row r="209" ht="15.75" customHeight="1" spans="1:12">
      <c r="A209" s="24">
        <v>205</v>
      </c>
      <c r="B209" s="19" t="s">
        <v>221</v>
      </c>
      <c r="C209" s="20" t="s">
        <v>17</v>
      </c>
      <c r="D209" s="21">
        <v>0.5</v>
      </c>
      <c r="E209" s="22">
        <v>0.055</v>
      </c>
      <c r="F209" s="18">
        <v>800</v>
      </c>
      <c r="G209" s="18">
        <f t="shared" si="13"/>
        <v>400</v>
      </c>
      <c r="H209" s="23">
        <f t="shared" si="14"/>
        <v>4.4</v>
      </c>
      <c r="I209" s="23">
        <f t="shared" si="15"/>
        <v>9.9</v>
      </c>
      <c r="J209" s="23">
        <f t="shared" si="16"/>
        <v>7.7</v>
      </c>
      <c r="K209" s="30"/>
      <c r="L209" s="30"/>
    </row>
    <row r="210" ht="15.75" customHeight="1" spans="1:12">
      <c r="A210" s="18">
        <v>206</v>
      </c>
      <c r="B210" s="19" t="s">
        <v>222</v>
      </c>
      <c r="C210" s="20" t="s">
        <v>17</v>
      </c>
      <c r="D210" s="21">
        <v>1</v>
      </c>
      <c r="E210" s="22">
        <v>0.055</v>
      </c>
      <c r="F210" s="18">
        <v>800</v>
      </c>
      <c r="G210" s="18">
        <f t="shared" si="13"/>
        <v>800</v>
      </c>
      <c r="H210" s="23">
        <f t="shared" si="14"/>
        <v>8.8</v>
      </c>
      <c r="I210" s="23">
        <f t="shared" si="15"/>
        <v>19.8</v>
      </c>
      <c r="J210" s="23">
        <f t="shared" si="16"/>
        <v>15.4</v>
      </c>
      <c r="K210" s="30"/>
      <c r="L210" s="30"/>
    </row>
    <row r="211" ht="15.75" customHeight="1" spans="1:12">
      <c r="A211" s="24">
        <v>207</v>
      </c>
      <c r="B211" s="19" t="s">
        <v>223</v>
      </c>
      <c r="C211" s="20" t="s">
        <v>17</v>
      </c>
      <c r="D211" s="21">
        <v>1.3</v>
      </c>
      <c r="E211" s="22">
        <v>0.055</v>
      </c>
      <c r="F211" s="18">
        <v>800</v>
      </c>
      <c r="G211" s="18">
        <f t="shared" si="13"/>
        <v>1040</v>
      </c>
      <c r="H211" s="23">
        <f t="shared" si="14"/>
        <v>11.44</v>
      </c>
      <c r="I211" s="23">
        <f t="shared" si="15"/>
        <v>25.74</v>
      </c>
      <c r="J211" s="23">
        <f t="shared" si="16"/>
        <v>20.02</v>
      </c>
      <c r="K211" s="30"/>
      <c r="L211" s="30"/>
    </row>
    <row r="212" ht="15.75" customHeight="1" spans="1:12">
      <c r="A212" s="24">
        <v>208</v>
      </c>
      <c r="B212" s="19" t="s">
        <v>224</v>
      </c>
      <c r="C212" s="20" t="s">
        <v>17</v>
      </c>
      <c r="D212" s="21">
        <v>0.2</v>
      </c>
      <c r="E212" s="22">
        <v>0.055</v>
      </c>
      <c r="F212" s="18">
        <v>800</v>
      </c>
      <c r="G212" s="18">
        <f t="shared" si="13"/>
        <v>160</v>
      </c>
      <c r="H212" s="23">
        <f t="shared" si="14"/>
        <v>1.76</v>
      </c>
      <c r="I212" s="23">
        <f t="shared" si="15"/>
        <v>3.96</v>
      </c>
      <c r="J212" s="23">
        <f t="shared" si="16"/>
        <v>3.08</v>
      </c>
      <c r="K212" s="30"/>
      <c r="L212" s="30"/>
    </row>
    <row r="213" ht="15.75" customHeight="1" spans="1:12">
      <c r="A213" s="24">
        <v>209</v>
      </c>
      <c r="B213" s="19" t="s">
        <v>225</v>
      </c>
      <c r="C213" s="20" t="s">
        <v>17</v>
      </c>
      <c r="D213" s="21">
        <v>0.8</v>
      </c>
      <c r="E213" s="22">
        <v>0.055</v>
      </c>
      <c r="F213" s="18">
        <v>800</v>
      </c>
      <c r="G213" s="18">
        <f t="shared" si="13"/>
        <v>640</v>
      </c>
      <c r="H213" s="23">
        <f t="shared" si="14"/>
        <v>7.04</v>
      </c>
      <c r="I213" s="23">
        <f t="shared" si="15"/>
        <v>15.84</v>
      </c>
      <c r="J213" s="23">
        <f t="shared" si="16"/>
        <v>12.32</v>
      </c>
      <c r="K213" s="30"/>
      <c r="L213" s="30"/>
    </row>
    <row r="214" ht="15.75" customHeight="1" spans="1:12">
      <c r="A214" s="18">
        <v>210</v>
      </c>
      <c r="B214" s="19" t="s">
        <v>226</v>
      </c>
      <c r="C214" s="20" t="s">
        <v>17</v>
      </c>
      <c r="D214" s="21">
        <v>0.4</v>
      </c>
      <c r="E214" s="22">
        <v>0.055</v>
      </c>
      <c r="F214" s="18">
        <v>800</v>
      </c>
      <c r="G214" s="18">
        <f t="shared" si="13"/>
        <v>320</v>
      </c>
      <c r="H214" s="23">
        <f t="shared" si="14"/>
        <v>3.52</v>
      </c>
      <c r="I214" s="23">
        <f t="shared" si="15"/>
        <v>7.92</v>
      </c>
      <c r="J214" s="23">
        <f t="shared" si="16"/>
        <v>6.16</v>
      </c>
      <c r="K214" s="30"/>
      <c r="L214" s="30"/>
    </row>
    <row r="215" ht="15.75" customHeight="1" spans="1:12">
      <c r="A215" s="24">
        <v>211</v>
      </c>
      <c r="B215" s="19" t="s">
        <v>227</v>
      </c>
      <c r="C215" s="20" t="s">
        <v>17</v>
      </c>
      <c r="D215" s="21">
        <v>1</v>
      </c>
      <c r="E215" s="22">
        <v>0.055</v>
      </c>
      <c r="F215" s="18">
        <v>800</v>
      </c>
      <c r="G215" s="18">
        <f t="shared" si="13"/>
        <v>800</v>
      </c>
      <c r="H215" s="23">
        <f t="shared" si="14"/>
        <v>8.8</v>
      </c>
      <c r="I215" s="23">
        <f t="shared" si="15"/>
        <v>19.8</v>
      </c>
      <c r="J215" s="23">
        <f t="shared" si="16"/>
        <v>15.4</v>
      </c>
      <c r="K215" s="30"/>
      <c r="L215" s="30"/>
    </row>
    <row r="216" ht="15.75" customHeight="1" spans="1:12">
      <c r="A216" s="24">
        <v>212</v>
      </c>
      <c r="B216" s="19" t="s">
        <v>228</v>
      </c>
      <c r="C216" s="20" t="s">
        <v>17</v>
      </c>
      <c r="D216" s="21">
        <v>0.3</v>
      </c>
      <c r="E216" s="22">
        <v>0.055</v>
      </c>
      <c r="F216" s="18">
        <v>800</v>
      </c>
      <c r="G216" s="18">
        <f t="shared" si="13"/>
        <v>240</v>
      </c>
      <c r="H216" s="23">
        <f t="shared" si="14"/>
        <v>2.64</v>
      </c>
      <c r="I216" s="23">
        <f t="shared" si="15"/>
        <v>5.94</v>
      </c>
      <c r="J216" s="23">
        <f t="shared" si="16"/>
        <v>4.62</v>
      </c>
      <c r="K216" s="30"/>
      <c r="L216" s="30"/>
    </row>
    <row r="217" ht="15.75" customHeight="1" spans="1:12">
      <c r="A217" s="24">
        <v>213</v>
      </c>
      <c r="B217" s="19" t="s">
        <v>229</v>
      </c>
      <c r="C217" s="20" t="s">
        <v>17</v>
      </c>
      <c r="D217" s="21">
        <v>0.9</v>
      </c>
      <c r="E217" s="22">
        <v>0.055</v>
      </c>
      <c r="F217" s="18">
        <v>800</v>
      </c>
      <c r="G217" s="18">
        <f t="shared" si="13"/>
        <v>720</v>
      </c>
      <c r="H217" s="23">
        <f t="shared" si="14"/>
        <v>7.92</v>
      </c>
      <c r="I217" s="23">
        <f t="shared" si="15"/>
        <v>17.82</v>
      </c>
      <c r="J217" s="23">
        <f t="shared" si="16"/>
        <v>13.86</v>
      </c>
      <c r="K217" s="30"/>
      <c r="L217" s="30"/>
    </row>
    <row r="218" ht="15.75" customHeight="1" spans="1:12">
      <c r="A218" s="18">
        <v>214</v>
      </c>
      <c r="B218" s="19" t="s">
        <v>230</v>
      </c>
      <c r="C218" s="20" t="s">
        <v>17</v>
      </c>
      <c r="D218" s="21">
        <v>1</v>
      </c>
      <c r="E218" s="22">
        <v>0.055</v>
      </c>
      <c r="F218" s="18">
        <v>800</v>
      </c>
      <c r="G218" s="18">
        <f t="shared" si="13"/>
        <v>800</v>
      </c>
      <c r="H218" s="23">
        <f t="shared" si="14"/>
        <v>8.8</v>
      </c>
      <c r="I218" s="23">
        <f t="shared" si="15"/>
        <v>19.8</v>
      </c>
      <c r="J218" s="23">
        <f t="shared" si="16"/>
        <v>15.4</v>
      </c>
      <c r="K218" s="30"/>
      <c r="L218" s="30"/>
    </row>
    <row r="219" ht="15.75" customHeight="1" spans="1:12">
      <c r="A219" s="24">
        <v>215</v>
      </c>
      <c r="B219" s="31" t="s">
        <v>231</v>
      </c>
      <c r="C219" s="20" t="s">
        <v>17</v>
      </c>
      <c r="D219" s="32">
        <v>20</v>
      </c>
      <c r="E219" s="22">
        <v>0.055</v>
      </c>
      <c r="F219" s="18">
        <v>800</v>
      </c>
      <c r="G219" s="18">
        <f t="shared" si="13"/>
        <v>16000</v>
      </c>
      <c r="H219" s="23">
        <f t="shared" si="14"/>
        <v>176</v>
      </c>
      <c r="I219" s="23">
        <f t="shared" si="15"/>
        <v>396</v>
      </c>
      <c r="J219" s="23">
        <f t="shared" si="16"/>
        <v>308</v>
      </c>
      <c r="K219" s="30"/>
      <c r="L219" s="30"/>
    </row>
    <row r="220" ht="15.75" customHeight="1" spans="1:12">
      <c r="A220" s="24">
        <v>216</v>
      </c>
      <c r="B220" s="31" t="s">
        <v>232</v>
      </c>
      <c r="C220" s="20" t="s">
        <v>17</v>
      </c>
      <c r="D220" s="32">
        <v>15</v>
      </c>
      <c r="E220" s="22">
        <v>0.055</v>
      </c>
      <c r="F220" s="18">
        <v>800</v>
      </c>
      <c r="G220" s="18">
        <f t="shared" ref="G220:G283" si="17">D220*F220</f>
        <v>12000</v>
      </c>
      <c r="H220" s="23">
        <f t="shared" si="14"/>
        <v>132</v>
      </c>
      <c r="I220" s="23">
        <f t="shared" si="15"/>
        <v>297</v>
      </c>
      <c r="J220" s="23">
        <f t="shared" si="16"/>
        <v>231</v>
      </c>
      <c r="K220" s="30"/>
      <c r="L220" s="30"/>
    </row>
    <row r="221" ht="15.75" customHeight="1" spans="1:12">
      <c r="A221" s="24">
        <v>217</v>
      </c>
      <c r="B221" s="19" t="s">
        <v>233</v>
      </c>
      <c r="C221" s="20" t="s">
        <v>17</v>
      </c>
      <c r="D221" s="21">
        <v>1.4</v>
      </c>
      <c r="E221" s="22">
        <v>0.055</v>
      </c>
      <c r="F221" s="18">
        <v>800</v>
      </c>
      <c r="G221" s="18">
        <f t="shared" si="17"/>
        <v>1120</v>
      </c>
      <c r="H221" s="23">
        <f t="shared" si="14"/>
        <v>12.32</v>
      </c>
      <c r="I221" s="23">
        <f t="shared" si="15"/>
        <v>27.72</v>
      </c>
      <c r="J221" s="23">
        <f t="shared" si="16"/>
        <v>21.56</v>
      </c>
      <c r="K221" s="30"/>
      <c r="L221" s="30"/>
    </row>
    <row r="222" ht="15.75" customHeight="1" spans="1:12">
      <c r="A222" s="18">
        <v>218</v>
      </c>
      <c r="B222" s="19" t="s">
        <v>234</v>
      </c>
      <c r="C222" s="20" t="s">
        <v>17</v>
      </c>
      <c r="D222" s="21">
        <v>2.9</v>
      </c>
      <c r="E222" s="22">
        <v>0.055</v>
      </c>
      <c r="F222" s="18">
        <v>800</v>
      </c>
      <c r="G222" s="18">
        <f t="shared" si="17"/>
        <v>2320</v>
      </c>
      <c r="H222" s="23">
        <f t="shared" si="14"/>
        <v>25.52</v>
      </c>
      <c r="I222" s="23">
        <f t="shared" si="15"/>
        <v>57.42</v>
      </c>
      <c r="J222" s="23">
        <f t="shared" si="16"/>
        <v>44.66</v>
      </c>
      <c r="K222" s="30"/>
      <c r="L222" s="30"/>
    </row>
    <row r="223" ht="15.75" customHeight="1" spans="1:12">
      <c r="A223" s="24">
        <v>219</v>
      </c>
      <c r="B223" s="19" t="s">
        <v>235</v>
      </c>
      <c r="C223" s="20" t="s">
        <v>17</v>
      </c>
      <c r="D223" s="21">
        <v>5.7</v>
      </c>
      <c r="E223" s="22">
        <v>0.055</v>
      </c>
      <c r="F223" s="18">
        <v>800</v>
      </c>
      <c r="G223" s="18">
        <f t="shared" si="17"/>
        <v>4560</v>
      </c>
      <c r="H223" s="23">
        <f t="shared" si="14"/>
        <v>50.16</v>
      </c>
      <c r="I223" s="23">
        <f t="shared" si="15"/>
        <v>112.86</v>
      </c>
      <c r="J223" s="23">
        <f t="shared" si="16"/>
        <v>87.78</v>
      </c>
      <c r="K223" s="30"/>
      <c r="L223" s="30"/>
    </row>
    <row r="224" ht="15.75" customHeight="1" spans="1:12">
      <c r="A224" s="24">
        <v>220</v>
      </c>
      <c r="B224" s="19" t="s">
        <v>236</v>
      </c>
      <c r="C224" s="20" t="s">
        <v>17</v>
      </c>
      <c r="D224" s="21">
        <v>0.5</v>
      </c>
      <c r="E224" s="22">
        <v>0.055</v>
      </c>
      <c r="F224" s="18">
        <v>800</v>
      </c>
      <c r="G224" s="18">
        <f t="shared" si="17"/>
        <v>400</v>
      </c>
      <c r="H224" s="23">
        <f t="shared" si="14"/>
        <v>4.4</v>
      </c>
      <c r="I224" s="23">
        <f t="shared" si="15"/>
        <v>9.9</v>
      </c>
      <c r="J224" s="23">
        <f t="shared" si="16"/>
        <v>7.7</v>
      </c>
      <c r="K224" s="30"/>
      <c r="L224" s="30"/>
    </row>
    <row r="225" ht="15.75" customHeight="1" spans="1:12">
      <c r="A225" s="24">
        <v>221</v>
      </c>
      <c r="B225" s="31" t="s">
        <v>237</v>
      </c>
      <c r="C225" s="20" t="s">
        <v>17</v>
      </c>
      <c r="D225" s="32">
        <v>15</v>
      </c>
      <c r="E225" s="22">
        <v>0.055</v>
      </c>
      <c r="F225" s="18">
        <v>800</v>
      </c>
      <c r="G225" s="18">
        <f t="shared" si="17"/>
        <v>12000</v>
      </c>
      <c r="H225" s="23">
        <f t="shared" si="14"/>
        <v>132</v>
      </c>
      <c r="I225" s="23">
        <f t="shared" si="15"/>
        <v>297</v>
      </c>
      <c r="J225" s="23">
        <f t="shared" si="16"/>
        <v>231</v>
      </c>
      <c r="K225" s="30"/>
      <c r="L225" s="30"/>
    </row>
    <row r="226" ht="15.75" customHeight="1" spans="1:12">
      <c r="A226" s="18">
        <v>222</v>
      </c>
      <c r="B226" s="19" t="s">
        <v>238</v>
      </c>
      <c r="C226" s="20" t="s">
        <v>17</v>
      </c>
      <c r="D226" s="21">
        <v>2.8</v>
      </c>
      <c r="E226" s="22">
        <v>0.055</v>
      </c>
      <c r="F226" s="18">
        <v>800</v>
      </c>
      <c r="G226" s="18">
        <f t="shared" si="17"/>
        <v>2240</v>
      </c>
      <c r="H226" s="23">
        <f t="shared" si="14"/>
        <v>24.64</v>
      </c>
      <c r="I226" s="23">
        <f t="shared" si="15"/>
        <v>55.44</v>
      </c>
      <c r="J226" s="23">
        <f t="shared" si="16"/>
        <v>43.12</v>
      </c>
      <c r="K226" s="30"/>
      <c r="L226" s="30"/>
    </row>
    <row r="227" ht="15.75" customHeight="1" spans="1:12">
      <c r="A227" s="24">
        <v>223</v>
      </c>
      <c r="B227" s="19" t="s">
        <v>239</v>
      </c>
      <c r="C227" s="20" t="s">
        <v>17</v>
      </c>
      <c r="D227" s="21">
        <v>0.4</v>
      </c>
      <c r="E227" s="22">
        <v>0.055</v>
      </c>
      <c r="F227" s="18">
        <v>800</v>
      </c>
      <c r="G227" s="18">
        <f t="shared" si="17"/>
        <v>320</v>
      </c>
      <c r="H227" s="23">
        <f t="shared" si="14"/>
        <v>3.52</v>
      </c>
      <c r="I227" s="23">
        <f t="shared" si="15"/>
        <v>7.92</v>
      </c>
      <c r="J227" s="23">
        <f t="shared" si="16"/>
        <v>6.16</v>
      </c>
      <c r="K227" s="30"/>
      <c r="L227" s="30"/>
    </row>
    <row r="228" ht="15.75" customHeight="1" spans="1:12">
      <c r="A228" s="24">
        <v>224</v>
      </c>
      <c r="B228" s="19" t="s">
        <v>240</v>
      </c>
      <c r="C228" s="20" t="s">
        <v>17</v>
      </c>
      <c r="D228" s="21">
        <v>0.3</v>
      </c>
      <c r="E228" s="22">
        <v>0.055</v>
      </c>
      <c r="F228" s="18">
        <v>800</v>
      </c>
      <c r="G228" s="18">
        <f t="shared" si="17"/>
        <v>240</v>
      </c>
      <c r="H228" s="23">
        <f t="shared" si="14"/>
        <v>2.64</v>
      </c>
      <c r="I228" s="23">
        <f t="shared" si="15"/>
        <v>5.94</v>
      </c>
      <c r="J228" s="23">
        <f t="shared" si="16"/>
        <v>4.62</v>
      </c>
      <c r="K228" s="30"/>
      <c r="L228" s="30"/>
    </row>
    <row r="229" ht="15.75" customHeight="1" spans="1:12">
      <c r="A229" s="24">
        <v>225</v>
      </c>
      <c r="B229" s="31" t="s">
        <v>241</v>
      </c>
      <c r="C229" s="20" t="s">
        <v>17</v>
      </c>
      <c r="D229" s="32">
        <v>14</v>
      </c>
      <c r="E229" s="22">
        <v>0.055</v>
      </c>
      <c r="F229" s="18">
        <v>800</v>
      </c>
      <c r="G229" s="18">
        <f t="shared" si="17"/>
        <v>11200</v>
      </c>
      <c r="H229" s="23">
        <f t="shared" si="14"/>
        <v>123.2</v>
      </c>
      <c r="I229" s="23">
        <f t="shared" si="15"/>
        <v>277.2</v>
      </c>
      <c r="J229" s="23">
        <f t="shared" si="16"/>
        <v>215.6</v>
      </c>
      <c r="K229" s="30"/>
      <c r="L229" s="30"/>
    </row>
    <row r="230" ht="15.75" customHeight="1" spans="1:12">
      <c r="A230" s="18">
        <v>226</v>
      </c>
      <c r="B230" s="19" t="s">
        <v>242</v>
      </c>
      <c r="C230" s="20" t="s">
        <v>17</v>
      </c>
      <c r="D230" s="21">
        <v>1</v>
      </c>
      <c r="E230" s="22">
        <v>0.055</v>
      </c>
      <c r="F230" s="18">
        <v>800</v>
      </c>
      <c r="G230" s="18">
        <f t="shared" si="17"/>
        <v>800</v>
      </c>
      <c r="H230" s="23">
        <f t="shared" si="14"/>
        <v>8.8</v>
      </c>
      <c r="I230" s="23">
        <f t="shared" si="15"/>
        <v>19.8</v>
      </c>
      <c r="J230" s="23">
        <f t="shared" si="16"/>
        <v>15.4</v>
      </c>
      <c r="K230" s="30"/>
      <c r="L230" s="30"/>
    </row>
    <row r="231" ht="15.75" customHeight="1" spans="1:12">
      <c r="A231" s="24">
        <v>227</v>
      </c>
      <c r="B231" s="19" t="s">
        <v>243</v>
      </c>
      <c r="C231" s="20" t="s">
        <v>17</v>
      </c>
      <c r="D231" s="21">
        <v>1</v>
      </c>
      <c r="E231" s="22">
        <v>0.055</v>
      </c>
      <c r="F231" s="18">
        <v>800</v>
      </c>
      <c r="G231" s="18">
        <f t="shared" si="17"/>
        <v>800</v>
      </c>
      <c r="H231" s="23">
        <f t="shared" si="14"/>
        <v>8.8</v>
      </c>
      <c r="I231" s="23">
        <f t="shared" si="15"/>
        <v>19.8</v>
      </c>
      <c r="J231" s="23">
        <f t="shared" si="16"/>
        <v>15.4</v>
      </c>
      <c r="K231" s="30"/>
      <c r="L231" s="30"/>
    </row>
    <row r="232" ht="15.75" customHeight="1" spans="1:12">
      <c r="A232" s="24">
        <v>228</v>
      </c>
      <c r="B232" s="19" t="s">
        <v>244</v>
      </c>
      <c r="C232" s="20" t="s">
        <v>17</v>
      </c>
      <c r="D232" s="21">
        <v>0.3</v>
      </c>
      <c r="E232" s="22">
        <v>0.055</v>
      </c>
      <c r="F232" s="18">
        <v>800</v>
      </c>
      <c r="G232" s="18">
        <f t="shared" si="17"/>
        <v>240</v>
      </c>
      <c r="H232" s="23">
        <f t="shared" si="14"/>
        <v>2.64</v>
      </c>
      <c r="I232" s="23">
        <f t="shared" si="15"/>
        <v>5.94</v>
      </c>
      <c r="J232" s="23">
        <f t="shared" si="16"/>
        <v>4.62</v>
      </c>
      <c r="K232" s="30"/>
      <c r="L232" s="30"/>
    </row>
    <row r="233" ht="15.75" customHeight="1" spans="1:12">
      <c r="A233" s="24">
        <v>229</v>
      </c>
      <c r="B233" s="31" t="s">
        <v>245</v>
      </c>
      <c r="C233" s="20" t="s">
        <v>17</v>
      </c>
      <c r="D233" s="32">
        <v>22</v>
      </c>
      <c r="E233" s="22">
        <v>0.055</v>
      </c>
      <c r="F233" s="18">
        <v>800</v>
      </c>
      <c r="G233" s="18">
        <f t="shared" si="17"/>
        <v>17600</v>
      </c>
      <c r="H233" s="23">
        <f t="shared" si="14"/>
        <v>193.6</v>
      </c>
      <c r="I233" s="23">
        <f t="shared" si="15"/>
        <v>435.6</v>
      </c>
      <c r="J233" s="23">
        <f t="shared" si="16"/>
        <v>338.8</v>
      </c>
      <c r="K233" s="30"/>
      <c r="L233" s="30"/>
    </row>
    <row r="234" ht="15.75" customHeight="1" spans="1:12">
      <c r="A234" s="18">
        <v>230</v>
      </c>
      <c r="B234" s="19" t="s">
        <v>246</v>
      </c>
      <c r="C234" s="20" t="s">
        <v>17</v>
      </c>
      <c r="D234" s="21">
        <v>6.8</v>
      </c>
      <c r="E234" s="22">
        <v>0.055</v>
      </c>
      <c r="F234" s="18">
        <v>800</v>
      </c>
      <c r="G234" s="18">
        <f t="shared" si="17"/>
        <v>5440</v>
      </c>
      <c r="H234" s="23">
        <f t="shared" si="14"/>
        <v>59.84</v>
      </c>
      <c r="I234" s="23">
        <f t="shared" si="15"/>
        <v>134.64</v>
      </c>
      <c r="J234" s="23">
        <f t="shared" si="16"/>
        <v>104.72</v>
      </c>
      <c r="K234" s="30"/>
      <c r="L234" s="30"/>
    </row>
    <row r="235" ht="15.75" customHeight="1" spans="1:12">
      <c r="A235" s="24">
        <v>231</v>
      </c>
      <c r="B235" s="19" t="s">
        <v>247</v>
      </c>
      <c r="C235" s="20" t="s">
        <v>17</v>
      </c>
      <c r="D235" s="21">
        <v>5.1</v>
      </c>
      <c r="E235" s="22">
        <v>0.055</v>
      </c>
      <c r="F235" s="18">
        <v>800</v>
      </c>
      <c r="G235" s="18">
        <f t="shared" si="17"/>
        <v>4080</v>
      </c>
      <c r="H235" s="23">
        <f t="shared" si="14"/>
        <v>44.88</v>
      </c>
      <c r="I235" s="23">
        <f t="shared" si="15"/>
        <v>100.98</v>
      </c>
      <c r="J235" s="23">
        <f t="shared" si="16"/>
        <v>78.54</v>
      </c>
      <c r="K235" s="30"/>
      <c r="L235" s="30"/>
    </row>
    <row r="236" ht="15.75" customHeight="1" spans="1:12">
      <c r="A236" s="24">
        <v>232</v>
      </c>
      <c r="B236" s="19" t="s">
        <v>248</v>
      </c>
      <c r="C236" s="20" t="s">
        <v>17</v>
      </c>
      <c r="D236" s="21">
        <v>7.3</v>
      </c>
      <c r="E236" s="22">
        <v>0.055</v>
      </c>
      <c r="F236" s="18">
        <v>800</v>
      </c>
      <c r="G236" s="18">
        <f t="shared" si="17"/>
        <v>5840</v>
      </c>
      <c r="H236" s="23">
        <f t="shared" si="14"/>
        <v>64.24</v>
      </c>
      <c r="I236" s="23">
        <f t="shared" si="15"/>
        <v>144.54</v>
      </c>
      <c r="J236" s="23">
        <f t="shared" si="16"/>
        <v>112.42</v>
      </c>
      <c r="K236" s="30"/>
      <c r="L236" s="30"/>
    </row>
    <row r="237" ht="15.75" customHeight="1" spans="1:12">
      <c r="A237" s="24">
        <v>233</v>
      </c>
      <c r="B237" s="19" t="s">
        <v>249</v>
      </c>
      <c r="C237" s="20" t="s">
        <v>17</v>
      </c>
      <c r="D237" s="21">
        <v>5.9</v>
      </c>
      <c r="E237" s="22">
        <v>0.055</v>
      </c>
      <c r="F237" s="18">
        <v>800</v>
      </c>
      <c r="G237" s="18">
        <f t="shared" si="17"/>
        <v>4720</v>
      </c>
      <c r="H237" s="23">
        <f t="shared" si="14"/>
        <v>51.92</v>
      </c>
      <c r="I237" s="23">
        <f t="shared" si="15"/>
        <v>116.82</v>
      </c>
      <c r="J237" s="23">
        <f t="shared" si="16"/>
        <v>90.86</v>
      </c>
      <c r="K237" s="30"/>
      <c r="L237" s="30"/>
    </row>
    <row r="238" ht="15.75" customHeight="1" spans="1:12">
      <c r="A238" s="18">
        <v>234</v>
      </c>
      <c r="B238" s="19" t="s">
        <v>250</v>
      </c>
      <c r="C238" s="20" t="s">
        <v>17</v>
      </c>
      <c r="D238" s="21">
        <v>1.7</v>
      </c>
      <c r="E238" s="22">
        <v>0.055</v>
      </c>
      <c r="F238" s="18">
        <v>800</v>
      </c>
      <c r="G238" s="18">
        <f t="shared" si="17"/>
        <v>1360</v>
      </c>
      <c r="H238" s="23">
        <f t="shared" si="14"/>
        <v>14.96</v>
      </c>
      <c r="I238" s="23">
        <f t="shared" si="15"/>
        <v>33.66</v>
      </c>
      <c r="J238" s="23">
        <f t="shared" si="16"/>
        <v>26.18</v>
      </c>
      <c r="K238" s="30"/>
      <c r="L238" s="30"/>
    </row>
    <row r="239" ht="15.75" customHeight="1" spans="1:12">
      <c r="A239" s="24">
        <v>235</v>
      </c>
      <c r="B239" s="19" t="s">
        <v>251</v>
      </c>
      <c r="C239" s="20" t="s">
        <v>17</v>
      </c>
      <c r="D239" s="21">
        <v>0.8</v>
      </c>
      <c r="E239" s="22">
        <v>0.055</v>
      </c>
      <c r="F239" s="18">
        <v>800</v>
      </c>
      <c r="G239" s="18">
        <f t="shared" si="17"/>
        <v>640</v>
      </c>
      <c r="H239" s="23">
        <f t="shared" si="14"/>
        <v>7.04</v>
      </c>
      <c r="I239" s="23">
        <f t="shared" si="15"/>
        <v>15.84</v>
      </c>
      <c r="J239" s="23">
        <f t="shared" si="16"/>
        <v>12.32</v>
      </c>
      <c r="K239" s="30"/>
      <c r="L239" s="30"/>
    </row>
    <row r="240" ht="15.75" customHeight="1" spans="1:12">
      <c r="A240" s="24">
        <v>236</v>
      </c>
      <c r="B240" s="19" t="s">
        <v>252</v>
      </c>
      <c r="C240" s="20" t="s">
        <v>17</v>
      </c>
      <c r="D240" s="21">
        <v>10.2</v>
      </c>
      <c r="E240" s="22">
        <v>0.055</v>
      </c>
      <c r="F240" s="18">
        <v>800</v>
      </c>
      <c r="G240" s="18">
        <f t="shared" si="17"/>
        <v>8160</v>
      </c>
      <c r="H240" s="23">
        <f t="shared" si="14"/>
        <v>89.76</v>
      </c>
      <c r="I240" s="23">
        <f t="shared" si="15"/>
        <v>201.96</v>
      </c>
      <c r="J240" s="23">
        <f t="shared" si="16"/>
        <v>157.08</v>
      </c>
      <c r="K240" s="30"/>
      <c r="L240" s="30"/>
    </row>
    <row r="241" ht="15.75" customHeight="1" spans="1:12">
      <c r="A241" s="24">
        <v>237</v>
      </c>
      <c r="B241" s="19" t="s">
        <v>253</v>
      </c>
      <c r="C241" s="20" t="s">
        <v>17</v>
      </c>
      <c r="D241" s="21">
        <v>0.4</v>
      </c>
      <c r="E241" s="22">
        <v>0.055</v>
      </c>
      <c r="F241" s="18">
        <v>800</v>
      </c>
      <c r="G241" s="18">
        <f t="shared" si="17"/>
        <v>320</v>
      </c>
      <c r="H241" s="23">
        <f t="shared" si="14"/>
        <v>3.52</v>
      </c>
      <c r="I241" s="23">
        <f t="shared" si="15"/>
        <v>7.92</v>
      </c>
      <c r="J241" s="23">
        <f t="shared" si="16"/>
        <v>6.16</v>
      </c>
      <c r="K241" s="30"/>
      <c r="L241" s="30"/>
    </row>
    <row r="242" ht="15.75" customHeight="1" spans="1:12">
      <c r="A242" s="18">
        <v>238</v>
      </c>
      <c r="B242" s="19" t="s">
        <v>254</v>
      </c>
      <c r="C242" s="20" t="s">
        <v>17</v>
      </c>
      <c r="D242" s="21">
        <v>1</v>
      </c>
      <c r="E242" s="22">
        <v>0.055</v>
      </c>
      <c r="F242" s="18">
        <v>800</v>
      </c>
      <c r="G242" s="18">
        <f t="shared" si="17"/>
        <v>800</v>
      </c>
      <c r="H242" s="23">
        <f t="shared" si="14"/>
        <v>8.8</v>
      </c>
      <c r="I242" s="23">
        <f t="shared" si="15"/>
        <v>19.8</v>
      </c>
      <c r="J242" s="23">
        <f t="shared" si="16"/>
        <v>15.4</v>
      </c>
      <c r="K242" s="30"/>
      <c r="L242" s="30"/>
    </row>
    <row r="243" ht="15.75" customHeight="1" spans="1:12">
      <c r="A243" s="24">
        <v>239</v>
      </c>
      <c r="B243" s="19" t="s">
        <v>255</v>
      </c>
      <c r="C243" s="20" t="s">
        <v>17</v>
      </c>
      <c r="D243" s="21">
        <v>0.5</v>
      </c>
      <c r="E243" s="22">
        <v>0.055</v>
      </c>
      <c r="F243" s="18">
        <v>800</v>
      </c>
      <c r="G243" s="18">
        <f t="shared" si="17"/>
        <v>400</v>
      </c>
      <c r="H243" s="23">
        <f t="shared" si="14"/>
        <v>4.4</v>
      </c>
      <c r="I243" s="23">
        <f t="shared" si="15"/>
        <v>9.9</v>
      </c>
      <c r="J243" s="23">
        <f t="shared" si="16"/>
        <v>7.7</v>
      </c>
      <c r="K243" s="30"/>
      <c r="L243" s="30"/>
    </row>
    <row r="244" ht="15.75" customHeight="1" spans="1:12">
      <c r="A244" s="24">
        <v>240</v>
      </c>
      <c r="B244" s="19" t="s">
        <v>256</v>
      </c>
      <c r="C244" s="20" t="s">
        <v>17</v>
      </c>
      <c r="D244" s="21">
        <v>0.8</v>
      </c>
      <c r="E244" s="22">
        <v>0.055</v>
      </c>
      <c r="F244" s="18">
        <v>800</v>
      </c>
      <c r="G244" s="18">
        <f t="shared" si="17"/>
        <v>640</v>
      </c>
      <c r="H244" s="23">
        <f t="shared" si="14"/>
        <v>7.04</v>
      </c>
      <c r="I244" s="23">
        <f t="shared" si="15"/>
        <v>15.84</v>
      </c>
      <c r="J244" s="23">
        <f t="shared" si="16"/>
        <v>12.32</v>
      </c>
      <c r="K244" s="30"/>
      <c r="L244" s="30"/>
    </row>
    <row r="245" ht="15.75" customHeight="1" spans="1:12">
      <c r="A245" s="24">
        <v>241</v>
      </c>
      <c r="B245" s="19" t="s">
        <v>257</v>
      </c>
      <c r="C245" s="20" t="s">
        <v>17</v>
      </c>
      <c r="D245" s="21">
        <v>0.5</v>
      </c>
      <c r="E245" s="22">
        <v>0.055</v>
      </c>
      <c r="F245" s="18">
        <v>800</v>
      </c>
      <c r="G245" s="18">
        <f t="shared" si="17"/>
        <v>400</v>
      </c>
      <c r="H245" s="23">
        <f t="shared" si="14"/>
        <v>4.4</v>
      </c>
      <c r="I245" s="23">
        <f t="shared" si="15"/>
        <v>9.9</v>
      </c>
      <c r="J245" s="23">
        <f t="shared" si="16"/>
        <v>7.7</v>
      </c>
      <c r="K245" s="30"/>
      <c r="L245" s="30"/>
    </row>
    <row r="246" ht="15.75" customHeight="1" spans="1:12">
      <c r="A246" s="18">
        <v>242</v>
      </c>
      <c r="B246" s="19" t="s">
        <v>258</v>
      </c>
      <c r="C246" s="20" t="s">
        <v>17</v>
      </c>
      <c r="D246" s="21">
        <v>1</v>
      </c>
      <c r="E246" s="22">
        <v>0.055</v>
      </c>
      <c r="F246" s="18">
        <v>800</v>
      </c>
      <c r="G246" s="18">
        <f t="shared" si="17"/>
        <v>800</v>
      </c>
      <c r="H246" s="23">
        <f t="shared" si="14"/>
        <v>8.8</v>
      </c>
      <c r="I246" s="23">
        <f t="shared" si="15"/>
        <v>19.8</v>
      </c>
      <c r="J246" s="23">
        <f t="shared" si="16"/>
        <v>15.4</v>
      </c>
      <c r="K246" s="30"/>
      <c r="L246" s="30"/>
    </row>
    <row r="247" ht="15.75" customHeight="1" spans="1:12">
      <c r="A247" s="24">
        <v>243</v>
      </c>
      <c r="B247" s="19" t="s">
        <v>259</v>
      </c>
      <c r="C247" s="20" t="s">
        <v>17</v>
      </c>
      <c r="D247" s="21">
        <v>0.3</v>
      </c>
      <c r="E247" s="22">
        <v>0.055</v>
      </c>
      <c r="F247" s="18">
        <v>800</v>
      </c>
      <c r="G247" s="18">
        <f t="shared" si="17"/>
        <v>240</v>
      </c>
      <c r="H247" s="23">
        <f t="shared" si="14"/>
        <v>2.64</v>
      </c>
      <c r="I247" s="23">
        <f t="shared" si="15"/>
        <v>5.94</v>
      </c>
      <c r="J247" s="23">
        <f t="shared" si="16"/>
        <v>4.62</v>
      </c>
      <c r="K247" s="30"/>
      <c r="L247" s="30"/>
    </row>
    <row r="248" ht="15.75" customHeight="1" spans="1:12">
      <c r="A248" s="24">
        <v>244</v>
      </c>
      <c r="B248" s="19" t="s">
        <v>260</v>
      </c>
      <c r="C248" s="20" t="s">
        <v>17</v>
      </c>
      <c r="D248" s="21">
        <v>8.8</v>
      </c>
      <c r="E248" s="22">
        <v>0.055</v>
      </c>
      <c r="F248" s="18">
        <v>800</v>
      </c>
      <c r="G248" s="18">
        <f t="shared" si="17"/>
        <v>7040</v>
      </c>
      <c r="H248" s="23">
        <f t="shared" si="14"/>
        <v>77.44</v>
      </c>
      <c r="I248" s="23">
        <f t="shared" si="15"/>
        <v>174.24</v>
      </c>
      <c r="J248" s="23">
        <f t="shared" si="16"/>
        <v>135.52</v>
      </c>
      <c r="K248" s="30"/>
      <c r="L248" s="30"/>
    </row>
    <row r="249" ht="15.75" customHeight="1" spans="1:12">
      <c r="A249" s="24">
        <v>245</v>
      </c>
      <c r="B249" s="19" t="s">
        <v>261</v>
      </c>
      <c r="C249" s="20" t="s">
        <v>17</v>
      </c>
      <c r="D249" s="21">
        <v>9.1</v>
      </c>
      <c r="E249" s="22">
        <v>0.055</v>
      </c>
      <c r="F249" s="18">
        <v>800</v>
      </c>
      <c r="G249" s="18">
        <f t="shared" si="17"/>
        <v>7280</v>
      </c>
      <c r="H249" s="23">
        <f t="shared" si="14"/>
        <v>80.08</v>
      </c>
      <c r="I249" s="23">
        <f t="shared" si="15"/>
        <v>180.18</v>
      </c>
      <c r="J249" s="23">
        <f t="shared" si="16"/>
        <v>140.14</v>
      </c>
      <c r="K249" s="30"/>
      <c r="L249" s="30"/>
    </row>
    <row r="250" ht="15.75" customHeight="1" spans="1:12">
      <c r="A250" s="18">
        <v>246</v>
      </c>
      <c r="B250" s="19" t="s">
        <v>262</v>
      </c>
      <c r="C250" s="20" t="s">
        <v>17</v>
      </c>
      <c r="D250" s="21">
        <v>1</v>
      </c>
      <c r="E250" s="22">
        <v>0.055</v>
      </c>
      <c r="F250" s="18">
        <v>800</v>
      </c>
      <c r="G250" s="18">
        <f t="shared" si="17"/>
        <v>800</v>
      </c>
      <c r="H250" s="23">
        <f t="shared" si="14"/>
        <v>8.8</v>
      </c>
      <c r="I250" s="23">
        <f t="shared" si="15"/>
        <v>19.8</v>
      </c>
      <c r="J250" s="23">
        <f t="shared" si="16"/>
        <v>15.4</v>
      </c>
      <c r="K250" s="30"/>
      <c r="L250" s="30"/>
    </row>
    <row r="251" ht="15.75" customHeight="1" spans="1:12">
      <c r="A251" s="24">
        <v>247</v>
      </c>
      <c r="B251" s="19" t="s">
        <v>263</v>
      </c>
      <c r="C251" s="20" t="s">
        <v>17</v>
      </c>
      <c r="D251" s="21">
        <v>0.5</v>
      </c>
      <c r="E251" s="22">
        <v>0.055</v>
      </c>
      <c r="F251" s="18">
        <v>800</v>
      </c>
      <c r="G251" s="18">
        <f t="shared" si="17"/>
        <v>400</v>
      </c>
      <c r="H251" s="23">
        <f t="shared" si="14"/>
        <v>4.4</v>
      </c>
      <c r="I251" s="23">
        <f t="shared" si="15"/>
        <v>9.9</v>
      </c>
      <c r="J251" s="23">
        <f t="shared" si="16"/>
        <v>7.7</v>
      </c>
      <c r="K251" s="30"/>
      <c r="L251" s="30"/>
    </row>
    <row r="252" ht="15.75" customHeight="1" spans="1:12">
      <c r="A252" s="24">
        <v>248</v>
      </c>
      <c r="B252" s="19" t="s">
        <v>264</v>
      </c>
      <c r="C252" s="20" t="s">
        <v>17</v>
      </c>
      <c r="D252" s="21">
        <v>11.4</v>
      </c>
      <c r="E252" s="22">
        <v>0.055</v>
      </c>
      <c r="F252" s="18">
        <v>800</v>
      </c>
      <c r="G252" s="18">
        <f t="shared" si="17"/>
        <v>9120</v>
      </c>
      <c r="H252" s="23">
        <f t="shared" si="14"/>
        <v>100.32</v>
      </c>
      <c r="I252" s="23">
        <f t="shared" si="15"/>
        <v>225.72</v>
      </c>
      <c r="J252" s="23">
        <f t="shared" si="16"/>
        <v>175.56</v>
      </c>
      <c r="K252" s="30"/>
      <c r="L252" s="30"/>
    </row>
    <row r="253" ht="15.75" customHeight="1" spans="1:12">
      <c r="A253" s="24">
        <v>249</v>
      </c>
      <c r="B253" s="19" t="s">
        <v>265</v>
      </c>
      <c r="C253" s="20" t="s">
        <v>17</v>
      </c>
      <c r="D253" s="21">
        <v>0.4</v>
      </c>
      <c r="E253" s="22">
        <v>0.055</v>
      </c>
      <c r="F253" s="18">
        <v>800</v>
      </c>
      <c r="G253" s="18">
        <f t="shared" si="17"/>
        <v>320</v>
      </c>
      <c r="H253" s="23">
        <f t="shared" si="14"/>
        <v>3.52</v>
      </c>
      <c r="I253" s="23">
        <f t="shared" si="15"/>
        <v>7.92</v>
      </c>
      <c r="J253" s="23">
        <f t="shared" si="16"/>
        <v>6.16</v>
      </c>
      <c r="K253" s="30"/>
      <c r="L253" s="30"/>
    </row>
    <row r="254" ht="15.75" customHeight="1" spans="1:12">
      <c r="A254" s="18">
        <v>250</v>
      </c>
      <c r="B254" s="19" t="s">
        <v>266</v>
      </c>
      <c r="C254" s="20" t="s">
        <v>17</v>
      </c>
      <c r="D254" s="21">
        <v>5.7</v>
      </c>
      <c r="E254" s="22">
        <v>0.055</v>
      </c>
      <c r="F254" s="18">
        <v>800</v>
      </c>
      <c r="G254" s="18">
        <f t="shared" si="17"/>
        <v>4560</v>
      </c>
      <c r="H254" s="23">
        <f t="shared" si="14"/>
        <v>50.16</v>
      </c>
      <c r="I254" s="23">
        <f t="shared" si="15"/>
        <v>112.86</v>
      </c>
      <c r="J254" s="23">
        <f t="shared" si="16"/>
        <v>87.78</v>
      </c>
      <c r="K254" s="30"/>
      <c r="L254" s="30"/>
    </row>
    <row r="255" ht="15.75" customHeight="1" spans="1:12">
      <c r="A255" s="24">
        <v>251</v>
      </c>
      <c r="B255" s="19" t="s">
        <v>267</v>
      </c>
      <c r="C255" s="20" t="s">
        <v>17</v>
      </c>
      <c r="D255" s="21">
        <v>0.6</v>
      </c>
      <c r="E255" s="22">
        <v>0.055</v>
      </c>
      <c r="F255" s="18">
        <v>800</v>
      </c>
      <c r="G255" s="18">
        <f t="shared" si="17"/>
        <v>480</v>
      </c>
      <c r="H255" s="23">
        <f t="shared" si="14"/>
        <v>5.28</v>
      </c>
      <c r="I255" s="23">
        <f t="shared" si="15"/>
        <v>11.88</v>
      </c>
      <c r="J255" s="23">
        <f t="shared" si="16"/>
        <v>9.24</v>
      </c>
      <c r="K255" s="30"/>
      <c r="L255" s="30"/>
    </row>
    <row r="256" ht="15.75" customHeight="1" spans="1:12">
      <c r="A256" s="24">
        <v>252</v>
      </c>
      <c r="B256" s="19" t="s">
        <v>268</v>
      </c>
      <c r="C256" s="20" t="s">
        <v>17</v>
      </c>
      <c r="D256" s="21">
        <v>0.3</v>
      </c>
      <c r="E256" s="22">
        <v>0.055</v>
      </c>
      <c r="F256" s="18">
        <v>800</v>
      </c>
      <c r="G256" s="18">
        <f t="shared" si="17"/>
        <v>240</v>
      </c>
      <c r="H256" s="23">
        <f t="shared" si="14"/>
        <v>2.64</v>
      </c>
      <c r="I256" s="23">
        <f t="shared" si="15"/>
        <v>5.94</v>
      </c>
      <c r="J256" s="23">
        <f t="shared" si="16"/>
        <v>4.62</v>
      </c>
      <c r="K256" s="30"/>
      <c r="L256" s="30"/>
    </row>
    <row r="257" ht="15.75" customHeight="1" spans="1:12">
      <c r="A257" s="24">
        <v>253</v>
      </c>
      <c r="B257" s="19" t="s">
        <v>269</v>
      </c>
      <c r="C257" s="20" t="s">
        <v>17</v>
      </c>
      <c r="D257" s="21">
        <v>0.4</v>
      </c>
      <c r="E257" s="22">
        <v>0.055</v>
      </c>
      <c r="F257" s="18">
        <v>800</v>
      </c>
      <c r="G257" s="18">
        <f t="shared" si="17"/>
        <v>320</v>
      </c>
      <c r="H257" s="23">
        <f t="shared" si="14"/>
        <v>3.52</v>
      </c>
      <c r="I257" s="23">
        <f t="shared" si="15"/>
        <v>7.92</v>
      </c>
      <c r="J257" s="23">
        <f t="shared" si="16"/>
        <v>6.16</v>
      </c>
      <c r="K257" s="30"/>
      <c r="L257" s="30"/>
    </row>
    <row r="258" ht="15.75" customHeight="1" spans="1:12">
      <c r="A258" s="18">
        <v>254</v>
      </c>
      <c r="B258" s="19" t="s">
        <v>270</v>
      </c>
      <c r="C258" s="20" t="s">
        <v>17</v>
      </c>
      <c r="D258" s="21">
        <v>1</v>
      </c>
      <c r="E258" s="22">
        <v>0.055</v>
      </c>
      <c r="F258" s="18">
        <v>800</v>
      </c>
      <c r="G258" s="18">
        <f t="shared" si="17"/>
        <v>800</v>
      </c>
      <c r="H258" s="23">
        <f t="shared" si="14"/>
        <v>8.8</v>
      </c>
      <c r="I258" s="23">
        <f t="shared" si="15"/>
        <v>19.8</v>
      </c>
      <c r="J258" s="23">
        <f t="shared" si="16"/>
        <v>15.4</v>
      </c>
      <c r="K258" s="30"/>
      <c r="L258" s="30"/>
    </row>
    <row r="259" ht="15.75" customHeight="1" spans="1:12">
      <c r="A259" s="24">
        <v>255</v>
      </c>
      <c r="B259" s="19" t="s">
        <v>271</v>
      </c>
      <c r="C259" s="20" t="s">
        <v>17</v>
      </c>
      <c r="D259" s="21">
        <v>0.2</v>
      </c>
      <c r="E259" s="22">
        <v>0.055</v>
      </c>
      <c r="F259" s="18">
        <v>800</v>
      </c>
      <c r="G259" s="18">
        <f t="shared" si="17"/>
        <v>160</v>
      </c>
      <c r="H259" s="23">
        <f t="shared" si="14"/>
        <v>1.76</v>
      </c>
      <c r="I259" s="23">
        <f t="shared" si="15"/>
        <v>3.96</v>
      </c>
      <c r="J259" s="23">
        <f t="shared" si="16"/>
        <v>3.08</v>
      </c>
      <c r="K259" s="30"/>
      <c r="L259" s="30"/>
    </row>
    <row r="260" ht="15.75" customHeight="1" spans="1:12">
      <c r="A260" s="24">
        <v>256</v>
      </c>
      <c r="B260" s="31" t="s">
        <v>272</v>
      </c>
      <c r="C260" s="20" t="s">
        <v>17</v>
      </c>
      <c r="D260" s="32">
        <v>55</v>
      </c>
      <c r="E260" s="22">
        <v>0.055</v>
      </c>
      <c r="F260" s="18">
        <v>800</v>
      </c>
      <c r="G260" s="18">
        <f t="shared" si="17"/>
        <v>44000</v>
      </c>
      <c r="H260" s="23">
        <f t="shared" si="14"/>
        <v>484</v>
      </c>
      <c r="I260" s="23">
        <f t="shared" si="15"/>
        <v>1089</v>
      </c>
      <c r="J260" s="23">
        <f t="shared" si="16"/>
        <v>847</v>
      </c>
      <c r="K260" s="30"/>
      <c r="L260" s="30"/>
    </row>
    <row r="261" ht="15.75" customHeight="1" spans="1:12">
      <c r="A261" s="24">
        <v>257</v>
      </c>
      <c r="B261" s="19" t="s">
        <v>273</v>
      </c>
      <c r="C261" s="20" t="s">
        <v>17</v>
      </c>
      <c r="D261" s="21">
        <v>7.3</v>
      </c>
      <c r="E261" s="22">
        <v>0.055</v>
      </c>
      <c r="F261" s="18">
        <v>800</v>
      </c>
      <c r="G261" s="18">
        <f t="shared" si="17"/>
        <v>5840</v>
      </c>
      <c r="H261" s="23">
        <f t="shared" si="14"/>
        <v>64.24</v>
      </c>
      <c r="I261" s="23">
        <f t="shared" si="15"/>
        <v>144.54</v>
      </c>
      <c r="J261" s="23">
        <f t="shared" si="16"/>
        <v>112.42</v>
      </c>
      <c r="K261" s="30"/>
      <c r="L261" s="30"/>
    </row>
    <row r="262" ht="15.75" customHeight="1" spans="1:12">
      <c r="A262" s="18">
        <v>258</v>
      </c>
      <c r="B262" s="19" t="s">
        <v>274</v>
      </c>
      <c r="C262" s="20" t="s">
        <v>17</v>
      </c>
      <c r="D262" s="21">
        <v>1</v>
      </c>
      <c r="E262" s="22">
        <v>0.055</v>
      </c>
      <c r="F262" s="18">
        <v>800</v>
      </c>
      <c r="G262" s="18">
        <f t="shared" si="17"/>
        <v>800</v>
      </c>
      <c r="H262" s="23">
        <f t="shared" ref="H262:H325" si="18">G262*E262*20%</f>
        <v>8.8</v>
      </c>
      <c r="I262" s="23">
        <f t="shared" ref="I262:I325" si="19">G262*E262*0.45</f>
        <v>19.8</v>
      </c>
      <c r="J262" s="23">
        <f t="shared" ref="J262:J325" si="20">G262*E262*0.35</f>
        <v>15.4</v>
      </c>
      <c r="K262" s="30"/>
      <c r="L262" s="30"/>
    </row>
    <row r="263" ht="15.75" customHeight="1" spans="1:12">
      <c r="A263" s="24">
        <v>259</v>
      </c>
      <c r="B263" s="31" t="s">
        <v>275</v>
      </c>
      <c r="C263" s="20" t="s">
        <v>17</v>
      </c>
      <c r="D263" s="32">
        <v>10</v>
      </c>
      <c r="E263" s="22">
        <v>0.055</v>
      </c>
      <c r="F263" s="18">
        <v>800</v>
      </c>
      <c r="G263" s="18">
        <f t="shared" si="17"/>
        <v>8000</v>
      </c>
      <c r="H263" s="23">
        <f t="shared" si="18"/>
        <v>88</v>
      </c>
      <c r="I263" s="23">
        <f t="shared" si="19"/>
        <v>198</v>
      </c>
      <c r="J263" s="23">
        <f t="shared" si="20"/>
        <v>154</v>
      </c>
      <c r="K263" s="30"/>
      <c r="L263" s="30"/>
    </row>
    <row r="264" ht="15.75" customHeight="1" spans="1:12">
      <c r="A264" s="24">
        <v>260</v>
      </c>
      <c r="B264" s="31" t="s">
        <v>276</v>
      </c>
      <c r="C264" s="20" t="s">
        <v>17</v>
      </c>
      <c r="D264" s="32">
        <v>11</v>
      </c>
      <c r="E264" s="22">
        <v>0.055</v>
      </c>
      <c r="F264" s="18">
        <v>800</v>
      </c>
      <c r="G264" s="18">
        <f t="shared" si="17"/>
        <v>8800</v>
      </c>
      <c r="H264" s="23">
        <f t="shared" si="18"/>
        <v>96.8</v>
      </c>
      <c r="I264" s="23">
        <f t="shared" si="19"/>
        <v>217.8</v>
      </c>
      <c r="J264" s="23">
        <f t="shared" si="20"/>
        <v>169.4</v>
      </c>
      <c r="K264" s="30"/>
      <c r="L264" s="30"/>
    </row>
    <row r="265" ht="15.75" customHeight="1" spans="1:12">
      <c r="A265" s="24">
        <v>261</v>
      </c>
      <c r="B265" s="19" t="s">
        <v>277</v>
      </c>
      <c r="C265" s="20" t="s">
        <v>17</v>
      </c>
      <c r="D265" s="21">
        <v>0.6</v>
      </c>
      <c r="E265" s="22">
        <v>0.055</v>
      </c>
      <c r="F265" s="18">
        <v>800</v>
      </c>
      <c r="G265" s="18">
        <f t="shared" si="17"/>
        <v>480</v>
      </c>
      <c r="H265" s="23">
        <f t="shared" si="18"/>
        <v>5.28</v>
      </c>
      <c r="I265" s="23">
        <f t="shared" si="19"/>
        <v>11.88</v>
      </c>
      <c r="J265" s="23">
        <f t="shared" si="20"/>
        <v>9.24</v>
      </c>
      <c r="K265" s="30"/>
      <c r="L265" s="30"/>
    </row>
    <row r="266" ht="15.75" customHeight="1" spans="1:12">
      <c r="A266" s="18">
        <v>262</v>
      </c>
      <c r="B266" s="31" t="s">
        <v>278</v>
      </c>
      <c r="C266" s="20" t="s">
        <v>17</v>
      </c>
      <c r="D266" s="32">
        <v>10</v>
      </c>
      <c r="E266" s="22">
        <v>0.055</v>
      </c>
      <c r="F266" s="18">
        <v>800</v>
      </c>
      <c r="G266" s="18">
        <f t="shared" si="17"/>
        <v>8000</v>
      </c>
      <c r="H266" s="23">
        <f t="shared" si="18"/>
        <v>88</v>
      </c>
      <c r="I266" s="23">
        <f t="shared" si="19"/>
        <v>198</v>
      </c>
      <c r="J266" s="23">
        <f t="shared" si="20"/>
        <v>154</v>
      </c>
      <c r="K266" s="30"/>
      <c r="L266" s="30"/>
    </row>
    <row r="267" ht="15.75" customHeight="1" spans="1:12">
      <c r="A267" s="24">
        <v>263</v>
      </c>
      <c r="B267" s="31" t="s">
        <v>279</v>
      </c>
      <c r="C267" s="20" t="s">
        <v>17</v>
      </c>
      <c r="D267" s="32">
        <v>20</v>
      </c>
      <c r="E267" s="22">
        <v>0.055</v>
      </c>
      <c r="F267" s="18">
        <v>800</v>
      </c>
      <c r="G267" s="18">
        <f t="shared" si="17"/>
        <v>16000</v>
      </c>
      <c r="H267" s="23">
        <f t="shared" si="18"/>
        <v>176</v>
      </c>
      <c r="I267" s="23">
        <f t="shared" si="19"/>
        <v>396</v>
      </c>
      <c r="J267" s="23">
        <f t="shared" si="20"/>
        <v>308</v>
      </c>
      <c r="K267" s="30"/>
      <c r="L267" s="30"/>
    </row>
    <row r="268" ht="15.75" customHeight="1" spans="1:12">
      <c r="A268" s="24">
        <v>264</v>
      </c>
      <c r="B268" s="25" t="s">
        <v>280</v>
      </c>
      <c r="C268" s="20" t="s">
        <v>17</v>
      </c>
      <c r="D268" s="26">
        <v>45</v>
      </c>
      <c r="E268" s="22">
        <v>0.055</v>
      </c>
      <c r="F268" s="18">
        <v>800</v>
      </c>
      <c r="G268" s="18">
        <f t="shared" si="17"/>
        <v>36000</v>
      </c>
      <c r="H268" s="23">
        <f t="shared" si="18"/>
        <v>396</v>
      </c>
      <c r="I268" s="23">
        <f t="shared" si="19"/>
        <v>891</v>
      </c>
      <c r="J268" s="23">
        <f t="shared" si="20"/>
        <v>693</v>
      </c>
      <c r="K268" s="30"/>
      <c r="L268" s="30"/>
    </row>
    <row r="269" ht="15.75" customHeight="1" spans="1:12">
      <c r="A269" s="24">
        <v>265</v>
      </c>
      <c r="B269" s="19" t="s">
        <v>281</v>
      </c>
      <c r="C269" s="20" t="s">
        <v>17</v>
      </c>
      <c r="D269" s="21">
        <v>0.3</v>
      </c>
      <c r="E269" s="22">
        <v>0.055</v>
      </c>
      <c r="F269" s="18">
        <v>800</v>
      </c>
      <c r="G269" s="18">
        <f t="shared" si="17"/>
        <v>240</v>
      </c>
      <c r="H269" s="23">
        <f t="shared" si="18"/>
        <v>2.64</v>
      </c>
      <c r="I269" s="23">
        <f t="shared" si="19"/>
        <v>5.94</v>
      </c>
      <c r="J269" s="23">
        <f t="shared" si="20"/>
        <v>4.62</v>
      </c>
      <c r="K269" s="30"/>
      <c r="L269" s="30"/>
    </row>
    <row r="270" ht="15.75" customHeight="1" spans="1:12">
      <c r="A270" s="18">
        <v>266</v>
      </c>
      <c r="B270" s="19" t="s">
        <v>282</v>
      </c>
      <c r="C270" s="20" t="s">
        <v>17</v>
      </c>
      <c r="D270" s="21">
        <v>6.8</v>
      </c>
      <c r="E270" s="22">
        <v>0.055</v>
      </c>
      <c r="F270" s="18">
        <v>800</v>
      </c>
      <c r="G270" s="18">
        <f t="shared" si="17"/>
        <v>5440</v>
      </c>
      <c r="H270" s="23">
        <f t="shared" si="18"/>
        <v>59.84</v>
      </c>
      <c r="I270" s="23">
        <f t="shared" si="19"/>
        <v>134.64</v>
      </c>
      <c r="J270" s="23">
        <f t="shared" si="20"/>
        <v>104.72</v>
      </c>
      <c r="K270" s="30"/>
      <c r="L270" s="30"/>
    </row>
    <row r="271" ht="15.75" customHeight="1" spans="1:12">
      <c r="A271" s="24">
        <v>267</v>
      </c>
      <c r="B271" s="19" t="s">
        <v>283</v>
      </c>
      <c r="C271" s="20" t="s">
        <v>17</v>
      </c>
      <c r="D271" s="21">
        <v>0.4</v>
      </c>
      <c r="E271" s="22">
        <v>0.055</v>
      </c>
      <c r="F271" s="18">
        <v>800</v>
      </c>
      <c r="G271" s="18">
        <f t="shared" si="17"/>
        <v>320</v>
      </c>
      <c r="H271" s="23">
        <f t="shared" si="18"/>
        <v>3.52</v>
      </c>
      <c r="I271" s="23">
        <f t="shared" si="19"/>
        <v>7.92</v>
      </c>
      <c r="J271" s="23">
        <f t="shared" si="20"/>
        <v>6.16</v>
      </c>
      <c r="K271" s="30"/>
      <c r="L271" s="30"/>
    </row>
    <row r="272" ht="15.75" customHeight="1" spans="1:12">
      <c r="A272" s="24">
        <v>268</v>
      </c>
      <c r="B272" s="19" t="s">
        <v>284</v>
      </c>
      <c r="C272" s="20" t="s">
        <v>17</v>
      </c>
      <c r="D272" s="21">
        <v>0.5</v>
      </c>
      <c r="E272" s="22">
        <v>0.055</v>
      </c>
      <c r="F272" s="18">
        <v>800</v>
      </c>
      <c r="G272" s="18">
        <f t="shared" si="17"/>
        <v>400</v>
      </c>
      <c r="H272" s="23">
        <f t="shared" si="18"/>
        <v>4.4</v>
      </c>
      <c r="I272" s="23">
        <f t="shared" si="19"/>
        <v>9.9</v>
      </c>
      <c r="J272" s="23">
        <f t="shared" si="20"/>
        <v>7.7</v>
      </c>
      <c r="K272" s="30"/>
      <c r="L272" s="30"/>
    </row>
    <row r="273" ht="15.75" customHeight="1" spans="1:12">
      <c r="A273" s="24">
        <v>269</v>
      </c>
      <c r="B273" s="19" t="s">
        <v>285</v>
      </c>
      <c r="C273" s="20" t="s">
        <v>17</v>
      </c>
      <c r="D273" s="21">
        <v>1</v>
      </c>
      <c r="E273" s="22">
        <v>0.055</v>
      </c>
      <c r="F273" s="18">
        <v>800</v>
      </c>
      <c r="G273" s="18">
        <f t="shared" si="17"/>
        <v>800</v>
      </c>
      <c r="H273" s="23">
        <f t="shared" si="18"/>
        <v>8.8</v>
      </c>
      <c r="I273" s="23">
        <f t="shared" si="19"/>
        <v>19.8</v>
      </c>
      <c r="J273" s="23">
        <f t="shared" si="20"/>
        <v>15.4</v>
      </c>
      <c r="K273" s="30"/>
      <c r="L273" s="30"/>
    </row>
    <row r="274" ht="15.75" customHeight="1" spans="1:12">
      <c r="A274" s="18">
        <v>270</v>
      </c>
      <c r="B274" s="19" t="s">
        <v>286</v>
      </c>
      <c r="C274" s="20" t="s">
        <v>17</v>
      </c>
      <c r="D274" s="21">
        <v>0.4</v>
      </c>
      <c r="E274" s="22">
        <v>0.055</v>
      </c>
      <c r="F274" s="18">
        <v>800</v>
      </c>
      <c r="G274" s="18">
        <f t="shared" si="17"/>
        <v>320</v>
      </c>
      <c r="H274" s="23">
        <f t="shared" si="18"/>
        <v>3.52</v>
      </c>
      <c r="I274" s="23">
        <f t="shared" si="19"/>
        <v>7.92</v>
      </c>
      <c r="J274" s="23">
        <f t="shared" si="20"/>
        <v>6.16</v>
      </c>
      <c r="K274" s="30"/>
      <c r="L274" s="30"/>
    </row>
    <row r="275" ht="15.75" customHeight="1" spans="1:12">
      <c r="A275" s="24">
        <v>271</v>
      </c>
      <c r="B275" s="19" t="s">
        <v>287</v>
      </c>
      <c r="C275" s="20" t="s">
        <v>17</v>
      </c>
      <c r="D275" s="21">
        <v>1</v>
      </c>
      <c r="E275" s="22">
        <v>0.055</v>
      </c>
      <c r="F275" s="18">
        <v>800</v>
      </c>
      <c r="G275" s="18">
        <f t="shared" si="17"/>
        <v>800</v>
      </c>
      <c r="H275" s="23">
        <f t="shared" si="18"/>
        <v>8.8</v>
      </c>
      <c r="I275" s="23">
        <f t="shared" si="19"/>
        <v>19.8</v>
      </c>
      <c r="J275" s="23">
        <f t="shared" si="20"/>
        <v>15.4</v>
      </c>
      <c r="K275" s="30"/>
      <c r="L275" s="30"/>
    </row>
    <row r="276" ht="15.75" customHeight="1" spans="1:12">
      <c r="A276" s="24">
        <v>272</v>
      </c>
      <c r="B276" s="31" t="s">
        <v>288</v>
      </c>
      <c r="C276" s="20" t="s">
        <v>17</v>
      </c>
      <c r="D276" s="32">
        <v>18</v>
      </c>
      <c r="E276" s="22">
        <v>0.055</v>
      </c>
      <c r="F276" s="18">
        <v>800</v>
      </c>
      <c r="G276" s="18">
        <f t="shared" si="17"/>
        <v>14400</v>
      </c>
      <c r="H276" s="23">
        <f t="shared" si="18"/>
        <v>158.4</v>
      </c>
      <c r="I276" s="23">
        <f t="shared" si="19"/>
        <v>356.4</v>
      </c>
      <c r="J276" s="23">
        <f t="shared" si="20"/>
        <v>277.2</v>
      </c>
      <c r="K276" s="30"/>
      <c r="L276" s="30"/>
    </row>
    <row r="277" ht="15.75" customHeight="1" spans="1:12">
      <c r="A277" s="24">
        <v>273</v>
      </c>
      <c r="B277" s="19" t="s">
        <v>289</v>
      </c>
      <c r="C277" s="20" t="s">
        <v>17</v>
      </c>
      <c r="D277" s="21">
        <v>0.5</v>
      </c>
      <c r="E277" s="22">
        <v>0.055</v>
      </c>
      <c r="F277" s="18">
        <v>800</v>
      </c>
      <c r="G277" s="18">
        <f t="shared" si="17"/>
        <v>400</v>
      </c>
      <c r="H277" s="23">
        <f t="shared" si="18"/>
        <v>4.4</v>
      </c>
      <c r="I277" s="23">
        <f t="shared" si="19"/>
        <v>9.9</v>
      </c>
      <c r="J277" s="23">
        <f t="shared" si="20"/>
        <v>7.7</v>
      </c>
      <c r="K277" s="30"/>
      <c r="L277" s="30"/>
    </row>
    <row r="278" ht="15.75" customHeight="1" spans="1:12">
      <c r="A278" s="18">
        <v>274</v>
      </c>
      <c r="B278" s="19" t="s">
        <v>290</v>
      </c>
      <c r="C278" s="20" t="s">
        <v>17</v>
      </c>
      <c r="D278" s="21">
        <v>0.9</v>
      </c>
      <c r="E278" s="22">
        <v>0.055</v>
      </c>
      <c r="F278" s="18">
        <v>800</v>
      </c>
      <c r="G278" s="18">
        <f t="shared" si="17"/>
        <v>720</v>
      </c>
      <c r="H278" s="23">
        <f t="shared" si="18"/>
        <v>7.92</v>
      </c>
      <c r="I278" s="23">
        <f t="shared" si="19"/>
        <v>17.82</v>
      </c>
      <c r="J278" s="23">
        <f t="shared" si="20"/>
        <v>13.86</v>
      </c>
      <c r="K278" s="30"/>
      <c r="L278" s="30"/>
    </row>
    <row r="279" ht="15.75" customHeight="1" spans="1:12">
      <c r="A279" s="24">
        <v>275</v>
      </c>
      <c r="B279" s="19" t="s">
        <v>291</v>
      </c>
      <c r="C279" s="20" t="s">
        <v>17</v>
      </c>
      <c r="D279" s="21">
        <v>0.4</v>
      </c>
      <c r="E279" s="22">
        <v>0.055</v>
      </c>
      <c r="F279" s="18">
        <v>800</v>
      </c>
      <c r="G279" s="18">
        <f t="shared" si="17"/>
        <v>320</v>
      </c>
      <c r="H279" s="23">
        <f t="shared" si="18"/>
        <v>3.52</v>
      </c>
      <c r="I279" s="23">
        <f t="shared" si="19"/>
        <v>7.92</v>
      </c>
      <c r="J279" s="23">
        <f t="shared" si="20"/>
        <v>6.16</v>
      </c>
      <c r="K279" s="30"/>
      <c r="L279" s="30"/>
    </row>
    <row r="280" ht="15.75" customHeight="1" spans="1:12">
      <c r="A280" s="24">
        <v>276</v>
      </c>
      <c r="B280" s="31" t="s">
        <v>292</v>
      </c>
      <c r="C280" s="20" t="s">
        <v>17</v>
      </c>
      <c r="D280" s="32">
        <v>18</v>
      </c>
      <c r="E280" s="22">
        <v>0.055</v>
      </c>
      <c r="F280" s="18">
        <v>800</v>
      </c>
      <c r="G280" s="18">
        <f t="shared" si="17"/>
        <v>14400</v>
      </c>
      <c r="H280" s="23">
        <f t="shared" si="18"/>
        <v>158.4</v>
      </c>
      <c r="I280" s="23">
        <f t="shared" si="19"/>
        <v>356.4</v>
      </c>
      <c r="J280" s="23">
        <f t="shared" si="20"/>
        <v>277.2</v>
      </c>
      <c r="K280" s="30"/>
      <c r="L280" s="30"/>
    </row>
    <row r="281" ht="15.75" customHeight="1" spans="1:12">
      <c r="A281" s="24">
        <v>277</v>
      </c>
      <c r="B281" s="19" t="s">
        <v>293</v>
      </c>
      <c r="C281" s="20" t="s">
        <v>17</v>
      </c>
      <c r="D281" s="21">
        <v>11.4</v>
      </c>
      <c r="E281" s="22">
        <v>0.055</v>
      </c>
      <c r="F281" s="18">
        <v>800</v>
      </c>
      <c r="G281" s="18">
        <f t="shared" si="17"/>
        <v>9120</v>
      </c>
      <c r="H281" s="23">
        <f t="shared" si="18"/>
        <v>100.32</v>
      </c>
      <c r="I281" s="23">
        <f t="shared" si="19"/>
        <v>225.72</v>
      </c>
      <c r="J281" s="23">
        <f t="shared" si="20"/>
        <v>175.56</v>
      </c>
      <c r="K281" s="30"/>
      <c r="L281" s="30"/>
    </row>
    <row r="282" ht="15.75" customHeight="1" spans="1:12">
      <c r="A282" s="18">
        <v>278</v>
      </c>
      <c r="B282" s="19" t="s">
        <v>294</v>
      </c>
      <c r="C282" s="20" t="s">
        <v>17</v>
      </c>
      <c r="D282" s="21">
        <v>0.8</v>
      </c>
      <c r="E282" s="22">
        <v>0.055</v>
      </c>
      <c r="F282" s="18">
        <v>800</v>
      </c>
      <c r="G282" s="18">
        <f t="shared" si="17"/>
        <v>640</v>
      </c>
      <c r="H282" s="23">
        <f t="shared" si="18"/>
        <v>7.04</v>
      </c>
      <c r="I282" s="23">
        <f t="shared" si="19"/>
        <v>15.84</v>
      </c>
      <c r="J282" s="23">
        <f t="shared" si="20"/>
        <v>12.32</v>
      </c>
      <c r="K282" s="30"/>
      <c r="L282" s="30"/>
    </row>
    <row r="283" ht="15.75" customHeight="1" spans="1:12">
      <c r="A283" s="24">
        <v>279</v>
      </c>
      <c r="B283" s="19" t="s">
        <v>295</v>
      </c>
      <c r="C283" s="20" t="s">
        <v>17</v>
      </c>
      <c r="D283" s="21">
        <v>0.5</v>
      </c>
      <c r="E283" s="22">
        <v>0.055</v>
      </c>
      <c r="F283" s="18">
        <v>800</v>
      </c>
      <c r="G283" s="18">
        <f t="shared" si="17"/>
        <v>400</v>
      </c>
      <c r="H283" s="23">
        <f t="shared" si="18"/>
        <v>4.4</v>
      </c>
      <c r="I283" s="23">
        <f t="shared" si="19"/>
        <v>9.9</v>
      </c>
      <c r="J283" s="23">
        <f t="shared" si="20"/>
        <v>7.7</v>
      </c>
      <c r="K283" s="30"/>
      <c r="L283" s="30"/>
    </row>
    <row r="284" ht="15.75" customHeight="1" spans="1:12">
      <c r="A284" s="24">
        <v>280</v>
      </c>
      <c r="B284" s="31" t="s">
        <v>296</v>
      </c>
      <c r="C284" s="20" t="s">
        <v>17</v>
      </c>
      <c r="D284" s="32">
        <v>20</v>
      </c>
      <c r="E284" s="22">
        <v>0.055</v>
      </c>
      <c r="F284" s="18">
        <v>800</v>
      </c>
      <c r="G284" s="18">
        <f t="shared" ref="G284:G347" si="21">D284*F284</f>
        <v>16000</v>
      </c>
      <c r="H284" s="23">
        <f t="shared" si="18"/>
        <v>176</v>
      </c>
      <c r="I284" s="23">
        <f t="shared" si="19"/>
        <v>396</v>
      </c>
      <c r="J284" s="23">
        <f t="shared" si="20"/>
        <v>308</v>
      </c>
      <c r="K284" s="30"/>
      <c r="L284" s="30"/>
    </row>
    <row r="285" ht="15.75" customHeight="1" spans="1:12">
      <c r="A285" s="24">
        <v>281</v>
      </c>
      <c r="B285" s="19" t="s">
        <v>297</v>
      </c>
      <c r="C285" s="20" t="s">
        <v>17</v>
      </c>
      <c r="D285" s="21">
        <v>0.3</v>
      </c>
      <c r="E285" s="22">
        <v>0.055</v>
      </c>
      <c r="F285" s="18">
        <v>800</v>
      </c>
      <c r="G285" s="18">
        <f t="shared" si="21"/>
        <v>240</v>
      </c>
      <c r="H285" s="23">
        <f t="shared" si="18"/>
        <v>2.64</v>
      </c>
      <c r="I285" s="23">
        <f t="shared" si="19"/>
        <v>5.94</v>
      </c>
      <c r="J285" s="23">
        <f t="shared" si="20"/>
        <v>4.62</v>
      </c>
      <c r="K285" s="30"/>
      <c r="L285" s="30"/>
    </row>
    <row r="286" ht="15.75" customHeight="1" spans="1:12">
      <c r="A286" s="18">
        <v>282</v>
      </c>
      <c r="B286" s="19" t="s">
        <v>298</v>
      </c>
      <c r="C286" s="20" t="s">
        <v>17</v>
      </c>
      <c r="D286" s="21">
        <v>1</v>
      </c>
      <c r="E286" s="22">
        <v>0.055</v>
      </c>
      <c r="F286" s="18">
        <v>800</v>
      </c>
      <c r="G286" s="18">
        <f t="shared" si="21"/>
        <v>800</v>
      </c>
      <c r="H286" s="23">
        <f t="shared" si="18"/>
        <v>8.8</v>
      </c>
      <c r="I286" s="23">
        <f t="shared" si="19"/>
        <v>19.8</v>
      </c>
      <c r="J286" s="23">
        <f t="shared" si="20"/>
        <v>15.4</v>
      </c>
      <c r="K286" s="30"/>
      <c r="L286" s="30"/>
    </row>
    <row r="287" ht="15.75" customHeight="1" spans="1:12">
      <c r="A287" s="24">
        <v>283</v>
      </c>
      <c r="B287" s="19" t="s">
        <v>299</v>
      </c>
      <c r="C287" s="20" t="s">
        <v>17</v>
      </c>
      <c r="D287" s="21">
        <v>0.5</v>
      </c>
      <c r="E287" s="22">
        <v>0.055</v>
      </c>
      <c r="F287" s="18">
        <v>800</v>
      </c>
      <c r="G287" s="18">
        <f t="shared" si="21"/>
        <v>400</v>
      </c>
      <c r="H287" s="23">
        <f t="shared" si="18"/>
        <v>4.4</v>
      </c>
      <c r="I287" s="23">
        <f t="shared" si="19"/>
        <v>9.9</v>
      </c>
      <c r="J287" s="23">
        <f t="shared" si="20"/>
        <v>7.7</v>
      </c>
      <c r="K287" s="30"/>
      <c r="L287" s="30"/>
    </row>
    <row r="288" ht="15.75" customHeight="1" spans="1:12">
      <c r="A288" s="24">
        <v>284</v>
      </c>
      <c r="B288" s="19" t="s">
        <v>300</v>
      </c>
      <c r="C288" s="20" t="s">
        <v>17</v>
      </c>
      <c r="D288" s="21">
        <v>0.3</v>
      </c>
      <c r="E288" s="22">
        <v>0.055</v>
      </c>
      <c r="F288" s="18">
        <v>800</v>
      </c>
      <c r="G288" s="18">
        <f t="shared" si="21"/>
        <v>240</v>
      </c>
      <c r="H288" s="23">
        <f t="shared" si="18"/>
        <v>2.64</v>
      </c>
      <c r="I288" s="23">
        <f t="shared" si="19"/>
        <v>5.94</v>
      </c>
      <c r="J288" s="23">
        <f t="shared" si="20"/>
        <v>4.62</v>
      </c>
      <c r="K288" s="30"/>
      <c r="L288" s="30"/>
    </row>
    <row r="289" ht="15.75" customHeight="1" spans="1:12">
      <c r="A289" s="24">
        <v>285</v>
      </c>
      <c r="B289" s="19" t="s">
        <v>301</v>
      </c>
      <c r="C289" s="20" t="s">
        <v>17</v>
      </c>
      <c r="D289" s="21">
        <v>1</v>
      </c>
      <c r="E289" s="22">
        <v>0.055</v>
      </c>
      <c r="F289" s="18">
        <v>800</v>
      </c>
      <c r="G289" s="18">
        <f t="shared" si="21"/>
        <v>800</v>
      </c>
      <c r="H289" s="23">
        <f t="shared" si="18"/>
        <v>8.8</v>
      </c>
      <c r="I289" s="23">
        <f t="shared" si="19"/>
        <v>19.8</v>
      </c>
      <c r="J289" s="23">
        <f t="shared" si="20"/>
        <v>15.4</v>
      </c>
      <c r="K289" s="30"/>
      <c r="L289" s="30"/>
    </row>
    <row r="290" ht="15.75" customHeight="1" spans="1:12">
      <c r="A290" s="18">
        <v>286</v>
      </c>
      <c r="B290" s="19" t="s">
        <v>302</v>
      </c>
      <c r="C290" s="20" t="s">
        <v>17</v>
      </c>
      <c r="D290" s="21">
        <v>0.6</v>
      </c>
      <c r="E290" s="22">
        <v>0.055</v>
      </c>
      <c r="F290" s="18">
        <v>800</v>
      </c>
      <c r="G290" s="18">
        <f t="shared" si="21"/>
        <v>480</v>
      </c>
      <c r="H290" s="23">
        <f t="shared" si="18"/>
        <v>5.28</v>
      </c>
      <c r="I290" s="23">
        <f t="shared" si="19"/>
        <v>11.88</v>
      </c>
      <c r="J290" s="23">
        <f t="shared" si="20"/>
        <v>9.24</v>
      </c>
      <c r="K290" s="30"/>
      <c r="L290" s="30"/>
    </row>
    <row r="291" ht="15.75" customHeight="1" spans="1:12">
      <c r="A291" s="24">
        <v>287</v>
      </c>
      <c r="B291" s="19" t="s">
        <v>303</v>
      </c>
      <c r="C291" s="20" t="s">
        <v>17</v>
      </c>
      <c r="D291" s="21">
        <v>5</v>
      </c>
      <c r="E291" s="22">
        <v>0.055</v>
      </c>
      <c r="F291" s="18">
        <v>800</v>
      </c>
      <c r="G291" s="18">
        <f t="shared" si="21"/>
        <v>4000</v>
      </c>
      <c r="H291" s="23">
        <f t="shared" si="18"/>
        <v>44</v>
      </c>
      <c r="I291" s="23">
        <f t="shared" si="19"/>
        <v>99</v>
      </c>
      <c r="J291" s="23">
        <f t="shared" si="20"/>
        <v>77</v>
      </c>
      <c r="K291" s="30"/>
      <c r="L291" s="30"/>
    </row>
    <row r="292" ht="15.75" customHeight="1" spans="1:12">
      <c r="A292" s="24">
        <v>288</v>
      </c>
      <c r="B292" s="19" t="s">
        <v>304</v>
      </c>
      <c r="C292" s="20" t="s">
        <v>17</v>
      </c>
      <c r="D292" s="21">
        <v>8</v>
      </c>
      <c r="E292" s="22">
        <v>0.055</v>
      </c>
      <c r="F292" s="18">
        <v>800</v>
      </c>
      <c r="G292" s="18">
        <f t="shared" si="21"/>
        <v>6400</v>
      </c>
      <c r="H292" s="23">
        <f t="shared" si="18"/>
        <v>70.4</v>
      </c>
      <c r="I292" s="23">
        <f t="shared" si="19"/>
        <v>158.4</v>
      </c>
      <c r="J292" s="23">
        <f t="shared" si="20"/>
        <v>123.2</v>
      </c>
      <c r="K292" s="30"/>
      <c r="L292" s="30"/>
    </row>
    <row r="293" ht="15.75" customHeight="1" spans="1:12">
      <c r="A293" s="24">
        <v>289</v>
      </c>
      <c r="B293" s="19" t="s">
        <v>305</v>
      </c>
      <c r="C293" s="20" t="s">
        <v>17</v>
      </c>
      <c r="D293" s="21">
        <v>0.2</v>
      </c>
      <c r="E293" s="22">
        <v>0.055</v>
      </c>
      <c r="F293" s="18">
        <v>800</v>
      </c>
      <c r="G293" s="18">
        <f t="shared" si="21"/>
        <v>160</v>
      </c>
      <c r="H293" s="23">
        <f t="shared" si="18"/>
        <v>1.76</v>
      </c>
      <c r="I293" s="23">
        <f t="shared" si="19"/>
        <v>3.96</v>
      </c>
      <c r="J293" s="23">
        <f t="shared" si="20"/>
        <v>3.08</v>
      </c>
      <c r="K293" s="30"/>
      <c r="L293" s="30"/>
    </row>
    <row r="294" ht="15.75" customHeight="1" spans="1:12">
      <c r="A294" s="18">
        <v>290</v>
      </c>
      <c r="B294" s="19" t="s">
        <v>306</v>
      </c>
      <c r="C294" s="20" t="s">
        <v>17</v>
      </c>
      <c r="D294" s="21">
        <v>0.3</v>
      </c>
      <c r="E294" s="22">
        <v>0.055</v>
      </c>
      <c r="F294" s="18">
        <v>800</v>
      </c>
      <c r="G294" s="18">
        <f t="shared" si="21"/>
        <v>240</v>
      </c>
      <c r="H294" s="23">
        <f t="shared" si="18"/>
        <v>2.64</v>
      </c>
      <c r="I294" s="23">
        <f t="shared" si="19"/>
        <v>5.94</v>
      </c>
      <c r="J294" s="23">
        <f t="shared" si="20"/>
        <v>4.62</v>
      </c>
      <c r="K294" s="30"/>
      <c r="L294" s="30"/>
    </row>
    <row r="295" ht="15.75" customHeight="1" spans="1:12">
      <c r="A295" s="24">
        <v>291</v>
      </c>
      <c r="B295" s="19" t="s">
        <v>307</v>
      </c>
      <c r="C295" s="20" t="s">
        <v>17</v>
      </c>
      <c r="D295" s="21">
        <v>0.4</v>
      </c>
      <c r="E295" s="22">
        <v>0.055</v>
      </c>
      <c r="F295" s="18">
        <v>800</v>
      </c>
      <c r="G295" s="18">
        <f t="shared" si="21"/>
        <v>320</v>
      </c>
      <c r="H295" s="23">
        <f t="shared" si="18"/>
        <v>3.52</v>
      </c>
      <c r="I295" s="23">
        <f t="shared" si="19"/>
        <v>7.92</v>
      </c>
      <c r="J295" s="23">
        <f t="shared" si="20"/>
        <v>6.16</v>
      </c>
      <c r="K295" s="30"/>
      <c r="L295" s="30"/>
    </row>
    <row r="296" ht="15.75" customHeight="1" spans="1:12">
      <c r="A296" s="24">
        <v>292</v>
      </c>
      <c r="B296" s="19" t="s">
        <v>308</v>
      </c>
      <c r="C296" s="20" t="s">
        <v>17</v>
      </c>
      <c r="D296" s="21">
        <v>0.5</v>
      </c>
      <c r="E296" s="22">
        <v>0.055</v>
      </c>
      <c r="F296" s="18">
        <v>800</v>
      </c>
      <c r="G296" s="18">
        <f t="shared" si="21"/>
        <v>400</v>
      </c>
      <c r="H296" s="23">
        <f t="shared" si="18"/>
        <v>4.4</v>
      </c>
      <c r="I296" s="23">
        <f t="shared" si="19"/>
        <v>9.9</v>
      </c>
      <c r="J296" s="23">
        <f t="shared" si="20"/>
        <v>7.7</v>
      </c>
      <c r="K296" s="30"/>
      <c r="L296" s="30"/>
    </row>
    <row r="297" ht="15.75" customHeight="1" spans="1:12">
      <c r="A297" s="24">
        <v>293</v>
      </c>
      <c r="B297" s="19" t="s">
        <v>309</v>
      </c>
      <c r="C297" s="20" t="s">
        <v>17</v>
      </c>
      <c r="D297" s="21">
        <v>0.9</v>
      </c>
      <c r="E297" s="22">
        <v>0.055</v>
      </c>
      <c r="F297" s="18">
        <v>800</v>
      </c>
      <c r="G297" s="18">
        <f t="shared" si="21"/>
        <v>720</v>
      </c>
      <c r="H297" s="23">
        <f t="shared" si="18"/>
        <v>7.92</v>
      </c>
      <c r="I297" s="23">
        <f t="shared" si="19"/>
        <v>17.82</v>
      </c>
      <c r="J297" s="23">
        <f t="shared" si="20"/>
        <v>13.86</v>
      </c>
      <c r="K297" s="30"/>
      <c r="L297" s="30"/>
    </row>
    <row r="298" ht="15.75" customHeight="1" spans="1:12">
      <c r="A298" s="18">
        <v>294</v>
      </c>
      <c r="B298" s="19" t="s">
        <v>310</v>
      </c>
      <c r="C298" s="20" t="s">
        <v>17</v>
      </c>
      <c r="D298" s="21">
        <v>0.5</v>
      </c>
      <c r="E298" s="22">
        <v>0.055</v>
      </c>
      <c r="F298" s="18">
        <v>800</v>
      </c>
      <c r="G298" s="18">
        <f t="shared" si="21"/>
        <v>400</v>
      </c>
      <c r="H298" s="23">
        <f t="shared" si="18"/>
        <v>4.4</v>
      </c>
      <c r="I298" s="23">
        <f t="shared" si="19"/>
        <v>9.9</v>
      </c>
      <c r="J298" s="23">
        <f t="shared" si="20"/>
        <v>7.7</v>
      </c>
      <c r="K298" s="30"/>
      <c r="L298" s="30"/>
    </row>
    <row r="299" ht="15.75" customHeight="1" spans="1:12">
      <c r="A299" s="24">
        <v>295</v>
      </c>
      <c r="B299" s="19" t="s">
        <v>311</v>
      </c>
      <c r="C299" s="20" t="s">
        <v>17</v>
      </c>
      <c r="D299" s="21">
        <v>4.5</v>
      </c>
      <c r="E299" s="22">
        <v>0.055</v>
      </c>
      <c r="F299" s="18">
        <v>800</v>
      </c>
      <c r="G299" s="18">
        <f t="shared" si="21"/>
        <v>3600</v>
      </c>
      <c r="H299" s="23">
        <f t="shared" si="18"/>
        <v>39.6</v>
      </c>
      <c r="I299" s="23">
        <f t="shared" si="19"/>
        <v>89.1</v>
      </c>
      <c r="J299" s="23">
        <f t="shared" si="20"/>
        <v>69.3</v>
      </c>
      <c r="K299" s="30"/>
      <c r="L299" s="30"/>
    </row>
    <row r="300" ht="15.75" customHeight="1" spans="1:12">
      <c r="A300" s="24">
        <v>296</v>
      </c>
      <c r="B300" s="19" t="s">
        <v>312</v>
      </c>
      <c r="C300" s="20" t="s">
        <v>17</v>
      </c>
      <c r="D300" s="21">
        <v>0.3</v>
      </c>
      <c r="E300" s="22">
        <v>0.055</v>
      </c>
      <c r="F300" s="18">
        <v>800</v>
      </c>
      <c r="G300" s="18">
        <f t="shared" si="21"/>
        <v>240</v>
      </c>
      <c r="H300" s="23">
        <f t="shared" si="18"/>
        <v>2.64</v>
      </c>
      <c r="I300" s="23">
        <f t="shared" si="19"/>
        <v>5.94</v>
      </c>
      <c r="J300" s="23">
        <f t="shared" si="20"/>
        <v>4.62</v>
      </c>
      <c r="K300" s="30"/>
      <c r="L300" s="30"/>
    </row>
    <row r="301" ht="15.75" customHeight="1" spans="1:12">
      <c r="A301" s="24">
        <v>297</v>
      </c>
      <c r="B301" s="19" t="s">
        <v>313</v>
      </c>
      <c r="C301" s="20" t="s">
        <v>17</v>
      </c>
      <c r="D301" s="21">
        <v>0.2</v>
      </c>
      <c r="E301" s="22">
        <v>0.055</v>
      </c>
      <c r="F301" s="18">
        <v>800</v>
      </c>
      <c r="G301" s="18">
        <f t="shared" si="21"/>
        <v>160</v>
      </c>
      <c r="H301" s="23">
        <f t="shared" si="18"/>
        <v>1.76</v>
      </c>
      <c r="I301" s="23">
        <f t="shared" si="19"/>
        <v>3.96</v>
      </c>
      <c r="J301" s="23">
        <f t="shared" si="20"/>
        <v>3.08</v>
      </c>
      <c r="K301" s="30"/>
      <c r="L301" s="30"/>
    </row>
    <row r="302" ht="15.75" customHeight="1" spans="1:12">
      <c r="A302" s="18">
        <v>298</v>
      </c>
      <c r="B302" s="19" t="s">
        <v>314</v>
      </c>
      <c r="C302" s="20" t="s">
        <v>17</v>
      </c>
      <c r="D302" s="21">
        <v>1</v>
      </c>
      <c r="E302" s="22">
        <v>0.055</v>
      </c>
      <c r="F302" s="18">
        <v>800</v>
      </c>
      <c r="G302" s="18">
        <f t="shared" si="21"/>
        <v>800</v>
      </c>
      <c r="H302" s="23">
        <f t="shared" si="18"/>
        <v>8.8</v>
      </c>
      <c r="I302" s="23">
        <f t="shared" si="19"/>
        <v>19.8</v>
      </c>
      <c r="J302" s="23">
        <f t="shared" si="20"/>
        <v>15.4</v>
      </c>
      <c r="K302" s="30"/>
      <c r="L302" s="30"/>
    </row>
    <row r="303" ht="15.75" customHeight="1" spans="1:12">
      <c r="A303" s="24">
        <v>299</v>
      </c>
      <c r="B303" s="19" t="s">
        <v>315</v>
      </c>
      <c r="C303" s="20" t="s">
        <v>17</v>
      </c>
      <c r="D303" s="21">
        <v>0.2</v>
      </c>
      <c r="E303" s="22">
        <v>0.055</v>
      </c>
      <c r="F303" s="18">
        <v>800</v>
      </c>
      <c r="G303" s="18">
        <f t="shared" si="21"/>
        <v>160</v>
      </c>
      <c r="H303" s="23">
        <f t="shared" si="18"/>
        <v>1.76</v>
      </c>
      <c r="I303" s="23">
        <f t="shared" si="19"/>
        <v>3.96</v>
      </c>
      <c r="J303" s="23">
        <f t="shared" si="20"/>
        <v>3.08</v>
      </c>
      <c r="K303" s="30"/>
      <c r="L303" s="30"/>
    </row>
    <row r="304" ht="15.75" customHeight="1" spans="1:12">
      <c r="A304" s="24">
        <v>300</v>
      </c>
      <c r="B304" s="19" t="s">
        <v>316</v>
      </c>
      <c r="C304" s="20" t="s">
        <v>17</v>
      </c>
      <c r="D304" s="21">
        <v>0.4</v>
      </c>
      <c r="E304" s="22">
        <v>0.055</v>
      </c>
      <c r="F304" s="18">
        <v>800</v>
      </c>
      <c r="G304" s="18">
        <f t="shared" si="21"/>
        <v>320</v>
      </c>
      <c r="H304" s="23">
        <f t="shared" si="18"/>
        <v>3.52</v>
      </c>
      <c r="I304" s="23">
        <f t="shared" si="19"/>
        <v>7.92</v>
      </c>
      <c r="J304" s="23">
        <f t="shared" si="20"/>
        <v>6.16</v>
      </c>
      <c r="K304" s="30"/>
      <c r="L304" s="30"/>
    </row>
    <row r="305" ht="15.75" customHeight="1" spans="1:12">
      <c r="A305" s="24">
        <v>301</v>
      </c>
      <c r="B305" s="19" t="s">
        <v>317</v>
      </c>
      <c r="C305" s="20" t="s">
        <v>17</v>
      </c>
      <c r="D305" s="21">
        <v>0.9</v>
      </c>
      <c r="E305" s="22">
        <v>0.055</v>
      </c>
      <c r="F305" s="18">
        <v>800</v>
      </c>
      <c r="G305" s="18">
        <f t="shared" si="21"/>
        <v>720</v>
      </c>
      <c r="H305" s="23">
        <f t="shared" si="18"/>
        <v>7.92</v>
      </c>
      <c r="I305" s="23">
        <f t="shared" si="19"/>
        <v>17.82</v>
      </c>
      <c r="J305" s="23">
        <f t="shared" si="20"/>
        <v>13.86</v>
      </c>
      <c r="K305" s="30"/>
      <c r="L305" s="30"/>
    </row>
    <row r="306" ht="15.75" customHeight="1" spans="1:12">
      <c r="A306" s="18">
        <v>302</v>
      </c>
      <c r="B306" s="19" t="s">
        <v>318</v>
      </c>
      <c r="C306" s="20" t="s">
        <v>17</v>
      </c>
      <c r="D306" s="21">
        <v>2</v>
      </c>
      <c r="E306" s="22">
        <v>0.055</v>
      </c>
      <c r="F306" s="18">
        <v>800</v>
      </c>
      <c r="G306" s="18">
        <f t="shared" si="21"/>
        <v>1600</v>
      </c>
      <c r="H306" s="23">
        <f t="shared" si="18"/>
        <v>17.6</v>
      </c>
      <c r="I306" s="23">
        <f t="shared" si="19"/>
        <v>39.6</v>
      </c>
      <c r="J306" s="23">
        <f t="shared" si="20"/>
        <v>30.8</v>
      </c>
      <c r="K306" s="30"/>
      <c r="L306" s="30"/>
    </row>
    <row r="307" ht="15.75" customHeight="1" spans="1:12">
      <c r="A307" s="24">
        <v>303</v>
      </c>
      <c r="B307" s="19" t="s">
        <v>319</v>
      </c>
      <c r="C307" s="20" t="s">
        <v>17</v>
      </c>
      <c r="D307" s="21">
        <v>0.8</v>
      </c>
      <c r="E307" s="22">
        <v>0.055</v>
      </c>
      <c r="F307" s="18">
        <v>800</v>
      </c>
      <c r="G307" s="18">
        <f t="shared" si="21"/>
        <v>640</v>
      </c>
      <c r="H307" s="23">
        <f t="shared" si="18"/>
        <v>7.04</v>
      </c>
      <c r="I307" s="23">
        <f t="shared" si="19"/>
        <v>15.84</v>
      </c>
      <c r="J307" s="23">
        <f t="shared" si="20"/>
        <v>12.32</v>
      </c>
      <c r="K307" s="30"/>
      <c r="L307" s="30"/>
    </row>
    <row r="308" ht="15.75" customHeight="1" spans="1:12">
      <c r="A308" s="18">
        <v>304</v>
      </c>
      <c r="B308" s="19" t="s">
        <v>320</v>
      </c>
      <c r="C308" s="20" t="s">
        <v>17</v>
      </c>
      <c r="D308" s="21">
        <v>0.5</v>
      </c>
      <c r="E308" s="22">
        <v>0.055</v>
      </c>
      <c r="F308" s="18">
        <v>800</v>
      </c>
      <c r="G308" s="18">
        <f t="shared" si="21"/>
        <v>400</v>
      </c>
      <c r="H308" s="23">
        <f t="shared" si="18"/>
        <v>4.4</v>
      </c>
      <c r="I308" s="23">
        <f t="shared" si="19"/>
        <v>9.9</v>
      </c>
      <c r="J308" s="23">
        <f t="shared" si="20"/>
        <v>7.7</v>
      </c>
      <c r="K308" s="30"/>
      <c r="L308" s="30"/>
    </row>
    <row r="309" ht="15.75" customHeight="1" spans="1:12">
      <c r="A309" s="24">
        <v>305</v>
      </c>
      <c r="B309" s="19" t="s">
        <v>321</v>
      </c>
      <c r="C309" s="20" t="s">
        <v>17</v>
      </c>
      <c r="D309" s="21">
        <v>1</v>
      </c>
      <c r="E309" s="22">
        <v>0.055</v>
      </c>
      <c r="F309" s="18">
        <v>800</v>
      </c>
      <c r="G309" s="18">
        <f t="shared" si="21"/>
        <v>800</v>
      </c>
      <c r="H309" s="23">
        <f t="shared" si="18"/>
        <v>8.8</v>
      </c>
      <c r="I309" s="23">
        <f t="shared" si="19"/>
        <v>19.8</v>
      </c>
      <c r="J309" s="23">
        <f t="shared" si="20"/>
        <v>15.4</v>
      </c>
      <c r="K309" s="30"/>
      <c r="L309" s="30"/>
    </row>
    <row r="310" ht="15.75" customHeight="1" spans="1:12">
      <c r="A310" s="24">
        <v>306</v>
      </c>
      <c r="B310" s="31" t="s">
        <v>322</v>
      </c>
      <c r="C310" s="20" t="s">
        <v>17</v>
      </c>
      <c r="D310" s="32">
        <v>15</v>
      </c>
      <c r="E310" s="22">
        <v>0.055</v>
      </c>
      <c r="F310" s="18">
        <v>800</v>
      </c>
      <c r="G310" s="18">
        <f t="shared" si="21"/>
        <v>12000</v>
      </c>
      <c r="H310" s="23">
        <f t="shared" si="18"/>
        <v>132</v>
      </c>
      <c r="I310" s="23">
        <f t="shared" si="19"/>
        <v>297</v>
      </c>
      <c r="J310" s="23">
        <f t="shared" si="20"/>
        <v>231</v>
      </c>
      <c r="K310" s="30"/>
      <c r="L310" s="30"/>
    </row>
    <row r="311" ht="15.75" customHeight="1" spans="1:12">
      <c r="A311" s="24">
        <v>307</v>
      </c>
      <c r="B311" s="19" t="s">
        <v>323</v>
      </c>
      <c r="C311" s="20" t="s">
        <v>17</v>
      </c>
      <c r="D311" s="21">
        <v>0.3</v>
      </c>
      <c r="E311" s="22">
        <v>0.055</v>
      </c>
      <c r="F311" s="18">
        <v>800</v>
      </c>
      <c r="G311" s="18">
        <f t="shared" si="21"/>
        <v>240</v>
      </c>
      <c r="H311" s="23">
        <f t="shared" si="18"/>
        <v>2.64</v>
      </c>
      <c r="I311" s="23">
        <f t="shared" si="19"/>
        <v>5.94</v>
      </c>
      <c r="J311" s="23">
        <f t="shared" si="20"/>
        <v>4.62</v>
      </c>
      <c r="K311" s="30"/>
      <c r="L311" s="30"/>
    </row>
    <row r="312" ht="15.75" customHeight="1" spans="1:12">
      <c r="A312" s="18">
        <v>308</v>
      </c>
      <c r="B312" s="19" t="s">
        <v>324</v>
      </c>
      <c r="C312" s="20" t="s">
        <v>17</v>
      </c>
      <c r="D312" s="21">
        <v>0.6</v>
      </c>
      <c r="E312" s="22">
        <v>0.055</v>
      </c>
      <c r="F312" s="18">
        <v>800</v>
      </c>
      <c r="G312" s="18">
        <f t="shared" si="21"/>
        <v>480</v>
      </c>
      <c r="H312" s="23">
        <f t="shared" si="18"/>
        <v>5.28</v>
      </c>
      <c r="I312" s="23">
        <f t="shared" si="19"/>
        <v>11.88</v>
      </c>
      <c r="J312" s="23">
        <f t="shared" si="20"/>
        <v>9.24</v>
      </c>
      <c r="K312" s="30"/>
      <c r="L312" s="30"/>
    </row>
    <row r="313" ht="15.75" customHeight="1" spans="1:12">
      <c r="A313" s="24">
        <v>309</v>
      </c>
      <c r="B313" s="19" t="s">
        <v>325</v>
      </c>
      <c r="C313" s="20" t="s">
        <v>17</v>
      </c>
      <c r="D313" s="21">
        <v>0.5</v>
      </c>
      <c r="E313" s="22">
        <v>0.055</v>
      </c>
      <c r="F313" s="18">
        <v>800</v>
      </c>
      <c r="G313" s="18">
        <f t="shared" si="21"/>
        <v>400</v>
      </c>
      <c r="H313" s="23">
        <f t="shared" si="18"/>
        <v>4.4</v>
      </c>
      <c r="I313" s="23">
        <f t="shared" si="19"/>
        <v>9.9</v>
      </c>
      <c r="J313" s="23">
        <f t="shared" si="20"/>
        <v>7.7</v>
      </c>
      <c r="K313" s="30"/>
      <c r="L313" s="30"/>
    </row>
    <row r="314" ht="15.75" customHeight="1" spans="1:12">
      <c r="A314" s="24">
        <v>310</v>
      </c>
      <c r="B314" s="19" t="s">
        <v>326</v>
      </c>
      <c r="C314" s="20" t="s">
        <v>17</v>
      </c>
      <c r="D314" s="21">
        <v>1</v>
      </c>
      <c r="E314" s="22">
        <v>0.055</v>
      </c>
      <c r="F314" s="18">
        <v>800</v>
      </c>
      <c r="G314" s="18">
        <f t="shared" si="21"/>
        <v>800</v>
      </c>
      <c r="H314" s="23">
        <f t="shared" si="18"/>
        <v>8.8</v>
      </c>
      <c r="I314" s="23">
        <f t="shared" si="19"/>
        <v>19.8</v>
      </c>
      <c r="J314" s="23">
        <f t="shared" si="20"/>
        <v>15.4</v>
      </c>
      <c r="K314" s="30"/>
      <c r="L314" s="30"/>
    </row>
    <row r="315" ht="15.75" customHeight="1" spans="1:12">
      <c r="A315" s="24">
        <v>311</v>
      </c>
      <c r="B315" s="31" t="s">
        <v>327</v>
      </c>
      <c r="C315" s="20" t="s">
        <v>17</v>
      </c>
      <c r="D315" s="32">
        <v>18</v>
      </c>
      <c r="E315" s="22">
        <v>0.055</v>
      </c>
      <c r="F315" s="18">
        <v>800</v>
      </c>
      <c r="G315" s="18">
        <f t="shared" si="21"/>
        <v>14400</v>
      </c>
      <c r="H315" s="23">
        <f t="shared" si="18"/>
        <v>158.4</v>
      </c>
      <c r="I315" s="23">
        <f t="shared" si="19"/>
        <v>356.4</v>
      </c>
      <c r="J315" s="23">
        <f t="shared" si="20"/>
        <v>277.2</v>
      </c>
      <c r="K315" s="30"/>
      <c r="L315" s="30"/>
    </row>
    <row r="316" ht="15.75" customHeight="1" spans="1:12">
      <c r="A316" s="18">
        <v>312</v>
      </c>
      <c r="B316" s="19" t="s">
        <v>328</v>
      </c>
      <c r="C316" s="20" t="s">
        <v>17</v>
      </c>
      <c r="D316" s="21">
        <v>0.5</v>
      </c>
      <c r="E316" s="22">
        <v>0.055</v>
      </c>
      <c r="F316" s="18">
        <v>800</v>
      </c>
      <c r="G316" s="18">
        <f t="shared" si="21"/>
        <v>400</v>
      </c>
      <c r="H316" s="23">
        <f t="shared" si="18"/>
        <v>4.4</v>
      </c>
      <c r="I316" s="23">
        <f t="shared" si="19"/>
        <v>9.9</v>
      </c>
      <c r="J316" s="23">
        <f t="shared" si="20"/>
        <v>7.7</v>
      </c>
      <c r="K316" s="30"/>
      <c r="L316" s="30"/>
    </row>
    <row r="317" ht="15.75" customHeight="1" spans="1:12">
      <c r="A317" s="24">
        <v>313</v>
      </c>
      <c r="B317" s="19" t="s">
        <v>329</v>
      </c>
      <c r="C317" s="20" t="s">
        <v>17</v>
      </c>
      <c r="D317" s="21">
        <v>0.3</v>
      </c>
      <c r="E317" s="22">
        <v>0.055</v>
      </c>
      <c r="F317" s="18">
        <v>800</v>
      </c>
      <c r="G317" s="18">
        <f t="shared" si="21"/>
        <v>240</v>
      </c>
      <c r="H317" s="23">
        <f t="shared" si="18"/>
        <v>2.64</v>
      </c>
      <c r="I317" s="23">
        <f t="shared" si="19"/>
        <v>5.94</v>
      </c>
      <c r="J317" s="23">
        <f t="shared" si="20"/>
        <v>4.62</v>
      </c>
      <c r="K317" s="30"/>
      <c r="L317" s="30"/>
    </row>
    <row r="318" ht="15.75" customHeight="1" spans="1:12">
      <c r="A318" s="24">
        <v>314</v>
      </c>
      <c r="B318" s="36" t="s">
        <v>330</v>
      </c>
      <c r="C318" s="20" t="s">
        <v>17</v>
      </c>
      <c r="D318" s="26">
        <v>40</v>
      </c>
      <c r="E318" s="22">
        <v>0.055</v>
      </c>
      <c r="F318" s="18">
        <v>800</v>
      </c>
      <c r="G318" s="18">
        <f t="shared" si="21"/>
        <v>32000</v>
      </c>
      <c r="H318" s="23">
        <f t="shared" si="18"/>
        <v>352</v>
      </c>
      <c r="I318" s="23">
        <f t="shared" si="19"/>
        <v>792</v>
      </c>
      <c r="J318" s="23">
        <f t="shared" si="20"/>
        <v>616</v>
      </c>
      <c r="K318" s="30"/>
      <c r="L318" s="30"/>
    </row>
    <row r="319" ht="15.75" customHeight="1" spans="1:12">
      <c r="A319" s="24">
        <v>315</v>
      </c>
      <c r="B319" s="37" t="s">
        <v>331</v>
      </c>
      <c r="C319" s="20" t="s">
        <v>17</v>
      </c>
      <c r="D319" s="32">
        <v>22</v>
      </c>
      <c r="E319" s="22">
        <v>0.055</v>
      </c>
      <c r="F319" s="18">
        <v>800</v>
      </c>
      <c r="G319" s="18">
        <f t="shared" si="21"/>
        <v>17600</v>
      </c>
      <c r="H319" s="23">
        <f t="shared" si="18"/>
        <v>193.6</v>
      </c>
      <c r="I319" s="23">
        <f t="shared" si="19"/>
        <v>435.6</v>
      </c>
      <c r="J319" s="23">
        <f t="shared" si="20"/>
        <v>338.8</v>
      </c>
      <c r="K319" s="30"/>
      <c r="L319" s="30"/>
    </row>
    <row r="320" ht="15.75" customHeight="1" spans="1:12">
      <c r="A320" s="18">
        <v>316</v>
      </c>
      <c r="B320" s="37" t="s">
        <v>332</v>
      </c>
      <c r="C320" s="20" t="s">
        <v>17</v>
      </c>
      <c r="D320" s="32">
        <v>26</v>
      </c>
      <c r="E320" s="22">
        <v>0.055</v>
      </c>
      <c r="F320" s="18">
        <v>800</v>
      </c>
      <c r="G320" s="18">
        <f t="shared" si="21"/>
        <v>20800</v>
      </c>
      <c r="H320" s="23">
        <f t="shared" si="18"/>
        <v>228.8</v>
      </c>
      <c r="I320" s="23">
        <f t="shared" si="19"/>
        <v>514.8</v>
      </c>
      <c r="J320" s="23">
        <f t="shared" si="20"/>
        <v>400.4</v>
      </c>
      <c r="K320" s="30"/>
      <c r="L320" s="30"/>
    </row>
    <row r="321" ht="15.75" customHeight="1" spans="1:12">
      <c r="A321" s="24">
        <v>317</v>
      </c>
      <c r="B321" s="35" t="s">
        <v>333</v>
      </c>
      <c r="C321" s="20" t="s">
        <v>17</v>
      </c>
      <c r="D321" s="32">
        <v>20</v>
      </c>
      <c r="E321" s="22">
        <v>0.055</v>
      </c>
      <c r="F321" s="18">
        <v>800</v>
      </c>
      <c r="G321" s="18">
        <f t="shared" si="21"/>
        <v>16000</v>
      </c>
      <c r="H321" s="23">
        <f t="shared" si="18"/>
        <v>176</v>
      </c>
      <c r="I321" s="23">
        <f t="shared" si="19"/>
        <v>396</v>
      </c>
      <c r="J321" s="23">
        <f t="shared" si="20"/>
        <v>308</v>
      </c>
      <c r="K321" s="30"/>
      <c r="L321" s="30"/>
    </row>
    <row r="322" ht="15.75" customHeight="1" spans="1:12">
      <c r="A322" s="24">
        <v>318</v>
      </c>
      <c r="B322" s="38" t="s">
        <v>334</v>
      </c>
      <c r="C322" s="20" t="s">
        <v>17</v>
      </c>
      <c r="D322" s="21">
        <v>3</v>
      </c>
      <c r="E322" s="22">
        <v>0.055</v>
      </c>
      <c r="F322" s="18">
        <v>800</v>
      </c>
      <c r="G322" s="18">
        <f t="shared" si="21"/>
        <v>2400</v>
      </c>
      <c r="H322" s="23">
        <f t="shared" si="18"/>
        <v>26.4</v>
      </c>
      <c r="I322" s="23">
        <f t="shared" si="19"/>
        <v>59.4</v>
      </c>
      <c r="J322" s="23">
        <f t="shared" si="20"/>
        <v>46.2</v>
      </c>
      <c r="K322" s="30"/>
      <c r="L322" s="30"/>
    </row>
    <row r="323" ht="15.75" customHeight="1" spans="1:12">
      <c r="A323" s="24">
        <v>319</v>
      </c>
      <c r="B323" s="38" t="s">
        <v>46</v>
      </c>
      <c r="C323" s="20" t="s">
        <v>17</v>
      </c>
      <c r="D323" s="21">
        <v>2</v>
      </c>
      <c r="E323" s="22">
        <v>0.055</v>
      </c>
      <c r="F323" s="18">
        <v>800</v>
      </c>
      <c r="G323" s="18">
        <f t="shared" si="21"/>
        <v>1600</v>
      </c>
      <c r="H323" s="23">
        <f t="shared" si="18"/>
        <v>17.6</v>
      </c>
      <c r="I323" s="23">
        <f t="shared" si="19"/>
        <v>39.6</v>
      </c>
      <c r="J323" s="23">
        <f t="shared" si="20"/>
        <v>30.8</v>
      </c>
      <c r="K323" s="30"/>
      <c r="L323" s="30"/>
    </row>
    <row r="324" ht="15.75" customHeight="1" spans="1:12">
      <c r="A324" s="18">
        <v>320</v>
      </c>
      <c r="B324" s="38" t="s">
        <v>96</v>
      </c>
      <c r="C324" s="20" t="s">
        <v>17</v>
      </c>
      <c r="D324" s="21">
        <v>2.5</v>
      </c>
      <c r="E324" s="22">
        <v>0.055</v>
      </c>
      <c r="F324" s="18">
        <v>800</v>
      </c>
      <c r="G324" s="18">
        <f t="shared" si="21"/>
        <v>2000</v>
      </c>
      <c r="H324" s="23">
        <f t="shared" si="18"/>
        <v>22</v>
      </c>
      <c r="I324" s="23">
        <f t="shared" si="19"/>
        <v>49.5</v>
      </c>
      <c r="J324" s="23">
        <f t="shared" si="20"/>
        <v>38.5</v>
      </c>
      <c r="K324" s="30"/>
      <c r="L324" s="30"/>
    </row>
    <row r="325" ht="15.75" customHeight="1" spans="1:12">
      <c r="A325" s="24">
        <v>321</v>
      </c>
      <c r="B325" s="38" t="s">
        <v>335</v>
      </c>
      <c r="C325" s="20" t="s">
        <v>17</v>
      </c>
      <c r="D325" s="21">
        <v>1.3</v>
      </c>
      <c r="E325" s="22">
        <v>0.055</v>
      </c>
      <c r="F325" s="18">
        <v>800</v>
      </c>
      <c r="G325" s="18">
        <f t="shared" si="21"/>
        <v>1040</v>
      </c>
      <c r="H325" s="23">
        <f t="shared" si="18"/>
        <v>11.44</v>
      </c>
      <c r="I325" s="23">
        <f t="shared" si="19"/>
        <v>25.74</v>
      </c>
      <c r="J325" s="23">
        <f t="shared" si="20"/>
        <v>20.02</v>
      </c>
      <c r="K325" s="30"/>
      <c r="L325" s="30"/>
    </row>
    <row r="326" ht="15.75" customHeight="1" spans="1:12">
      <c r="A326" s="24">
        <v>322</v>
      </c>
      <c r="B326" s="38" t="s">
        <v>336</v>
      </c>
      <c r="C326" s="20" t="s">
        <v>17</v>
      </c>
      <c r="D326" s="21">
        <v>2</v>
      </c>
      <c r="E326" s="22">
        <v>0.055</v>
      </c>
      <c r="F326" s="18">
        <v>800</v>
      </c>
      <c r="G326" s="18">
        <f t="shared" si="21"/>
        <v>1600</v>
      </c>
      <c r="H326" s="23">
        <f t="shared" ref="H326:H389" si="22">G326*E326*20%</f>
        <v>17.6</v>
      </c>
      <c r="I326" s="23">
        <f t="shared" ref="I326:I389" si="23">G326*E326*0.45</f>
        <v>39.6</v>
      </c>
      <c r="J326" s="23">
        <f t="shared" ref="J326:J389" si="24">G326*E326*0.35</f>
        <v>30.8</v>
      </c>
      <c r="K326" s="30"/>
      <c r="L326" s="30"/>
    </row>
    <row r="327" ht="15.75" customHeight="1" spans="1:12">
      <c r="A327" s="24">
        <v>323</v>
      </c>
      <c r="B327" s="38" t="s">
        <v>337</v>
      </c>
      <c r="C327" s="20" t="s">
        <v>17</v>
      </c>
      <c r="D327" s="21">
        <v>2.4</v>
      </c>
      <c r="E327" s="22">
        <v>0.055</v>
      </c>
      <c r="F327" s="18">
        <v>800</v>
      </c>
      <c r="G327" s="18">
        <f t="shared" si="21"/>
        <v>1920</v>
      </c>
      <c r="H327" s="23">
        <f t="shared" si="22"/>
        <v>21.12</v>
      </c>
      <c r="I327" s="23">
        <f t="shared" si="23"/>
        <v>47.52</v>
      </c>
      <c r="J327" s="23">
        <f t="shared" si="24"/>
        <v>36.96</v>
      </c>
      <c r="K327" s="30"/>
      <c r="L327" s="30"/>
    </row>
    <row r="328" ht="15.75" customHeight="1" spans="1:12">
      <c r="A328" s="18">
        <v>324</v>
      </c>
      <c r="B328" s="38" t="s">
        <v>338</v>
      </c>
      <c r="C328" s="20" t="s">
        <v>17</v>
      </c>
      <c r="D328" s="21">
        <v>1.5</v>
      </c>
      <c r="E328" s="22">
        <v>0.055</v>
      </c>
      <c r="F328" s="18">
        <v>800</v>
      </c>
      <c r="G328" s="18">
        <f t="shared" si="21"/>
        <v>1200</v>
      </c>
      <c r="H328" s="23">
        <f t="shared" si="22"/>
        <v>13.2</v>
      </c>
      <c r="I328" s="23">
        <f t="shared" si="23"/>
        <v>29.7</v>
      </c>
      <c r="J328" s="23">
        <f t="shared" si="24"/>
        <v>23.1</v>
      </c>
      <c r="K328" s="30"/>
      <c r="L328" s="30"/>
    </row>
    <row r="329" ht="15.75" customHeight="1" spans="1:12">
      <c r="A329" s="24">
        <v>325</v>
      </c>
      <c r="B329" s="38" t="s">
        <v>72</v>
      </c>
      <c r="C329" s="20" t="s">
        <v>17</v>
      </c>
      <c r="D329" s="21">
        <v>2</v>
      </c>
      <c r="E329" s="22">
        <v>0.055</v>
      </c>
      <c r="F329" s="18">
        <v>800</v>
      </c>
      <c r="G329" s="18">
        <f t="shared" si="21"/>
        <v>1600</v>
      </c>
      <c r="H329" s="23">
        <f t="shared" si="22"/>
        <v>17.6</v>
      </c>
      <c r="I329" s="23">
        <f t="shared" si="23"/>
        <v>39.6</v>
      </c>
      <c r="J329" s="23">
        <f t="shared" si="24"/>
        <v>30.8</v>
      </c>
      <c r="K329" s="30"/>
      <c r="L329" s="30"/>
    </row>
    <row r="330" ht="15.75" customHeight="1" spans="1:12">
      <c r="A330" s="24">
        <v>326</v>
      </c>
      <c r="B330" s="38" t="s">
        <v>339</v>
      </c>
      <c r="C330" s="20" t="s">
        <v>17</v>
      </c>
      <c r="D330" s="21">
        <v>5</v>
      </c>
      <c r="E330" s="22">
        <v>0.055</v>
      </c>
      <c r="F330" s="18">
        <v>800</v>
      </c>
      <c r="G330" s="18">
        <f t="shared" si="21"/>
        <v>4000</v>
      </c>
      <c r="H330" s="23">
        <f t="shared" si="22"/>
        <v>44</v>
      </c>
      <c r="I330" s="23">
        <f t="shared" si="23"/>
        <v>99</v>
      </c>
      <c r="J330" s="23">
        <f t="shared" si="24"/>
        <v>77</v>
      </c>
      <c r="K330" s="30"/>
      <c r="L330" s="30"/>
    </row>
    <row r="331" ht="15.75" customHeight="1" spans="1:12">
      <c r="A331" s="24">
        <v>327</v>
      </c>
      <c r="B331" s="38" t="s">
        <v>340</v>
      </c>
      <c r="C331" s="20" t="s">
        <v>17</v>
      </c>
      <c r="D331" s="21">
        <v>3</v>
      </c>
      <c r="E331" s="22">
        <v>0.055</v>
      </c>
      <c r="F331" s="18">
        <v>800</v>
      </c>
      <c r="G331" s="18">
        <f t="shared" si="21"/>
        <v>2400</v>
      </c>
      <c r="H331" s="23">
        <f t="shared" si="22"/>
        <v>26.4</v>
      </c>
      <c r="I331" s="23">
        <f t="shared" si="23"/>
        <v>59.4</v>
      </c>
      <c r="J331" s="23">
        <f t="shared" si="24"/>
        <v>46.2</v>
      </c>
      <c r="K331" s="30"/>
      <c r="L331" s="30"/>
    </row>
    <row r="332" ht="15.75" customHeight="1" spans="1:12">
      <c r="A332" s="18">
        <v>328</v>
      </c>
      <c r="B332" s="38" t="s">
        <v>341</v>
      </c>
      <c r="C332" s="20" t="s">
        <v>17</v>
      </c>
      <c r="D332" s="21">
        <v>2</v>
      </c>
      <c r="E332" s="22">
        <v>0.055</v>
      </c>
      <c r="F332" s="18">
        <v>800</v>
      </c>
      <c r="G332" s="18">
        <f t="shared" si="21"/>
        <v>1600</v>
      </c>
      <c r="H332" s="23">
        <f t="shared" si="22"/>
        <v>17.6</v>
      </c>
      <c r="I332" s="23">
        <f t="shared" si="23"/>
        <v>39.6</v>
      </c>
      <c r="J332" s="23">
        <f t="shared" si="24"/>
        <v>30.8</v>
      </c>
      <c r="K332" s="30"/>
      <c r="L332" s="30"/>
    </row>
    <row r="333" ht="15.75" customHeight="1" spans="1:12">
      <c r="A333" s="24">
        <v>329</v>
      </c>
      <c r="B333" s="38" t="s">
        <v>342</v>
      </c>
      <c r="C333" s="20" t="s">
        <v>17</v>
      </c>
      <c r="D333" s="21">
        <v>2.8</v>
      </c>
      <c r="E333" s="22">
        <v>0.055</v>
      </c>
      <c r="F333" s="18">
        <v>800</v>
      </c>
      <c r="G333" s="18">
        <f t="shared" si="21"/>
        <v>2240</v>
      </c>
      <c r="H333" s="23">
        <f t="shared" si="22"/>
        <v>24.64</v>
      </c>
      <c r="I333" s="23">
        <f t="shared" si="23"/>
        <v>55.44</v>
      </c>
      <c r="J333" s="23">
        <f t="shared" si="24"/>
        <v>43.12</v>
      </c>
      <c r="K333" s="30"/>
      <c r="L333" s="30"/>
    </row>
    <row r="334" ht="15.75" customHeight="1" spans="1:12">
      <c r="A334" s="24">
        <v>330</v>
      </c>
      <c r="B334" s="38" t="s">
        <v>343</v>
      </c>
      <c r="C334" s="20" t="s">
        <v>17</v>
      </c>
      <c r="D334" s="21">
        <v>2.1</v>
      </c>
      <c r="E334" s="22">
        <v>0.055</v>
      </c>
      <c r="F334" s="18">
        <v>800</v>
      </c>
      <c r="G334" s="18">
        <f t="shared" si="21"/>
        <v>1680</v>
      </c>
      <c r="H334" s="23">
        <f t="shared" si="22"/>
        <v>18.48</v>
      </c>
      <c r="I334" s="23">
        <f t="shared" si="23"/>
        <v>41.58</v>
      </c>
      <c r="J334" s="23">
        <f t="shared" si="24"/>
        <v>32.34</v>
      </c>
      <c r="K334" s="30"/>
      <c r="L334" s="30"/>
    </row>
    <row r="335" ht="15.75" customHeight="1" spans="1:12">
      <c r="A335" s="24">
        <v>331</v>
      </c>
      <c r="B335" s="38" t="s">
        <v>216</v>
      </c>
      <c r="C335" s="20" t="s">
        <v>17</v>
      </c>
      <c r="D335" s="21">
        <v>2.6</v>
      </c>
      <c r="E335" s="22">
        <v>0.055</v>
      </c>
      <c r="F335" s="18">
        <v>800</v>
      </c>
      <c r="G335" s="18">
        <f t="shared" si="21"/>
        <v>2080</v>
      </c>
      <c r="H335" s="23">
        <f t="shared" si="22"/>
        <v>22.88</v>
      </c>
      <c r="I335" s="23">
        <f t="shared" si="23"/>
        <v>51.48</v>
      </c>
      <c r="J335" s="23">
        <f t="shared" si="24"/>
        <v>40.04</v>
      </c>
      <c r="K335" s="30"/>
      <c r="L335" s="30"/>
    </row>
    <row r="336" ht="15.75" customHeight="1" spans="1:12">
      <c r="A336" s="18">
        <v>332</v>
      </c>
      <c r="B336" s="38" t="s">
        <v>344</v>
      </c>
      <c r="C336" s="20" t="s">
        <v>17</v>
      </c>
      <c r="D336" s="21">
        <v>2.5</v>
      </c>
      <c r="E336" s="22">
        <v>0.055</v>
      </c>
      <c r="F336" s="18">
        <v>800</v>
      </c>
      <c r="G336" s="18">
        <f t="shared" si="21"/>
        <v>2000</v>
      </c>
      <c r="H336" s="23">
        <f t="shared" si="22"/>
        <v>22</v>
      </c>
      <c r="I336" s="23">
        <f t="shared" si="23"/>
        <v>49.5</v>
      </c>
      <c r="J336" s="23">
        <f t="shared" si="24"/>
        <v>38.5</v>
      </c>
      <c r="K336" s="30"/>
      <c r="L336" s="30"/>
    </row>
    <row r="337" ht="15.75" customHeight="1" spans="1:12">
      <c r="A337" s="24" t="s">
        <v>345</v>
      </c>
      <c r="B337" s="30"/>
      <c r="C337" s="20" t="s">
        <v>17</v>
      </c>
      <c r="D337" s="18">
        <f>SUM(D5:D336)</f>
        <v>1223</v>
      </c>
      <c r="E337" s="22">
        <v>0.055</v>
      </c>
      <c r="F337" s="18">
        <v>800</v>
      </c>
      <c r="G337" s="18">
        <f t="shared" ref="G337:G371" si="25">D337*F337</f>
        <v>978399.999999999</v>
      </c>
      <c r="H337" s="23">
        <f t="shared" ref="H337:H349" si="26">G337*E337*20%</f>
        <v>10762.4</v>
      </c>
      <c r="I337" s="23">
        <f t="shared" ref="I337:I349" si="27">G337*E337*0.45</f>
        <v>24215.4</v>
      </c>
      <c r="J337" s="23">
        <f t="shared" ref="J337:J349" si="28">G337*E337*0.35</f>
        <v>18834.2</v>
      </c>
      <c r="K337" s="30"/>
      <c r="L337" s="30"/>
    </row>
    <row r="338" ht="15.75" customHeight="1"/>
    <row r="339" ht="15.75" customHeight="1" spans="1:12">
      <c r="A339" s="39" t="s">
        <v>346</v>
      </c>
      <c r="B339" s="40"/>
      <c r="C339" s="40"/>
      <c r="D339" s="41"/>
      <c r="E339" s="42" t="s">
        <v>347</v>
      </c>
      <c r="F339" s="4"/>
      <c r="G339" s="4"/>
      <c r="H339" s="43"/>
      <c r="I339" s="43"/>
      <c r="J339" s="43" t="s">
        <v>348</v>
      </c>
      <c r="K339" s="4"/>
      <c r="L339" s="4"/>
    </row>
    <row r="340" ht="15.75" customHeight="1" spans="4:10">
      <c r="D340" s="44"/>
      <c r="E340"/>
      <c r="F340"/>
      <c r="G340"/>
      <c r="H340" s="45"/>
      <c r="I340" s="45"/>
      <c r="J340" s="45"/>
    </row>
    <row r="341" ht="15.75" customHeight="1" spans="1:12">
      <c r="A341" s="46" t="s">
        <v>349</v>
      </c>
      <c r="B341" s="47"/>
      <c r="C341" s="47"/>
      <c r="D341" s="47"/>
      <c r="E341" s="47"/>
      <c r="F341" s="47"/>
      <c r="G341" s="47"/>
      <c r="H341" s="48"/>
      <c r="I341" s="48"/>
      <c r="J341" s="48"/>
      <c r="K341" s="47"/>
      <c r="L341" s="47"/>
    </row>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7" s="4" customFormat="1" ht="17.25" customHeight="1" spans="1:12">
      <c r="A507"/>
      <c r="B507"/>
      <c r="C507"/>
      <c r="D507" s="5"/>
      <c r="E507" s="6"/>
      <c r="F507" s="5"/>
      <c r="G507" s="5"/>
      <c r="H507" s="7"/>
      <c r="I507" s="7"/>
      <c r="J507" s="7"/>
      <c r="K507"/>
      <c r="L507"/>
    </row>
    <row r="508" customFormat="1" ht="12" customHeight="1" spans="4:10">
      <c r="D508" s="5"/>
      <c r="E508" s="6"/>
      <c r="F508" s="5"/>
      <c r="G508" s="5"/>
      <c r="H508" s="7"/>
      <c r="I508" s="7"/>
      <c r="J508" s="7"/>
    </row>
    <row r="509" s="3" customFormat="1" ht="20.25" customHeight="1" spans="1:18">
      <c r="A509"/>
      <c r="B509"/>
      <c r="C509"/>
      <c r="D509" s="5"/>
      <c r="E509" s="6"/>
      <c r="F509" s="5"/>
      <c r="G509" s="5"/>
      <c r="H509" s="7"/>
      <c r="I509" s="7"/>
      <c r="J509" s="7"/>
      <c r="K509"/>
      <c r="L509"/>
      <c r="Q509" s="49"/>
      <c r="R509" s="49"/>
    </row>
  </sheetData>
  <mergeCells count="4">
    <mergeCell ref="A1:L1"/>
    <mergeCell ref="A2:D2"/>
    <mergeCell ref="A3:E3"/>
    <mergeCell ref="A341:L341"/>
  </mergeCells>
  <dataValidations count="1">
    <dataValidation type="decimal" operator="greaterThanOrEqual" allowBlank="1" showInputMessage="1" showErrorMessage="1" sqref="P1 JL1 TH1 ADD1 AMZ1 AWV1 BGR1 BQN1 CAJ1 CKF1 CUB1 DDX1 DNT1 DXP1 EHL1 ERH1 FBD1 FKZ1 FUV1 GER1 GON1 GYJ1 HIF1 HSB1 IBX1 ILT1 IVP1 JFL1 JPH1 JZD1 KIZ1 KSV1 LCR1 LMN1 LWJ1 MGF1 MQB1 MZX1 NJT1 NTP1 ODL1 ONH1 OXD1 PGZ1 PQV1 QAR1 QKN1 QUJ1 REF1 ROB1 RXX1 SHT1 SRP1 TBL1 TLH1 TVD1 UEZ1 UOV1 UYR1 VIN1 VSJ1 WCF1 WMB1 WVX1 P505:P506 P510:P66016 P66030:P131552 P131566:P197088 P197102:P262624 P262638:P328160 P328174:P393696 P393710:P459232 P459246:P524768 P524782:P590304 P590318:P655840 P655854:P721376 P721390:P786912 P786926:P852448 P852462:P917984 P917998:P983520 P983534:P1048576 W507:W509 JL505:JL506 JL510:JL66016 JL66030:JL131552 JL131566:JL197088 JL197102:JL262624 JL262638:JL328160 JL328174:JL393696 JL393710:JL459232 JL459246:JL524768 JL524782:JL590304 JL590318:JL655840 JL655854:JL721376 JL721390:JL786912 JL786926:JL852448 JL852462:JL917984 JL917998:JL983520 JL983534:JL1048576 JS507:JS509 TH505:TH506 TH510:TH66016 TH66030:TH131552 TH131566:TH197088 TH197102:TH262624 TH262638:TH328160 TH328174:TH393696 TH393710:TH459232 TH459246:TH524768 TH524782:TH590304 TH590318:TH655840 TH655854:TH721376 TH721390:TH786912 TH786926:TH852448 TH852462:TH917984 TH917998:TH983520 TH983534:TH1048576 TO507:TO509 ADD505:ADD506 ADD510:ADD66016 ADD66030:ADD131552 ADD131566:ADD197088 ADD197102:ADD262624 ADD262638:ADD328160 ADD328174:ADD393696 ADD393710:ADD459232 ADD459246:ADD524768 ADD524782:ADD590304 ADD590318:ADD655840 ADD655854:ADD721376 ADD721390:ADD786912 ADD786926:ADD852448 ADD852462:ADD917984 ADD917998:ADD983520 ADD983534:ADD1048576 ADK507:ADK509 AMZ505:AMZ506 AMZ510:AMZ66016 AMZ66030:AMZ131552 AMZ131566:AMZ197088 AMZ197102:AMZ262624 AMZ262638:AMZ328160 AMZ328174:AMZ393696 AMZ393710:AMZ459232 AMZ459246:AMZ524768 AMZ524782:AMZ590304 AMZ590318:AMZ655840 AMZ655854:AMZ721376 AMZ721390:AMZ786912 AMZ786926:AMZ852448 AMZ852462:AMZ917984 AMZ917998:AMZ983520 AMZ983534:AMZ1048576 ANG507:ANG509 AWV505:AWV506 AWV510:AWV66016 AWV66030:AWV131552 AWV131566:AWV197088 AWV197102:AWV262624 AWV262638:AWV328160 AWV328174:AWV393696 AWV393710:AWV459232 AWV459246:AWV524768 AWV524782:AWV590304 AWV590318:AWV655840 AWV655854:AWV721376 AWV721390:AWV786912 AWV786926:AWV852448 AWV852462:AWV917984 AWV917998:AWV983520 AWV983534:AWV1048576 AXC507:AXC509 BGR505:BGR506 BGR510:BGR66016 BGR66030:BGR131552 BGR131566:BGR197088 BGR197102:BGR262624 BGR262638:BGR328160 BGR328174:BGR393696 BGR393710:BGR459232 BGR459246:BGR524768 BGR524782:BGR590304 BGR590318:BGR655840 BGR655854:BGR721376 BGR721390:BGR786912 BGR786926:BGR852448 BGR852462:BGR917984 BGR917998:BGR983520 BGR983534:BGR1048576 BGY507:BGY509 BQN505:BQN506 BQN510:BQN66016 BQN66030:BQN131552 BQN131566:BQN197088 BQN197102:BQN262624 BQN262638:BQN328160 BQN328174:BQN393696 BQN393710:BQN459232 BQN459246:BQN524768 BQN524782:BQN590304 BQN590318:BQN655840 BQN655854:BQN721376 BQN721390:BQN786912 BQN786926:BQN852448 BQN852462:BQN917984 BQN917998:BQN983520 BQN983534:BQN1048576 BQU507:BQU509 CAJ505:CAJ506 CAJ510:CAJ66016 CAJ66030:CAJ131552 CAJ131566:CAJ197088 CAJ197102:CAJ262624 CAJ262638:CAJ328160 CAJ328174:CAJ393696 CAJ393710:CAJ459232 CAJ459246:CAJ524768 CAJ524782:CAJ590304 CAJ590318:CAJ655840 CAJ655854:CAJ721376 CAJ721390:CAJ786912 CAJ786926:CAJ852448 CAJ852462:CAJ917984 CAJ917998:CAJ983520 CAJ983534:CAJ1048576 CAQ507:CAQ509 CKF505:CKF506 CKF510:CKF66016 CKF66030:CKF131552 CKF131566:CKF197088 CKF197102:CKF262624 CKF262638:CKF328160 CKF328174:CKF393696 CKF393710:CKF459232 CKF459246:CKF524768 CKF524782:CKF590304 CKF590318:CKF655840 CKF655854:CKF721376 CKF721390:CKF786912 CKF786926:CKF852448 CKF852462:CKF917984 CKF917998:CKF983520 CKF983534:CKF1048576 CKM507:CKM509 CUB505:CUB506 CUB510:CUB66016 CUB66030:CUB131552 CUB131566:CUB197088 CUB197102:CUB262624 CUB262638:CUB328160 CUB328174:CUB393696 CUB393710:CUB459232 CUB459246:CUB524768 CUB524782:CUB590304 CUB590318:CUB655840 CUB655854:CUB721376 CUB721390:CUB786912 CUB786926:CUB852448 CUB852462:CUB917984 CUB917998:CUB983520 CUB983534:CUB1048576 CUI507:CUI509 DDX505:DDX506 DDX510:DDX66016 DDX66030:DDX131552 DDX131566:DDX197088 DDX197102:DDX262624 DDX262638:DDX328160 DDX328174:DDX393696 DDX393710:DDX459232 DDX459246:DDX524768 DDX524782:DDX590304 DDX590318:DDX655840 DDX655854:DDX721376 DDX721390:DDX786912 DDX786926:DDX852448 DDX852462:DDX917984 DDX917998:DDX983520 DDX983534:DDX1048576 DEE507:DEE509 DNT505:DNT506 DNT510:DNT66016 DNT66030:DNT131552 DNT131566:DNT197088 DNT197102:DNT262624 DNT262638:DNT328160 DNT328174:DNT393696 DNT393710:DNT459232 DNT459246:DNT524768 DNT524782:DNT590304 DNT590318:DNT655840 DNT655854:DNT721376 DNT721390:DNT786912 DNT786926:DNT852448 DNT852462:DNT917984 DNT917998:DNT983520 DNT983534:DNT1048576 DOA507:DOA509 DXP505:DXP506 DXP510:DXP66016 DXP66030:DXP131552 DXP131566:DXP197088 DXP197102:DXP262624 DXP262638:DXP328160 DXP328174:DXP393696 DXP393710:DXP459232 DXP459246:DXP524768 DXP524782:DXP590304 DXP590318:DXP655840 DXP655854:DXP721376 DXP721390:DXP786912 DXP786926:DXP852448 DXP852462:DXP917984 DXP917998:DXP983520 DXP983534:DXP1048576 DXW507:DXW509 EHL505:EHL506 EHL510:EHL66016 EHL66030:EHL131552 EHL131566:EHL197088 EHL197102:EHL262624 EHL262638:EHL328160 EHL328174:EHL393696 EHL393710:EHL459232 EHL459246:EHL524768 EHL524782:EHL590304 EHL590318:EHL655840 EHL655854:EHL721376 EHL721390:EHL786912 EHL786926:EHL852448 EHL852462:EHL917984 EHL917998:EHL983520 EHL983534:EHL1048576 EHS507:EHS509 ERH505:ERH506 ERH510:ERH66016 ERH66030:ERH131552 ERH131566:ERH197088 ERH197102:ERH262624 ERH262638:ERH328160 ERH328174:ERH393696 ERH393710:ERH459232 ERH459246:ERH524768 ERH524782:ERH590304 ERH590318:ERH655840 ERH655854:ERH721376 ERH721390:ERH786912 ERH786926:ERH852448 ERH852462:ERH917984 ERH917998:ERH983520 ERH983534:ERH1048576 ERO507:ERO509 FBD505:FBD506 FBD510:FBD66016 FBD66030:FBD131552 FBD131566:FBD197088 FBD197102:FBD262624 FBD262638:FBD328160 FBD328174:FBD393696 FBD393710:FBD459232 FBD459246:FBD524768 FBD524782:FBD590304 FBD590318:FBD655840 FBD655854:FBD721376 FBD721390:FBD786912 FBD786926:FBD852448 FBD852462:FBD917984 FBD917998:FBD983520 FBD983534:FBD1048576 FBK507:FBK509 FKZ505:FKZ506 FKZ510:FKZ66016 FKZ66030:FKZ131552 FKZ131566:FKZ197088 FKZ197102:FKZ262624 FKZ262638:FKZ328160 FKZ328174:FKZ393696 FKZ393710:FKZ459232 FKZ459246:FKZ524768 FKZ524782:FKZ590304 FKZ590318:FKZ655840 FKZ655854:FKZ721376 FKZ721390:FKZ786912 FKZ786926:FKZ852448 FKZ852462:FKZ917984 FKZ917998:FKZ983520 FKZ983534:FKZ1048576 FLG507:FLG509 FUV505:FUV506 FUV510:FUV66016 FUV66030:FUV131552 FUV131566:FUV197088 FUV197102:FUV262624 FUV262638:FUV328160 FUV328174:FUV393696 FUV393710:FUV459232 FUV459246:FUV524768 FUV524782:FUV590304 FUV590318:FUV655840 FUV655854:FUV721376 FUV721390:FUV786912 FUV786926:FUV852448 FUV852462:FUV917984 FUV917998:FUV983520 FUV983534:FUV1048576 FVC507:FVC509 GER505:GER506 GER510:GER66016 GER66030:GER131552 GER131566:GER197088 GER197102:GER262624 GER262638:GER328160 GER328174:GER393696 GER393710:GER459232 GER459246:GER524768 GER524782:GER590304 GER590318:GER655840 GER655854:GER721376 GER721390:GER786912 GER786926:GER852448 GER852462:GER917984 GER917998:GER983520 GER983534:GER1048576 GEY507:GEY509 GON505:GON506 GON510:GON66016 GON66030:GON131552 GON131566:GON197088 GON197102:GON262624 GON262638:GON328160 GON328174:GON393696 GON393710:GON459232 GON459246:GON524768 GON524782:GON590304 GON590318:GON655840 GON655854:GON721376 GON721390:GON786912 GON786926:GON852448 GON852462:GON917984 GON917998:GON983520 GON983534:GON1048576 GOU507:GOU509 GYJ505:GYJ506 GYJ510:GYJ66016 GYJ66030:GYJ131552 GYJ131566:GYJ197088 GYJ197102:GYJ262624 GYJ262638:GYJ328160 GYJ328174:GYJ393696 GYJ393710:GYJ459232 GYJ459246:GYJ524768 GYJ524782:GYJ590304 GYJ590318:GYJ655840 GYJ655854:GYJ721376 GYJ721390:GYJ786912 GYJ786926:GYJ852448 GYJ852462:GYJ917984 GYJ917998:GYJ983520 GYJ983534:GYJ1048576 GYQ507:GYQ509 HIF505:HIF506 HIF510:HIF66016 HIF66030:HIF131552 HIF131566:HIF197088 HIF197102:HIF262624 HIF262638:HIF328160 HIF328174:HIF393696 HIF393710:HIF459232 HIF459246:HIF524768 HIF524782:HIF590304 HIF590318:HIF655840 HIF655854:HIF721376 HIF721390:HIF786912 HIF786926:HIF852448 HIF852462:HIF917984 HIF917998:HIF983520 HIF983534:HIF1048576 HIM507:HIM509 HSB505:HSB506 HSB510:HSB66016 HSB66030:HSB131552 HSB131566:HSB197088 HSB197102:HSB262624 HSB262638:HSB328160 HSB328174:HSB393696 HSB393710:HSB459232 HSB459246:HSB524768 HSB524782:HSB590304 HSB590318:HSB655840 HSB655854:HSB721376 HSB721390:HSB786912 HSB786926:HSB852448 HSB852462:HSB917984 HSB917998:HSB983520 HSB983534:HSB1048576 HSI507:HSI509 IBX505:IBX506 IBX510:IBX66016 IBX66030:IBX131552 IBX131566:IBX197088 IBX197102:IBX262624 IBX262638:IBX328160 IBX328174:IBX393696 IBX393710:IBX459232 IBX459246:IBX524768 IBX524782:IBX590304 IBX590318:IBX655840 IBX655854:IBX721376 IBX721390:IBX786912 IBX786926:IBX852448 IBX852462:IBX917984 IBX917998:IBX983520 IBX983534:IBX1048576 ICE507:ICE509 ILT505:ILT506 ILT510:ILT66016 ILT66030:ILT131552 ILT131566:ILT197088 ILT197102:ILT262624 ILT262638:ILT328160 ILT328174:ILT393696 ILT393710:ILT459232 ILT459246:ILT524768 ILT524782:ILT590304 ILT590318:ILT655840 ILT655854:ILT721376 ILT721390:ILT786912 ILT786926:ILT852448 ILT852462:ILT917984 ILT917998:ILT983520 ILT983534:ILT1048576 IMA507:IMA509 IVP505:IVP506 IVP510:IVP66016 IVP66030:IVP131552 IVP131566:IVP197088 IVP197102:IVP262624 IVP262638:IVP328160 IVP328174:IVP393696 IVP393710:IVP459232 IVP459246:IVP524768 IVP524782:IVP590304 IVP590318:IVP655840 IVP655854:IVP721376 IVP721390:IVP786912 IVP786926:IVP852448 IVP852462:IVP917984 IVP917998:IVP983520 IVP983534:IVP1048576 IVW507:IVW509 JFL505:JFL506 JFL510:JFL66016 JFL66030:JFL131552 JFL131566:JFL197088 JFL197102:JFL262624 JFL262638:JFL328160 JFL328174:JFL393696 JFL393710:JFL459232 JFL459246:JFL524768 JFL524782:JFL590304 JFL590318:JFL655840 JFL655854:JFL721376 JFL721390:JFL786912 JFL786926:JFL852448 JFL852462:JFL917984 JFL917998:JFL983520 JFL983534:JFL1048576 JFS507:JFS509 JPH505:JPH506 JPH510:JPH66016 JPH66030:JPH131552 JPH131566:JPH197088 JPH197102:JPH262624 JPH262638:JPH328160 JPH328174:JPH393696 JPH393710:JPH459232 JPH459246:JPH524768 JPH524782:JPH590304 JPH590318:JPH655840 JPH655854:JPH721376 JPH721390:JPH786912 JPH786926:JPH852448 JPH852462:JPH917984 JPH917998:JPH983520 JPH983534:JPH1048576 JPO507:JPO509 JZD505:JZD506 JZD510:JZD66016 JZD66030:JZD131552 JZD131566:JZD197088 JZD197102:JZD262624 JZD262638:JZD328160 JZD328174:JZD393696 JZD393710:JZD459232 JZD459246:JZD524768 JZD524782:JZD590304 JZD590318:JZD655840 JZD655854:JZD721376 JZD721390:JZD786912 JZD786926:JZD852448 JZD852462:JZD917984 JZD917998:JZD983520 JZD983534:JZD1048576 JZK507:JZK509 KIZ505:KIZ506 KIZ510:KIZ66016 KIZ66030:KIZ131552 KIZ131566:KIZ197088 KIZ197102:KIZ262624 KIZ262638:KIZ328160 KIZ328174:KIZ393696 KIZ393710:KIZ459232 KIZ459246:KIZ524768 KIZ524782:KIZ590304 KIZ590318:KIZ655840 KIZ655854:KIZ721376 KIZ721390:KIZ786912 KIZ786926:KIZ852448 KIZ852462:KIZ917984 KIZ917998:KIZ983520 KIZ983534:KIZ1048576 KJG507:KJG509 KSV505:KSV506 KSV510:KSV66016 KSV66030:KSV131552 KSV131566:KSV197088 KSV197102:KSV262624 KSV262638:KSV328160 KSV328174:KSV393696 KSV393710:KSV459232 KSV459246:KSV524768 KSV524782:KSV590304 KSV590318:KSV655840 KSV655854:KSV721376 KSV721390:KSV786912 KSV786926:KSV852448 KSV852462:KSV917984 KSV917998:KSV983520 KSV983534:KSV1048576 KTC507:KTC509 LCR505:LCR506 LCR510:LCR66016 LCR66030:LCR131552 LCR131566:LCR197088 LCR197102:LCR262624 LCR262638:LCR328160 LCR328174:LCR393696 LCR393710:LCR459232 LCR459246:LCR524768 LCR524782:LCR590304 LCR590318:LCR655840 LCR655854:LCR721376 LCR721390:LCR786912 LCR786926:LCR852448 LCR852462:LCR917984 LCR917998:LCR983520 LCR983534:LCR1048576 LCY507:LCY509 LMN505:LMN506 LMN510:LMN66016 LMN66030:LMN131552 LMN131566:LMN197088 LMN197102:LMN262624 LMN262638:LMN328160 LMN328174:LMN393696 LMN393710:LMN459232 LMN459246:LMN524768 LMN524782:LMN590304 LMN590318:LMN655840 LMN655854:LMN721376 LMN721390:LMN786912 LMN786926:LMN852448 LMN852462:LMN917984 LMN917998:LMN983520 LMN983534:LMN1048576 LMU507:LMU509 LWJ505:LWJ506 LWJ510:LWJ66016 LWJ66030:LWJ131552 LWJ131566:LWJ197088 LWJ197102:LWJ262624 LWJ262638:LWJ328160 LWJ328174:LWJ393696 LWJ393710:LWJ459232 LWJ459246:LWJ524768 LWJ524782:LWJ590304 LWJ590318:LWJ655840 LWJ655854:LWJ721376 LWJ721390:LWJ786912 LWJ786926:LWJ852448 LWJ852462:LWJ917984 LWJ917998:LWJ983520 LWJ983534:LWJ1048576 LWQ507:LWQ509 MGF505:MGF506 MGF510:MGF66016 MGF66030:MGF131552 MGF131566:MGF197088 MGF197102:MGF262624 MGF262638:MGF328160 MGF328174:MGF393696 MGF393710:MGF459232 MGF459246:MGF524768 MGF524782:MGF590304 MGF590318:MGF655840 MGF655854:MGF721376 MGF721390:MGF786912 MGF786926:MGF852448 MGF852462:MGF917984 MGF917998:MGF983520 MGF983534:MGF1048576 MGM507:MGM509 MQB505:MQB506 MQB510:MQB66016 MQB66030:MQB131552 MQB131566:MQB197088 MQB197102:MQB262624 MQB262638:MQB328160 MQB328174:MQB393696 MQB393710:MQB459232 MQB459246:MQB524768 MQB524782:MQB590304 MQB590318:MQB655840 MQB655854:MQB721376 MQB721390:MQB786912 MQB786926:MQB852448 MQB852462:MQB917984 MQB917998:MQB983520 MQB983534:MQB1048576 MQI507:MQI509 MZX505:MZX506 MZX510:MZX66016 MZX66030:MZX131552 MZX131566:MZX197088 MZX197102:MZX262624 MZX262638:MZX328160 MZX328174:MZX393696 MZX393710:MZX459232 MZX459246:MZX524768 MZX524782:MZX590304 MZX590318:MZX655840 MZX655854:MZX721376 MZX721390:MZX786912 MZX786926:MZX852448 MZX852462:MZX917984 MZX917998:MZX983520 MZX983534:MZX1048576 NAE507:NAE509 NJT505:NJT506 NJT510:NJT66016 NJT66030:NJT131552 NJT131566:NJT197088 NJT197102:NJT262624 NJT262638:NJT328160 NJT328174:NJT393696 NJT393710:NJT459232 NJT459246:NJT524768 NJT524782:NJT590304 NJT590318:NJT655840 NJT655854:NJT721376 NJT721390:NJT786912 NJT786926:NJT852448 NJT852462:NJT917984 NJT917998:NJT983520 NJT983534:NJT1048576 NKA507:NKA509 NTP505:NTP506 NTP510:NTP66016 NTP66030:NTP131552 NTP131566:NTP197088 NTP197102:NTP262624 NTP262638:NTP328160 NTP328174:NTP393696 NTP393710:NTP459232 NTP459246:NTP524768 NTP524782:NTP590304 NTP590318:NTP655840 NTP655854:NTP721376 NTP721390:NTP786912 NTP786926:NTP852448 NTP852462:NTP917984 NTP917998:NTP983520 NTP983534:NTP1048576 NTW507:NTW509 ODL505:ODL506 ODL510:ODL66016 ODL66030:ODL131552 ODL131566:ODL197088 ODL197102:ODL262624 ODL262638:ODL328160 ODL328174:ODL393696 ODL393710:ODL459232 ODL459246:ODL524768 ODL524782:ODL590304 ODL590318:ODL655840 ODL655854:ODL721376 ODL721390:ODL786912 ODL786926:ODL852448 ODL852462:ODL917984 ODL917998:ODL983520 ODL983534:ODL1048576 ODS507:ODS509 ONH505:ONH506 ONH510:ONH66016 ONH66030:ONH131552 ONH131566:ONH197088 ONH197102:ONH262624 ONH262638:ONH328160 ONH328174:ONH393696 ONH393710:ONH459232 ONH459246:ONH524768 ONH524782:ONH590304 ONH590318:ONH655840 ONH655854:ONH721376 ONH721390:ONH786912 ONH786926:ONH852448 ONH852462:ONH917984 ONH917998:ONH983520 ONH983534:ONH1048576 ONO507:ONO509 OXD505:OXD506 OXD510:OXD66016 OXD66030:OXD131552 OXD131566:OXD197088 OXD197102:OXD262624 OXD262638:OXD328160 OXD328174:OXD393696 OXD393710:OXD459232 OXD459246:OXD524768 OXD524782:OXD590304 OXD590318:OXD655840 OXD655854:OXD721376 OXD721390:OXD786912 OXD786926:OXD852448 OXD852462:OXD917984 OXD917998:OXD983520 OXD983534:OXD1048576 OXK507:OXK509 PGZ505:PGZ506 PGZ510:PGZ66016 PGZ66030:PGZ131552 PGZ131566:PGZ197088 PGZ197102:PGZ262624 PGZ262638:PGZ328160 PGZ328174:PGZ393696 PGZ393710:PGZ459232 PGZ459246:PGZ524768 PGZ524782:PGZ590304 PGZ590318:PGZ655840 PGZ655854:PGZ721376 PGZ721390:PGZ786912 PGZ786926:PGZ852448 PGZ852462:PGZ917984 PGZ917998:PGZ983520 PGZ983534:PGZ1048576 PHG507:PHG509 PQV505:PQV506 PQV510:PQV66016 PQV66030:PQV131552 PQV131566:PQV197088 PQV197102:PQV262624 PQV262638:PQV328160 PQV328174:PQV393696 PQV393710:PQV459232 PQV459246:PQV524768 PQV524782:PQV590304 PQV590318:PQV655840 PQV655854:PQV721376 PQV721390:PQV786912 PQV786926:PQV852448 PQV852462:PQV917984 PQV917998:PQV983520 PQV983534:PQV1048576 PRC507:PRC509 QAR505:QAR506 QAR510:QAR66016 QAR66030:QAR131552 QAR131566:QAR197088 QAR197102:QAR262624 QAR262638:QAR328160 QAR328174:QAR393696 QAR393710:QAR459232 QAR459246:QAR524768 QAR524782:QAR590304 QAR590318:QAR655840 QAR655854:QAR721376 QAR721390:QAR786912 QAR786926:QAR852448 QAR852462:QAR917984 QAR917998:QAR983520 QAR983534:QAR1048576 QAY507:QAY509 QKN505:QKN506 QKN510:QKN66016 QKN66030:QKN131552 QKN131566:QKN197088 QKN197102:QKN262624 QKN262638:QKN328160 QKN328174:QKN393696 QKN393710:QKN459232 QKN459246:QKN524768 QKN524782:QKN590304 QKN590318:QKN655840 QKN655854:QKN721376 QKN721390:QKN786912 QKN786926:QKN852448 QKN852462:QKN917984 QKN917998:QKN983520 QKN983534:QKN1048576 QKU507:QKU509 QUJ505:QUJ506 QUJ510:QUJ66016 QUJ66030:QUJ131552 QUJ131566:QUJ197088 QUJ197102:QUJ262624 QUJ262638:QUJ328160 QUJ328174:QUJ393696 QUJ393710:QUJ459232 QUJ459246:QUJ524768 QUJ524782:QUJ590304 QUJ590318:QUJ655840 QUJ655854:QUJ721376 QUJ721390:QUJ786912 QUJ786926:QUJ852448 QUJ852462:QUJ917984 QUJ917998:QUJ983520 QUJ983534:QUJ1048576 QUQ507:QUQ509 REF505:REF506 REF510:REF66016 REF66030:REF131552 REF131566:REF197088 REF197102:REF262624 REF262638:REF328160 REF328174:REF393696 REF393710:REF459232 REF459246:REF524768 REF524782:REF590304 REF590318:REF655840 REF655854:REF721376 REF721390:REF786912 REF786926:REF852448 REF852462:REF917984 REF917998:REF983520 REF983534:REF1048576 REM507:REM509 ROB505:ROB506 ROB510:ROB66016 ROB66030:ROB131552 ROB131566:ROB197088 ROB197102:ROB262624 ROB262638:ROB328160 ROB328174:ROB393696 ROB393710:ROB459232 ROB459246:ROB524768 ROB524782:ROB590304 ROB590318:ROB655840 ROB655854:ROB721376 ROB721390:ROB786912 ROB786926:ROB852448 ROB852462:ROB917984 ROB917998:ROB983520 ROB983534:ROB1048576 ROI507:ROI509 RXX505:RXX506 RXX510:RXX66016 RXX66030:RXX131552 RXX131566:RXX197088 RXX197102:RXX262624 RXX262638:RXX328160 RXX328174:RXX393696 RXX393710:RXX459232 RXX459246:RXX524768 RXX524782:RXX590304 RXX590318:RXX655840 RXX655854:RXX721376 RXX721390:RXX786912 RXX786926:RXX852448 RXX852462:RXX917984 RXX917998:RXX983520 RXX983534:RXX1048576 RYE507:RYE509 SHT505:SHT506 SHT510:SHT66016 SHT66030:SHT131552 SHT131566:SHT197088 SHT197102:SHT262624 SHT262638:SHT328160 SHT328174:SHT393696 SHT393710:SHT459232 SHT459246:SHT524768 SHT524782:SHT590304 SHT590318:SHT655840 SHT655854:SHT721376 SHT721390:SHT786912 SHT786926:SHT852448 SHT852462:SHT917984 SHT917998:SHT983520 SHT983534:SHT1048576 SIA507:SIA509 SRP505:SRP506 SRP510:SRP66016 SRP66030:SRP131552 SRP131566:SRP197088 SRP197102:SRP262624 SRP262638:SRP328160 SRP328174:SRP393696 SRP393710:SRP459232 SRP459246:SRP524768 SRP524782:SRP590304 SRP590318:SRP655840 SRP655854:SRP721376 SRP721390:SRP786912 SRP786926:SRP852448 SRP852462:SRP917984 SRP917998:SRP983520 SRP983534:SRP1048576 SRW507:SRW509 TBL505:TBL506 TBL510:TBL66016 TBL66030:TBL131552 TBL131566:TBL197088 TBL197102:TBL262624 TBL262638:TBL328160 TBL328174:TBL393696 TBL393710:TBL459232 TBL459246:TBL524768 TBL524782:TBL590304 TBL590318:TBL655840 TBL655854:TBL721376 TBL721390:TBL786912 TBL786926:TBL852448 TBL852462:TBL917984 TBL917998:TBL983520 TBL983534:TBL1048576 TBS507:TBS509 TLH505:TLH506 TLH510:TLH66016 TLH66030:TLH131552 TLH131566:TLH197088 TLH197102:TLH262624 TLH262638:TLH328160 TLH328174:TLH393696 TLH393710:TLH459232 TLH459246:TLH524768 TLH524782:TLH590304 TLH590318:TLH655840 TLH655854:TLH721376 TLH721390:TLH786912 TLH786926:TLH852448 TLH852462:TLH917984 TLH917998:TLH983520 TLH983534:TLH1048576 TLO507:TLO509 TVD505:TVD506 TVD510:TVD66016 TVD66030:TVD131552 TVD131566:TVD197088 TVD197102:TVD262624 TVD262638:TVD328160 TVD328174:TVD393696 TVD393710:TVD459232 TVD459246:TVD524768 TVD524782:TVD590304 TVD590318:TVD655840 TVD655854:TVD721376 TVD721390:TVD786912 TVD786926:TVD852448 TVD852462:TVD917984 TVD917998:TVD983520 TVD983534:TVD1048576 TVK507:TVK509 UEZ505:UEZ506 UEZ510:UEZ66016 UEZ66030:UEZ131552 UEZ131566:UEZ197088 UEZ197102:UEZ262624 UEZ262638:UEZ328160 UEZ328174:UEZ393696 UEZ393710:UEZ459232 UEZ459246:UEZ524768 UEZ524782:UEZ590304 UEZ590318:UEZ655840 UEZ655854:UEZ721376 UEZ721390:UEZ786912 UEZ786926:UEZ852448 UEZ852462:UEZ917984 UEZ917998:UEZ983520 UEZ983534:UEZ1048576 UFG507:UFG509 UOV505:UOV506 UOV510:UOV66016 UOV66030:UOV131552 UOV131566:UOV197088 UOV197102:UOV262624 UOV262638:UOV328160 UOV328174:UOV393696 UOV393710:UOV459232 UOV459246:UOV524768 UOV524782:UOV590304 UOV590318:UOV655840 UOV655854:UOV721376 UOV721390:UOV786912 UOV786926:UOV852448 UOV852462:UOV917984 UOV917998:UOV983520 UOV983534:UOV1048576 UPC507:UPC509 UYR505:UYR506 UYR510:UYR66016 UYR66030:UYR131552 UYR131566:UYR197088 UYR197102:UYR262624 UYR262638:UYR328160 UYR328174:UYR393696 UYR393710:UYR459232 UYR459246:UYR524768 UYR524782:UYR590304 UYR590318:UYR655840 UYR655854:UYR721376 UYR721390:UYR786912 UYR786926:UYR852448 UYR852462:UYR917984 UYR917998:UYR983520 UYR983534:UYR1048576 UYY507:UYY509 VIN505:VIN506 VIN510:VIN66016 VIN66030:VIN131552 VIN131566:VIN197088 VIN197102:VIN262624 VIN262638:VIN328160 VIN328174:VIN393696 VIN393710:VIN459232 VIN459246:VIN524768 VIN524782:VIN590304 VIN590318:VIN655840 VIN655854:VIN721376 VIN721390:VIN786912 VIN786926:VIN852448 VIN852462:VIN917984 VIN917998:VIN983520 VIN983534:VIN1048576 VIU507:VIU509 VSJ505:VSJ506 VSJ510:VSJ66016 VSJ66030:VSJ131552 VSJ131566:VSJ197088 VSJ197102:VSJ262624 VSJ262638:VSJ328160 VSJ328174:VSJ393696 VSJ393710:VSJ459232 VSJ459246:VSJ524768 VSJ524782:VSJ590304 VSJ590318:VSJ655840 VSJ655854:VSJ721376 VSJ721390:VSJ786912 VSJ786926:VSJ852448 VSJ852462:VSJ917984 VSJ917998:VSJ983520 VSJ983534:VSJ1048576 VSQ507:VSQ509 WCF505:WCF506 WCF510:WCF66016 WCF66030:WCF131552 WCF131566:WCF197088 WCF197102:WCF262624 WCF262638:WCF328160 WCF328174:WCF393696 WCF393710:WCF459232 WCF459246:WCF524768 WCF524782:WCF590304 WCF590318:WCF655840 WCF655854:WCF721376 WCF721390:WCF786912 WCF786926:WCF852448 WCF852462:WCF917984 WCF917998:WCF983520 WCF983534:WCF1048576 WCM507:WCM509 WMB505:WMB506 WMB510:WMB66016 WMB66030:WMB131552 WMB131566:WMB197088 WMB197102:WMB262624 WMB262638:WMB328160 WMB328174:WMB393696 WMB393710:WMB459232 WMB459246:WMB524768 WMB524782:WMB590304 WMB590318:WMB655840 WMB655854:WMB721376 WMB721390:WMB786912 WMB786926:WMB852448 WMB852462:WMB917984 WMB917998:WMB983520 WMB983534:WMB1048576 WMI507:WMI509 WVX505:WVX506 WVX510:WVX66016 WVX66030:WVX131552 WVX131566:WVX197088 WVX197102:WVX262624 WVX262638:WVX328160 WVX328174:WVX393696 WVX393710:WVX459232 WVX459246:WVX524768 WVX524782:WVX590304 WVX590318:WVX655840 WVX655854:WVX721376 WVX721390:WVX786912 WVX786926:WVX852448 WVX852462:WVX917984 WVX917998:WVX983520 WVX983534:WVX1048576 WWE507:WWE509">
      <formula1>0</formula1>
    </dataValidation>
  </dataValidations>
  <printOptions horizontalCentered="1" verticalCentered="1"/>
  <pageMargins left="0.31496062992126" right="0.31496062992126" top="0.354330708661417" bottom="0.354330708661417" header="0.31496062992126" footer="0.31496062992126"/>
  <pageSetup paperSize="9" orientation="landscape"/>
  <headerFooter>
    <oddHeader>&amp;C&amp;A</oddHead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种植及森林公示清单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杨乐</dc:creator>
  <cp:lastModifiedBy>Administrator</cp:lastModifiedBy>
  <dcterms:created xsi:type="dcterms:W3CDTF">2006-09-16T00:00:00Z</dcterms:created>
  <cp:lastPrinted>2022-01-13T02:03:00Z</cp:lastPrinted>
  <dcterms:modified xsi:type="dcterms:W3CDTF">2022-08-27T03:00:41Z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