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<sst xmlns="http://schemas.openxmlformats.org/spreadsheetml/2006/main" count="220" uniqueCount="121">
  <si>
    <t>中国人民财产保险股份有限公司河北省分公司种植险及森林保险承保公示清单</t>
  </si>
  <si>
    <t>投保组织者：</t>
  </si>
  <si>
    <t>投保时间：</t>
  </si>
  <si>
    <r>
      <t xml:space="preserve">魏县    </t>
    </r>
    <r>
      <rPr>
        <b/>
        <sz val="12"/>
        <rFont val="宋体"/>
        <charset val="134"/>
      </rPr>
      <t>大马村乡</t>
    </r>
    <r>
      <rPr>
        <b/>
        <u/>
        <sz val="12"/>
        <rFont val="宋体"/>
        <charset val="134"/>
      </rPr>
      <t xml:space="preserve">      </t>
    </r>
    <r>
      <rPr>
        <b/>
        <sz val="12"/>
        <rFont val="宋体"/>
        <charset val="134"/>
      </rPr>
      <t>南旦町</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</si>
  <si>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</si>
  <si>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</si>
  <si>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</si>
  <si>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</si>
  <si>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</si>
  <si>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</si>
  <si>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</si>
  <si>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</si>
  <si>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</si>
  <si>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</si>
  <si>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</si>
  <si>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</si>
  <si>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刘振忠</t>
  </si>
  <si>
    <t>玉米完全成本保险</t>
  </si>
  <si>
    <t>刘振山</t>
  </si>
  <si>
    <t>刘书成</t>
  </si>
  <si>
    <t>刘保文</t>
  </si>
  <si>
    <t>刘振华</t>
  </si>
  <si>
    <t>刘振海</t>
  </si>
  <si>
    <t>李巧荣</t>
  </si>
  <si>
    <t>刘振洪</t>
  </si>
  <si>
    <t>刘振锋</t>
  </si>
  <si>
    <t>刘保平</t>
  </si>
  <si>
    <t>刘保堂</t>
  </si>
  <si>
    <t>刘井</t>
  </si>
  <si>
    <t>刘记山</t>
  </si>
  <si>
    <t>范秀苹</t>
  </si>
  <si>
    <t>刘振俊</t>
  </si>
  <si>
    <t>刘金</t>
  </si>
  <si>
    <t>刘章平</t>
  </si>
  <si>
    <t>刘森</t>
  </si>
  <si>
    <t>李巧菊</t>
  </si>
  <si>
    <t>邵富春</t>
  </si>
  <si>
    <t>邵发春</t>
  </si>
  <si>
    <t>刘振江</t>
  </si>
  <si>
    <t>刘振杰</t>
  </si>
  <si>
    <t>刘合俊</t>
  </si>
  <si>
    <t>刘印</t>
  </si>
  <si>
    <t>刘改朝</t>
  </si>
  <si>
    <t>刘文朝</t>
  </si>
  <si>
    <t>刘文青</t>
  </si>
  <si>
    <t>刘成志</t>
  </si>
  <si>
    <t>刘冲</t>
  </si>
  <si>
    <t>刘青</t>
  </si>
  <si>
    <t>刘平</t>
  </si>
  <si>
    <t>邵维</t>
  </si>
  <si>
    <t>刘振发</t>
  </si>
  <si>
    <t>刘振国</t>
  </si>
  <si>
    <t>刘慎</t>
  </si>
  <si>
    <t>刘洪领</t>
  </si>
  <si>
    <t>刘洪俊</t>
  </si>
  <si>
    <t>张艳苹</t>
  </si>
  <si>
    <t>刘根岭</t>
  </si>
  <si>
    <t>王爱芹</t>
  </si>
  <si>
    <t>刘贵堂</t>
  </si>
  <si>
    <t>刘贤</t>
  </si>
  <si>
    <t>刘振东</t>
  </si>
  <si>
    <t>刘洋</t>
  </si>
  <si>
    <t>刘荣</t>
  </si>
  <si>
    <t>刘勤</t>
  </si>
  <si>
    <t>刘恩</t>
  </si>
  <si>
    <t>刘洪振</t>
  </si>
  <si>
    <t>刘文周</t>
  </si>
  <si>
    <t>范玉真</t>
  </si>
  <si>
    <t>李全廷</t>
  </si>
  <si>
    <t>刘风</t>
  </si>
  <si>
    <t>刘雷</t>
  </si>
  <si>
    <t>刘玉岭</t>
  </si>
  <si>
    <t>刘会亮</t>
  </si>
  <si>
    <t>刘士俊</t>
  </si>
  <si>
    <t>刘元锋</t>
  </si>
  <si>
    <t>张运荣</t>
  </si>
  <si>
    <t>刘岭</t>
  </si>
  <si>
    <t>刘体亮</t>
  </si>
  <si>
    <t>刘彦章</t>
  </si>
  <si>
    <t>郭清素</t>
  </si>
  <si>
    <t>袁爱书</t>
  </si>
  <si>
    <t>刘展</t>
  </si>
  <si>
    <t>刘文亮</t>
  </si>
  <si>
    <t>刘德法</t>
  </si>
  <si>
    <t>刘真</t>
  </si>
  <si>
    <t>刘军贵</t>
  </si>
  <si>
    <t>李秀芳</t>
  </si>
  <si>
    <t>刘士维</t>
  </si>
  <si>
    <t>刘军领</t>
  </si>
  <si>
    <t>刘士华</t>
  </si>
  <si>
    <t>刘春亮</t>
  </si>
  <si>
    <t>刘安稳</t>
  </si>
  <si>
    <t>刘杰</t>
  </si>
  <si>
    <t>刘庆</t>
  </si>
  <si>
    <t>刘昌</t>
  </si>
  <si>
    <t>刘达</t>
  </si>
  <si>
    <t>刘义</t>
  </si>
  <si>
    <t>陈海风</t>
  </si>
  <si>
    <t>刘计</t>
  </si>
  <si>
    <t>刘书祥</t>
  </si>
  <si>
    <t>刘佩</t>
  </si>
  <si>
    <t>刘强</t>
  </si>
  <si>
    <t>刘士英</t>
  </si>
  <si>
    <t>刘士现</t>
  </si>
  <si>
    <t>刘士杰</t>
  </si>
  <si>
    <t>刘士朋</t>
  </si>
  <si>
    <t>刘士义</t>
  </si>
  <si>
    <t>刘文礼</t>
  </si>
  <si>
    <t>刘英</t>
  </si>
  <si>
    <t>王巧连</t>
  </si>
  <si>
    <t>刘华亮</t>
  </si>
  <si>
    <t>刘士振</t>
  </si>
  <si>
    <t>刘贵忠</t>
  </si>
  <si>
    <t>刘焕荣</t>
  </si>
  <si>
    <t>刘玉民</t>
  </si>
  <si>
    <t>刘伟</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</si>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</sst>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sz val="11"/>
      <color rgb="FF9C0006"/>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6"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20"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18"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9" applyNumberFormat="0" applyFill="0" applyAlignment="0" applyProtection="0">
      <alignment vertical="center"/>
    </xf>
    <xf numFmtId="0" fontId="18" fillId="0" borderId="9" applyNumberFormat="0" applyFill="0" applyAlignment="0" applyProtection="0">
      <alignment vertical="center"/>
    </xf>
    <xf numFmtId="0" fontId="10" fillId="21" borderId="0" applyNumberFormat="0" applyBorder="0" applyAlignment="0" applyProtection="0">
      <alignment vertical="center"/>
    </xf>
    <xf numFmtId="0" fontId="13" fillId="0" borderId="11" applyNumberFormat="0" applyFill="0" applyAlignment="0" applyProtection="0">
      <alignment vertical="center"/>
    </xf>
    <xf numFmtId="0" fontId="10" fillId="27" borderId="0" applyNumberFormat="0" applyBorder="0" applyAlignment="0" applyProtection="0">
      <alignment vertical="center"/>
    </xf>
    <xf numFmtId="0" fontId="28" fillId="22" borderId="12" applyNumberFormat="0" applyAlignment="0" applyProtection="0">
      <alignment vertical="center"/>
    </xf>
    <xf numFmtId="0" fontId="27" fillId="22" borderId="7" applyNumberFormat="0" applyAlignment="0" applyProtection="0">
      <alignment vertical="center"/>
    </xf>
    <xf numFmtId="0" fontId="12" fillId="6" borderId="5" applyNumberFormat="0" applyAlignment="0" applyProtection="0">
      <alignment vertical="center"/>
    </xf>
    <xf numFmtId="0" fontId="11" fillId="26" borderId="0" applyNumberFormat="0" applyBorder="0" applyAlignment="0" applyProtection="0">
      <alignment vertical="center"/>
    </xf>
    <xf numFmtId="0" fontId="10" fillId="25" borderId="0" applyNumberFormat="0" applyBorder="0" applyAlignment="0" applyProtection="0">
      <alignment vertical="center"/>
    </xf>
    <xf numFmtId="0" fontId="17" fillId="0" borderId="8" applyNumberFormat="0" applyFill="0" applyAlignment="0" applyProtection="0">
      <alignment vertical="center"/>
    </xf>
    <xf numFmtId="0" fontId="25" fillId="0" borderId="10" applyNumberFormat="0" applyFill="0" applyAlignment="0" applyProtection="0">
      <alignment vertical="center"/>
    </xf>
    <xf numFmtId="0" fontId="15" fillId="11" borderId="0" applyNumberFormat="0" applyBorder="0" applyAlignment="0" applyProtection="0">
      <alignment vertical="center"/>
    </xf>
    <xf numFmtId="0" fontId="14" fillId="10" borderId="0" applyNumberFormat="0" applyBorder="0" applyAlignment="0" applyProtection="0">
      <alignment vertical="center"/>
    </xf>
    <xf numFmtId="0" fontId="11" fillId="24" borderId="0" applyNumberFormat="0" applyBorder="0" applyAlignment="0" applyProtection="0">
      <alignment vertical="center"/>
    </xf>
    <xf numFmtId="0" fontId="10" fillId="5" borderId="0" applyNumberFormat="0" applyBorder="0" applyAlignment="0" applyProtection="0">
      <alignment vertical="center"/>
    </xf>
    <xf numFmtId="0" fontId="11" fillId="9"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1" fillId="20"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1" fillId="17" borderId="0" applyNumberFormat="0" applyBorder="0" applyAlignment="0" applyProtection="0">
      <alignment vertical="center"/>
    </xf>
    <xf numFmtId="0" fontId="11" fillId="32" borderId="0" applyNumberFormat="0" applyBorder="0" applyAlignment="0" applyProtection="0">
      <alignment vertical="center"/>
    </xf>
    <xf numFmtId="0" fontId="10" fillId="15" borderId="0" applyNumberFormat="0" applyBorder="0" applyAlignment="0" applyProtection="0">
      <alignment vertical="center"/>
    </xf>
    <xf numFmtId="0" fontId="11" fillId="31" borderId="0" applyNumberFormat="0" applyBorder="0" applyAlignment="0" applyProtection="0">
      <alignment vertical="center"/>
    </xf>
    <xf numFmtId="0" fontId="10" fillId="19" borderId="0" applyNumberFormat="0" applyBorder="0" applyAlignment="0" applyProtection="0">
      <alignment vertical="center"/>
    </xf>
    <xf numFmtId="0" fontId="10" fillId="28" borderId="0" applyNumberFormat="0" applyBorder="0" applyAlignment="0" applyProtection="0">
      <alignment vertical="center"/>
    </xf>
    <xf numFmtId="0" fontId="11" fillId="14" borderId="0" applyNumberFormat="0" applyBorder="0" applyAlignment="0" applyProtection="0">
      <alignment vertical="center"/>
    </xf>
    <xf numFmtId="0" fontId="10" fillId="3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0" fillId="0" borderId="4"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87" workbookViewId="0">
      <selection activeCell="A104" sqref="A10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3.5</v>
      </c>
      <c r="E5" s="22">
        <v>0.055</v>
      </c>
      <c r="F5" s="18">
        <v>800</v>
      </c>
      <c r="G5" s="18">
        <f>D5*F5</f>
        <v>2800</v>
      </c>
      <c r="H5" s="23">
        <f>G5*E5*20%</f>
        <v>30.8</v>
      </c>
      <c r="I5" s="23">
        <f>G5*E5*0.45</f>
        <v>69.3</v>
      </c>
      <c r="J5" s="23">
        <f>G5*E5*0.35</f>
        <v>53.9</v>
      </c>
      <c r="K5" s="26"/>
      <c r="L5" s="26"/>
    </row>
    <row r="6" ht="15.75" customHeight="1" spans="1:12">
      <c r="A6" s="24">
        <v>2</v>
      </c>
      <c r="B6" s="19" t="s">
        <v>18</v>
      </c>
      <c r="C6" s="20" t="s">
        <v>17</v>
      </c>
      <c r="D6" s="21">
        <v>8.5</v>
      </c>
      <c r="E6" s="22">
        <v>0.055</v>
      </c>
      <c r="F6" s="18">
        <v>800</v>
      </c>
      <c r="G6" s="18">
        <f t="shared" ref="G6:G37" si="0">D6*F6</f>
        <v>6800</v>
      </c>
      <c r="H6" s="23">
        <f t="shared" ref="H6:H69" si="1">G6*E6*20%</f>
        <v>74.8</v>
      </c>
      <c r="I6" s="23">
        <f t="shared" ref="I6:I69" si="2">G6*E6*0.45</f>
        <v>168.3</v>
      </c>
      <c r="J6" s="23">
        <f t="shared" ref="J6:J69" si="3">G6*E6*0.35</f>
        <v>130.9</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13</v>
      </c>
      <c r="E8" s="22">
        <v>0.055</v>
      </c>
      <c r="F8" s="18">
        <v>800</v>
      </c>
      <c r="G8" s="18">
        <f t="shared" si="0"/>
        <v>10400</v>
      </c>
      <c r="H8" s="23">
        <f t="shared" si="1"/>
        <v>114.4</v>
      </c>
      <c r="I8" s="23">
        <f t="shared" si="2"/>
        <v>257.4</v>
      </c>
      <c r="J8" s="23">
        <f t="shared" si="3"/>
        <v>200.2</v>
      </c>
      <c r="K8" s="27"/>
      <c r="L8" s="27"/>
    </row>
    <row r="9" ht="15.75" customHeight="1" spans="1:12">
      <c r="A9" s="18">
        <v>5</v>
      </c>
      <c r="B9" s="19" t="s">
        <v>21</v>
      </c>
      <c r="C9" s="20" t="s">
        <v>17</v>
      </c>
      <c r="D9" s="21">
        <v>8</v>
      </c>
      <c r="E9" s="22">
        <v>0.055</v>
      </c>
      <c r="F9" s="18">
        <v>800</v>
      </c>
      <c r="G9" s="18">
        <f t="shared" si="0"/>
        <v>6400</v>
      </c>
      <c r="H9" s="23">
        <f t="shared" si="1"/>
        <v>70.4</v>
      </c>
      <c r="I9" s="23">
        <f t="shared" si="2"/>
        <v>158.4</v>
      </c>
      <c r="J9" s="23">
        <f t="shared" si="3"/>
        <v>123.2</v>
      </c>
      <c r="K9" s="27"/>
      <c r="L9" s="27"/>
    </row>
    <row r="10" ht="15.75" customHeight="1" spans="1:12">
      <c r="A10" s="24">
        <v>6</v>
      </c>
      <c r="B10" s="19" t="s">
        <v>22</v>
      </c>
      <c r="C10" s="20" t="s">
        <v>17</v>
      </c>
      <c r="D10" s="21">
        <v>3.6</v>
      </c>
      <c r="E10" s="22">
        <v>0.055</v>
      </c>
      <c r="F10" s="18">
        <v>800</v>
      </c>
      <c r="G10" s="18">
        <f t="shared" si="0"/>
        <v>2880</v>
      </c>
      <c r="H10" s="23">
        <f t="shared" si="1"/>
        <v>31.68</v>
      </c>
      <c r="I10" s="23">
        <f t="shared" si="2"/>
        <v>71.28</v>
      </c>
      <c r="J10" s="23">
        <f t="shared" si="3"/>
        <v>55.44</v>
      </c>
      <c r="K10" s="27"/>
      <c r="L10" s="27"/>
    </row>
    <row r="11" ht="15.75" customHeight="1" spans="1:12">
      <c r="A11" s="24">
        <v>7</v>
      </c>
      <c r="B11" s="19" t="s">
        <v>23</v>
      </c>
      <c r="C11" s="20" t="s">
        <v>17</v>
      </c>
      <c r="D11" s="21">
        <v>6.72</v>
      </c>
      <c r="E11" s="22">
        <v>0.055</v>
      </c>
      <c r="F11" s="18">
        <v>800</v>
      </c>
      <c r="G11" s="18">
        <f t="shared" si="0"/>
        <v>5376</v>
      </c>
      <c r="H11" s="23">
        <f t="shared" si="1"/>
        <v>59.136</v>
      </c>
      <c r="I11" s="23">
        <f t="shared" si="2"/>
        <v>133.056</v>
      </c>
      <c r="J11" s="23">
        <f t="shared" si="3"/>
        <v>103.488</v>
      </c>
      <c r="K11" s="27"/>
      <c r="L11" s="27"/>
    </row>
    <row r="12" ht="15.75" customHeight="1" spans="1:12">
      <c r="A12" s="24">
        <v>8</v>
      </c>
      <c r="B12" s="19" t="s">
        <v>24</v>
      </c>
      <c r="C12" s="20" t="s">
        <v>17</v>
      </c>
      <c r="D12" s="21">
        <v>4.6</v>
      </c>
      <c r="E12" s="22">
        <v>0.055</v>
      </c>
      <c r="F12" s="18">
        <v>800</v>
      </c>
      <c r="G12" s="18">
        <f t="shared" si="0"/>
        <v>3680</v>
      </c>
      <c r="H12" s="23">
        <f t="shared" si="1"/>
        <v>40.48</v>
      </c>
      <c r="I12" s="23">
        <f t="shared" si="2"/>
        <v>91.08</v>
      </c>
      <c r="J12" s="23">
        <f t="shared" si="3"/>
        <v>70.84</v>
      </c>
      <c r="K12" s="27"/>
      <c r="L12" s="27"/>
    </row>
    <row r="13" ht="15.75" customHeight="1" spans="1:12">
      <c r="A13" s="18">
        <v>9</v>
      </c>
      <c r="B13" s="19" t="s">
        <v>25</v>
      </c>
      <c r="C13" s="20" t="s">
        <v>17</v>
      </c>
      <c r="D13" s="21">
        <v>9</v>
      </c>
      <c r="E13" s="22">
        <v>0.055</v>
      </c>
      <c r="F13" s="18">
        <v>800</v>
      </c>
      <c r="G13" s="18">
        <f t="shared" si="0"/>
        <v>7200</v>
      </c>
      <c r="H13" s="23">
        <f t="shared" si="1"/>
        <v>79.2</v>
      </c>
      <c r="I13" s="23">
        <f t="shared" si="2"/>
        <v>178.2</v>
      </c>
      <c r="J13" s="23">
        <f t="shared" si="3"/>
        <v>138.6</v>
      </c>
      <c r="K13" s="27"/>
      <c r="L13" s="27"/>
    </row>
    <row r="14" ht="15.75" customHeight="1" spans="1:12">
      <c r="A14" s="24">
        <v>10</v>
      </c>
      <c r="B14" s="19" t="s">
        <v>26</v>
      </c>
      <c r="C14" s="20" t="s">
        <v>17</v>
      </c>
      <c r="D14" s="21">
        <v>7.18</v>
      </c>
      <c r="E14" s="22">
        <v>0.055</v>
      </c>
      <c r="F14" s="18">
        <v>800</v>
      </c>
      <c r="G14" s="18">
        <f t="shared" si="0"/>
        <v>5744</v>
      </c>
      <c r="H14" s="23">
        <f t="shared" si="1"/>
        <v>63.184</v>
      </c>
      <c r="I14" s="23">
        <f t="shared" si="2"/>
        <v>142.164</v>
      </c>
      <c r="J14" s="23">
        <f t="shared" si="3"/>
        <v>110.572</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3</v>
      </c>
      <c r="E16" s="22">
        <v>0.055</v>
      </c>
      <c r="F16" s="18">
        <v>800</v>
      </c>
      <c r="G16" s="18">
        <f t="shared" si="0"/>
        <v>2400</v>
      </c>
      <c r="H16" s="23">
        <f t="shared" si="1"/>
        <v>26.4</v>
      </c>
      <c r="I16" s="23">
        <f t="shared" si="2"/>
        <v>59.4</v>
      </c>
      <c r="J16" s="23">
        <f t="shared" si="3"/>
        <v>46.2</v>
      </c>
      <c r="K16" s="27"/>
      <c r="L16" s="27"/>
    </row>
    <row r="17" ht="15.75" customHeight="1" spans="1:12">
      <c r="A17" s="18">
        <v>13</v>
      </c>
      <c r="B17" s="19" t="s">
        <v>29</v>
      </c>
      <c r="C17" s="20" t="s">
        <v>17</v>
      </c>
      <c r="D17" s="21">
        <v>7.6</v>
      </c>
      <c r="E17" s="22">
        <v>0.055</v>
      </c>
      <c r="F17" s="18">
        <v>800</v>
      </c>
      <c r="G17" s="18">
        <f t="shared" si="0"/>
        <v>6080</v>
      </c>
      <c r="H17" s="23">
        <f t="shared" si="1"/>
        <v>66.88</v>
      </c>
      <c r="I17" s="23">
        <f t="shared" si="2"/>
        <v>150.48</v>
      </c>
      <c r="J17" s="23">
        <f t="shared" si="3"/>
        <v>117.04</v>
      </c>
      <c r="K17" s="27"/>
      <c r="L17" s="27"/>
    </row>
    <row r="18" ht="15.75" customHeight="1" spans="1:12">
      <c r="A18" s="24">
        <v>14</v>
      </c>
      <c r="B18" s="19" t="s">
        <v>30</v>
      </c>
      <c r="C18" s="20" t="s">
        <v>17</v>
      </c>
      <c r="D18" s="21">
        <v>3</v>
      </c>
      <c r="E18" s="22">
        <v>0.055</v>
      </c>
      <c r="F18" s="18">
        <v>800</v>
      </c>
      <c r="G18" s="18">
        <f t="shared" si="0"/>
        <v>2400</v>
      </c>
      <c r="H18" s="23">
        <f t="shared" si="1"/>
        <v>26.4</v>
      </c>
      <c r="I18" s="23">
        <f t="shared" si="2"/>
        <v>59.4</v>
      </c>
      <c r="J18" s="23">
        <f t="shared" si="3"/>
        <v>46.2</v>
      </c>
      <c r="K18" s="27"/>
      <c r="L18" s="27"/>
    </row>
    <row r="19" ht="15.75" customHeight="1" spans="1:12">
      <c r="A19" s="24">
        <v>15</v>
      </c>
      <c r="B19" s="19" t="s">
        <v>31</v>
      </c>
      <c r="C19" s="20" t="s">
        <v>17</v>
      </c>
      <c r="D19" s="21">
        <v>1.5</v>
      </c>
      <c r="E19" s="22">
        <v>0.055</v>
      </c>
      <c r="F19" s="18">
        <v>800</v>
      </c>
      <c r="G19" s="18">
        <f t="shared" si="0"/>
        <v>1200</v>
      </c>
      <c r="H19" s="23">
        <f t="shared" si="1"/>
        <v>13.2</v>
      </c>
      <c r="I19" s="23">
        <f t="shared" si="2"/>
        <v>29.7</v>
      </c>
      <c r="J19" s="23">
        <f t="shared" si="3"/>
        <v>23.1</v>
      </c>
      <c r="K19" s="27"/>
      <c r="L19" s="27"/>
    </row>
    <row r="20" ht="15.75" customHeight="1" spans="1:12">
      <c r="A20" s="24">
        <v>16</v>
      </c>
      <c r="B20" s="19" t="s">
        <v>32</v>
      </c>
      <c r="C20" s="20" t="s">
        <v>17</v>
      </c>
      <c r="D20" s="21">
        <v>2.8</v>
      </c>
      <c r="E20" s="22">
        <v>0.055</v>
      </c>
      <c r="F20" s="18">
        <v>800</v>
      </c>
      <c r="G20" s="18">
        <f t="shared" si="0"/>
        <v>2240</v>
      </c>
      <c r="H20" s="23">
        <f t="shared" si="1"/>
        <v>24.64</v>
      </c>
      <c r="I20" s="23">
        <f t="shared" si="2"/>
        <v>55.44</v>
      </c>
      <c r="J20" s="23">
        <f t="shared" si="3"/>
        <v>43.12</v>
      </c>
      <c r="K20" s="27"/>
      <c r="L20" s="27"/>
    </row>
    <row r="21" ht="15.75" customHeight="1" spans="1:12">
      <c r="A21" s="18">
        <v>17</v>
      </c>
      <c r="B21" s="19" t="s">
        <v>33</v>
      </c>
      <c r="C21" s="20" t="s">
        <v>17</v>
      </c>
      <c r="D21" s="21">
        <v>3.7</v>
      </c>
      <c r="E21" s="22">
        <v>0.055</v>
      </c>
      <c r="F21" s="18">
        <v>800</v>
      </c>
      <c r="G21" s="18">
        <f t="shared" si="0"/>
        <v>2960</v>
      </c>
      <c r="H21" s="23">
        <f t="shared" si="1"/>
        <v>32.56</v>
      </c>
      <c r="I21" s="23">
        <f t="shared" si="2"/>
        <v>73.26</v>
      </c>
      <c r="J21" s="23">
        <f t="shared" si="3"/>
        <v>56.98</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27"/>
      <c r="L23" s="27"/>
    </row>
    <row r="24" ht="15.75" customHeight="1" spans="1:12">
      <c r="A24" s="24">
        <v>20</v>
      </c>
      <c r="B24" s="19" t="s">
        <v>36</v>
      </c>
      <c r="C24" s="20" t="s">
        <v>17</v>
      </c>
      <c r="D24" s="21">
        <v>9</v>
      </c>
      <c r="E24" s="22">
        <v>0.055</v>
      </c>
      <c r="F24" s="18">
        <v>800</v>
      </c>
      <c r="G24" s="18">
        <f t="shared" si="0"/>
        <v>7200</v>
      </c>
      <c r="H24" s="23">
        <f t="shared" si="1"/>
        <v>79.2</v>
      </c>
      <c r="I24" s="23">
        <f t="shared" si="2"/>
        <v>178.2</v>
      </c>
      <c r="J24" s="23">
        <f t="shared" si="3"/>
        <v>138.6</v>
      </c>
      <c r="K24" s="27"/>
      <c r="L24" s="27"/>
    </row>
    <row r="25" ht="15.75" customHeight="1" spans="1:12">
      <c r="A25" s="18">
        <v>21</v>
      </c>
      <c r="B25" s="19" t="s">
        <v>37</v>
      </c>
      <c r="C25" s="20" t="s">
        <v>17</v>
      </c>
      <c r="D25" s="21">
        <v>3.12</v>
      </c>
      <c r="E25" s="22">
        <v>0.055</v>
      </c>
      <c r="F25" s="18">
        <v>800</v>
      </c>
      <c r="G25" s="18">
        <f t="shared" si="0"/>
        <v>2496</v>
      </c>
      <c r="H25" s="23">
        <f t="shared" si="1"/>
        <v>27.456</v>
      </c>
      <c r="I25" s="23">
        <f t="shared" si="2"/>
        <v>61.776</v>
      </c>
      <c r="J25" s="23">
        <f t="shared" si="3"/>
        <v>48.048</v>
      </c>
      <c r="K25" s="27"/>
      <c r="L25" s="27"/>
    </row>
    <row r="26" ht="15.75" customHeight="1" spans="1:12">
      <c r="A26" s="24">
        <v>22</v>
      </c>
      <c r="B26" s="19" t="s">
        <v>38</v>
      </c>
      <c r="C26" s="20" t="s">
        <v>17</v>
      </c>
      <c r="D26" s="21">
        <v>6.89</v>
      </c>
      <c r="E26" s="22">
        <v>0.055</v>
      </c>
      <c r="F26" s="18">
        <v>800</v>
      </c>
      <c r="G26" s="18">
        <f t="shared" si="0"/>
        <v>5512</v>
      </c>
      <c r="H26" s="23">
        <f t="shared" si="1"/>
        <v>60.632</v>
      </c>
      <c r="I26" s="23">
        <f t="shared" si="2"/>
        <v>136.422</v>
      </c>
      <c r="J26" s="23">
        <f t="shared" si="3"/>
        <v>106.106</v>
      </c>
      <c r="K26" s="27"/>
      <c r="L26" s="27"/>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7"/>
      <c r="L27" s="27"/>
    </row>
    <row r="28" ht="15.75" customHeight="1" spans="1:12">
      <c r="A28" s="24">
        <v>24</v>
      </c>
      <c r="B28" s="19" t="s">
        <v>40</v>
      </c>
      <c r="C28" s="20" t="s">
        <v>17</v>
      </c>
      <c r="D28" s="21">
        <v>10</v>
      </c>
      <c r="E28" s="22">
        <v>0.055</v>
      </c>
      <c r="F28" s="18">
        <v>800</v>
      </c>
      <c r="G28" s="18">
        <f t="shared" si="0"/>
        <v>8000</v>
      </c>
      <c r="H28" s="23">
        <f t="shared" si="1"/>
        <v>88</v>
      </c>
      <c r="I28" s="23">
        <f t="shared" si="2"/>
        <v>198</v>
      </c>
      <c r="J28" s="23">
        <f t="shared" si="3"/>
        <v>154</v>
      </c>
      <c r="K28" s="27"/>
      <c r="L28" s="27"/>
    </row>
    <row r="29" ht="15.75" customHeight="1" spans="1:12">
      <c r="A29" s="18">
        <v>25</v>
      </c>
      <c r="B29" s="19" t="s">
        <v>41</v>
      </c>
      <c r="C29" s="20" t="s">
        <v>17</v>
      </c>
      <c r="D29" s="21">
        <v>2.1</v>
      </c>
      <c r="E29" s="22">
        <v>0.055</v>
      </c>
      <c r="F29" s="18">
        <v>800</v>
      </c>
      <c r="G29" s="18">
        <f t="shared" si="0"/>
        <v>1680</v>
      </c>
      <c r="H29" s="23">
        <f t="shared" si="1"/>
        <v>18.48</v>
      </c>
      <c r="I29" s="23">
        <f t="shared" si="2"/>
        <v>41.58</v>
      </c>
      <c r="J29" s="23">
        <f t="shared" si="3"/>
        <v>32.34</v>
      </c>
      <c r="K29" s="27"/>
      <c r="L29" s="27"/>
    </row>
    <row r="30" ht="15.75" customHeight="1" spans="1:12">
      <c r="A30" s="24">
        <v>26</v>
      </c>
      <c r="B30" s="19" t="s">
        <v>42</v>
      </c>
      <c r="C30" s="20" t="s">
        <v>17</v>
      </c>
      <c r="D30" s="21">
        <v>5.96</v>
      </c>
      <c r="E30" s="22">
        <v>0.055</v>
      </c>
      <c r="F30" s="18">
        <v>800</v>
      </c>
      <c r="G30" s="18">
        <f t="shared" si="0"/>
        <v>4768</v>
      </c>
      <c r="H30" s="23">
        <f t="shared" si="1"/>
        <v>52.448</v>
      </c>
      <c r="I30" s="23">
        <f t="shared" si="2"/>
        <v>118.008</v>
      </c>
      <c r="J30" s="23">
        <f t="shared" si="3"/>
        <v>91.784</v>
      </c>
      <c r="K30" s="27"/>
      <c r="L30" s="27"/>
    </row>
    <row r="31" ht="15.75" customHeight="1" spans="1:12">
      <c r="A31" s="24">
        <v>27</v>
      </c>
      <c r="B31" s="19" t="s">
        <v>43</v>
      </c>
      <c r="C31" s="20" t="s">
        <v>17</v>
      </c>
      <c r="D31" s="21">
        <v>7.18</v>
      </c>
      <c r="E31" s="22">
        <v>0.055</v>
      </c>
      <c r="F31" s="18">
        <v>800</v>
      </c>
      <c r="G31" s="18">
        <f t="shared" si="0"/>
        <v>5744</v>
      </c>
      <c r="H31" s="23">
        <f t="shared" si="1"/>
        <v>63.184</v>
      </c>
      <c r="I31" s="23">
        <f t="shared" si="2"/>
        <v>142.164</v>
      </c>
      <c r="J31" s="23">
        <f t="shared" si="3"/>
        <v>110.572</v>
      </c>
      <c r="K31" s="27"/>
      <c r="L31" s="27"/>
    </row>
    <row r="32" ht="15.75" customHeight="1" spans="1:12">
      <c r="A32" s="24">
        <v>28</v>
      </c>
      <c r="B32" s="19" t="s">
        <v>44</v>
      </c>
      <c r="C32" s="20" t="s">
        <v>17</v>
      </c>
      <c r="D32" s="21">
        <v>7</v>
      </c>
      <c r="E32" s="22">
        <v>0.055</v>
      </c>
      <c r="F32" s="18">
        <v>800</v>
      </c>
      <c r="G32" s="18">
        <f t="shared" si="0"/>
        <v>5600</v>
      </c>
      <c r="H32" s="23">
        <f t="shared" si="1"/>
        <v>61.6</v>
      </c>
      <c r="I32" s="23">
        <f t="shared" si="2"/>
        <v>138.6</v>
      </c>
      <c r="J32" s="23">
        <f t="shared" si="3"/>
        <v>107.8</v>
      </c>
      <c r="K32" s="27"/>
      <c r="L32" s="27"/>
    </row>
    <row r="33" ht="15.75" customHeight="1" spans="1:12">
      <c r="A33" s="18">
        <v>29</v>
      </c>
      <c r="B33" s="19" t="s">
        <v>45</v>
      </c>
      <c r="C33" s="20" t="s">
        <v>17</v>
      </c>
      <c r="D33" s="21">
        <v>10</v>
      </c>
      <c r="E33" s="22">
        <v>0.055</v>
      </c>
      <c r="F33" s="18">
        <v>800</v>
      </c>
      <c r="G33" s="18">
        <f t="shared" si="0"/>
        <v>8000</v>
      </c>
      <c r="H33" s="23">
        <f t="shared" si="1"/>
        <v>88</v>
      </c>
      <c r="I33" s="23">
        <f t="shared" si="2"/>
        <v>198</v>
      </c>
      <c r="J33" s="23">
        <f t="shared" si="3"/>
        <v>154</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1</v>
      </c>
      <c r="E35" s="22">
        <v>0.055</v>
      </c>
      <c r="F35" s="18">
        <v>800</v>
      </c>
      <c r="G35" s="18">
        <f t="shared" si="0"/>
        <v>800</v>
      </c>
      <c r="H35" s="23">
        <f t="shared" si="1"/>
        <v>8.8</v>
      </c>
      <c r="I35" s="23">
        <f t="shared" si="2"/>
        <v>19.8</v>
      </c>
      <c r="J35" s="23">
        <f t="shared" si="3"/>
        <v>15.4</v>
      </c>
      <c r="K35" s="27"/>
      <c r="L35" s="27"/>
    </row>
    <row r="36" ht="15.75" customHeight="1" spans="1:12">
      <c r="A36" s="24">
        <v>32</v>
      </c>
      <c r="B36" s="19" t="s">
        <v>48</v>
      </c>
      <c r="C36" s="20" t="s">
        <v>17</v>
      </c>
      <c r="D36" s="21">
        <v>2.78</v>
      </c>
      <c r="E36" s="22">
        <v>0.055</v>
      </c>
      <c r="F36" s="18">
        <v>800</v>
      </c>
      <c r="G36" s="18">
        <f t="shared" si="0"/>
        <v>2224</v>
      </c>
      <c r="H36" s="23">
        <f t="shared" si="1"/>
        <v>24.464</v>
      </c>
      <c r="I36" s="23">
        <f t="shared" si="2"/>
        <v>55.044</v>
      </c>
      <c r="J36" s="23">
        <f t="shared" si="3"/>
        <v>42.812</v>
      </c>
      <c r="K36" s="27"/>
      <c r="L36" s="27"/>
    </row>
    <row r="37" ht="15.75" customHeight="1" spans="1:12">
      <c r="A37" s="18">
        <v>33</v>
      </c>
      <c r="B37" s="19" t="s">
        <v>49</v>
      </c>
      <c r="C37" s="20" t="s">
        <v>17</v>
      </c>
      <c r="D37" s="21">
        <v>4</v>
      </c>
      <c r="E37" s="22">
        <v>0.055</v>
      </c>
      <c r="F37" s="18">
        <v>800</v>
      </c>
      <c r="G37" s="18">
        <f t="shared" si="0"/>
        <v>3200</v>
      </c>
      <c r="H37" s="23">
        <f t="shared" si="1"/>
        <v>35.2</v>
      </c>
      <c r="I37" s="23">
        <f t="shared" si="2"/>
        <v>79.2</v>
      </c>
      <c r="J37" s="23">
        <f t="shared" si="3"/>
        <v>61.6</v>
      </c>
      <c r="K37" s="27"/>
      <c r="L37" s="27"/>
    </row>
    <row r="38" ht="15.75" customHeight="1" spans="1:12">
      <c r="A38" s="24">
        <v>34</v>
      </c>
      <c r="B38" s="19" t="s">
        <v>50</v>
      </c>
      <c r="C38" s="20" t="s">
        <v>17</v>
      </c>
      <c r="D38" s="21">
        <v>4.57</v>
      </c>
      <c r="E38" s="22">
        <v>0.055</v>
      </c>
      <c r="F38" s="18">
        <v>800</v>
      </c>
      <c r="G38" s="18">
        <f t="shared" ref="G38:G69" si="4">D38*F38</f>
        <v>3656</v>
      </c>
      <c r="H38" s="23">
        <f t="shared" si="1"/>
        <v>40.216</v>
      </c>
      <c r="I38" s="23">
        <f t="shared" si="2"/>
        <v>90.486</v>
      </c>
      <c r="J38" s="23">
        <f t="shared" si="3"/>
        <v>70.378</v>
      </c>
      <c r="K38" s="27"/>
      <c r="L38" s="27"/>
    </row>
    <row r="39" ht="15.75" customHeight="1" spans="1:12">
      <c r="A39" s="24">
        <v>35</v>
      </c>
      <c r="B39" s="19" t="s">
        <v>51</v>
      </c>
      <c r="C39" s="20" t="s">
        <v>17</v>
      </c>
      <c r="D39" s="21">
        <v>5.63</v>
      </c>
      <c r="E39" s="22">
        <v>0.055</v>
      </c>
      <c r="F39" s="18">
        <v>800</v>
      </c>
      <c r="G39" s="18">
        <f t="shared" si="4"/>
        <v>4504</v>
      </c>
      <c r="H39" s="23">
        <f t="shared" si="1"/>
        <v>49.544</v>
      </c>
      <c r="I39" s="23">
        <f t="shared" si="2"/>
        <v>111.474</v>
      </c>
      <c r="J39" s="23">
        <f t="shared" si="3"/>
        <v>86.702</v>
      </c>
      <c r="K39" s="27"/>
      <c r="L39" s="27"/>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7"/>
      <c r="L40" s="27"/>
    </row>
    <row r="41" ht="15.75" customHeight="1" spans="1:12">
      <c r="A41" s="18">
        <v>37</v>
      </c>
      <c r="B41" s="19" t="s">
        <v>53</v>
      </c>
      <c r="C41" s="20" t="s">
        <v>17</v>
      </c>
      <c r="D41" s="21">
        <v>3.9</v>
      </c>
      <c r="E41" s="22">
        <v>0.055</v>
      </c>
      <c r="F41" s="18">
        <v>800</v>
      </c>
      <c r="G41" s="18">
        <f t="shared" si="4"/>
        <v>3120</v>
      </c>
      <c r="H41" s="23">
        <f t="shared" si="1"/>
        <v>34.32</v>
      </c>
      <c r="I41" s="23">
        <f t="shared" si="2"/>
        <v>77.22</v>
      </c>
      <c r="J41" s="23">
        <f t="shared" si="3"/>
        <v>60.06</v>
      </c>
      <c r="K41" s="27"/>
      <c r="L41" s="27"/>
    </row>
    <row r="42" ht="15.75" customHeight="1" spans="1:12">
      <c r="A42" s="24">
        <v>38</v>
      </c>
      <c r="B42" s="19" t="s">
        <v>54</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55</v>
      </c>
      <c r="C43" s="20" t="s">
        <v>17</v>
      </c>
      <c r="D43" s="21">
        <v>46</v>
      </c>
      <c r="E43" s="22">
        <v>0.055</v>
      </c>
      <c r="F43" s="18">
        <v>800</v>
      </c>
      <c r="G43" s="18">
        <f t="shared" si="4"/>
        <v>36800</v>
      </c>
      <c r="H43" s="23">
        <f t="shared" si="1"/>
        <v>404.8</v>
      </c>
      <c r="I43" s="23">
        <f t="shared" si="2"/>
        <v>910.8</v>
      </c>
      <c r="J43" s="23">
        <f t="shared" si="3"/>
        <v>708.4</v>
      </c>
      <c r="K43" s="27"/>
      <c r="L43" s="27"/>
    </row>
    <row r="44" ht="15.75" customHeight="1" spans="1:12">
      <c r="A44" s="24">
        <v>40</v>
      </c>
      <c r="B44" s="19" t="s">
        <v>56</v>
      </c>
      <c r="C44" s="20" t="s">
        <v>17</v>
      </c>
      <c r="D44" s="21">
        <v>42.5</v>
      </c>
      <c r="E44" s="22">
        <v>0.055</v>
      </c>
      <c r="F44" s="18">
        <v>800</v>
      </c>
      <c r="G44" s="18">
        <f t="shared" si="4"/>
        <v>34000</v>
      </c>
      <c r="H44" s="23">
        <f t="shared" si="1"/>
        <v>374</v>
      </c>
      <c r="I44" s="23">
        <f t="shared" si="2"/>
        <v>841.5</v>
      </c>
      <c r="J44" s="23">
        <f t="shared" si="3"/>
        <v>654.5</v>
      </c>
      <c r="K44" s="27"/>
      <c r="L44" s="27"/>
    </row>
    <row r="45" ht="15.75" customHeight="1" spans="1:12">
      <c r="A45" s="18">
        <v>41</v>
      </c>
      <c r="B45" s="19" t="s">
        <v>57</v>
      </c>
      <c r="C45" s="20" t="s">
        <v>17</v>
      </c>
      <c r="D45" s="21">
        <v>7</v>
      </c>
      <c r="E45" s="22">
        <v>0.055</v>
      </c>
      <c r="F45" s="18">
        <v>800</v>
      </c>
      <c r="G45" s="18">
        <f t="shared" si="4"/>
        <v>5600</v>
      </c>
      <c r="H45" s="23">
        <f t="shared" si="1"/>
        <v>61.6</v>
      </c>
      <c r="I45" s="23">
        <f t="shared" si="2"/>
        <v>138.6</v>
      </c>
      <c r="J45" s="23">
        <f t="shared" si="3"/>
        <v>107.8</v>
      </c>
      <c r="K45" s="27"/>
      <c r="L45" s="27"/>
    </row>
    <row r="46" ht="15.75" customHeight="1" spans="1:12">
      <c r="A46" s="24">
        <v>42</v>
      </c>
      <c r="B46" s="19" t="s">
        <v>58</v>
      </c>
      <c r="C46" s="20" t="s">
        <v>17</v>
      </c>
      <c r="D46" s="21">
        <v>3</v>
      </c>
      <c r="E46" s="22">
        <v>0.055</v>
      </c>
      <c r="F46" s="18">
        <v>800</v>
      </c>
      <c r="G46" s="18">
        <f t="shared" si="4"/>
        <v>2400</v>
      </c>
      <c r="H46" s="23">
        <f t="shared" si="1"/>
        <v>26.4</v>
      </c>
      <c r="I46" s="23">
        <f t="shared" si="2"/>
        <v>59.4</v>
      </c>
      <c r="J46" s="23">
        <f t="shared" si="3"/>
        <v>46.2</v>
      </c>
      <c r="K46" s="27"/>
      <c r="L46" s="27"/>
    </row>
    <row r="47" ht="15.75" customHeight="1" spans="1:12">
      <c r="A47" s="24">
        <v>43</v>
      </c>
      <c r="B47" s="19" t="s">
        <v>59</v>
      </c>
      <c r="C47" s="20" t="s">
        <v>17</v>
      </c>
      <c r="D47" s="21">
        <v>13</v>
      </c>
      <c r="E47" s="22">
        <v>0.055</v>
      </c>
      <c r="F47" s="18">
        <v>800</v>
      </c>
      <c r="G47" s="18">
        <f t="shared" si="4"/>
        <v>10400</v>
      </c>
      <c r="H47" s="23">
        <f t="shared" si="1"/>
        <v>114.4</v>
      </c>
      <c r="I47" s="23">
        <f t="shared" si="2"/>
        <v>257.4</v>
      </c>
      <c r="J47" s="23">
        <f t="shared" si="3"/>
        <v>200.2</v>
      </c>
      <c r="K47" s="27"/>
      <c r="L47" s="27"/>
    </row>
    <row r="48" ht="15.75" customHeight="1" spans="1:12">
      <c r="A48" s="24">
        <v>44</v>
      </c>
      <c r="B48" s="19" t="s">
        <v>60</v>
      </c>
      <c r="C48" s="20" t="s">
        <v>17</v>
      </c>
      <c r="D48" s="21">
        <v>6.5</v>
      </c>
      <c r="E48" s="22">
        <v>0.055</v>
      </c>
      <c r="F48" s="18">
        <v>800</v>
      </c>
      <c r="G48" s="18">
        <f t="shared" si="4"/>
        <v>5200</v>
      </c>
      <c r="H48" s="23">
        <f t="shared" si="1"/>
        <v>57.2</v>
      </c>
      <c r="I48" s="23">
        <f t="shared" si="2"/>
        <v>128.7</v>
      </c>
      <c r="J48" s="23">
        <f t="shared" si="3"/>
        <v>100.1</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16</v>
      </c>
      <c r="E50" s="22">
        <v>0.055</v>
      </c>
      <c r="F50" s="18">
        <v>800</v>
      </c>
      <c r="G50" s="18">
        <f t="shared" si="4"/>
        <v>12800</v>
      </c>
      <c r="H50" s="23">
        <f t="shared" si="1"/>
        <v>140.8</v>
      </c>
      <c r="I50" s="23">
        <f t="shared" si="2"/>
        <v>316.8</v>
      </c>
      <c r="J50" s="23">
        <f t="shared" si="3"/>
        <v>246.4</v>
      </c>
      <c r="K50" s="27"/>
      <c r="L50" s="27"/>
    </row>
    <row r="51" ht="15.75" customHeight="1" spans="1:12">
      <c r="A51" s="24">
        <v>47</v>
      </c>
      <c r="B51" s="19" t="s">
        <v>63</v>
      </c>
      <c r="C51" s="20" t="s">
        <v>17</v>
      </c>
      <c r="D51" s="21">
        <v>7</v>
      </c>
      <c r="E51" s="22">
        <v>0.055</v>
      </c>
      <c r="F51" s="18">
        <v>800</v>
      </c>
      <c r="G51" s="18">
        <f t="shared" si="4"/>
        <v>5600</v>
      </c>
      <c r="H51" s="23">
        <f t="shared" si="1"/>
        <v>61.6</v>
      </c>
      <c r="I51" s="23">
        <f t="shared" si="2"/>
        <v>138.6</v>
      </c>
      <c r="J51" s="23">
        <f t="shared" si="3"/>
        <v>107.8</v>
      </c>
      <c r="K51" s="27"/>
      <c r="L51" s="27"/>
    </row>
    <row r="52" ht="15.75" customHeight="1" spans="1:12">
      <c r="A52" s="24">
        <v>48</v>
      </c>
      <c r="B52" s="19" t="s">
        <v>64</v>
      </c>
      <c r="C52" s="20" t="s">
        <v>17</v>
      </c>
      <c r="D52" s="21">
        <v>3.5</v>
      </c>
      <c r="E52" s="22">
        <v>0.055</v>
      </c>
      <c r="F52" s="18">
        <v>800</v>
      </c>
      <c r="G52" s="18">
        <f t="shared" si="4"/>
        <v>2800</v>
      </c>
      <c r="H52" s="23">
        <f t="shared" si="1"/>
        <v>30.8</v>
      </c>
      <c r="I52" s="23">
        <f t="shared" si="2"/>
        <v>69.3</v>
      </c>
      <c r="J52" s="23">
        <f t="shared" si="3"/>
        <v>53.9</v>
      </c>
      <c r="K52" s="27"/>
      <c r="L52" s="27"/>
    </row>
    <row r="53" ht="15.75" customHeight="1" spans="1:12">
      <c r="A53" s="18">
        <v>49</v>
      </c>
      <c r="B53" s="19" t="s">
        <v>65</v>
      </c>
      <c r="C53" s="20" t="s">
        <v>17</v>
      </c>
      <c r="D53" s="21">
        <v>7</v>
      </c>
      <c r="E53" s="22">
        <v>0.055</v>
      </c>
      <c r="F53" s="18">
        <v>800</v>
      </c>
      <c r="G53" s="18">
        <f t="shared" si="4"/>
        <v>5600</v>
      </c>
      <c r="H53" s="23">
        <f t="shared" si="1"/>
        <v>61.6</v>
      </c>
      <c r="I53" s="23">
        <f t="shared" si="2"/>
        <v>138.6</v>
      </c>
      <c r="J53" s="23">
        <f t="shared" si="3"/>
        <v>107.8</v>
      </c>
      <c r="K53" s="27"/>
      <c r="L53" s="27"/>
    </row>
    <row r="54" ht="15.75" customHeight="1" spans="1:12">
      <c r="A54" s="24">
        <v>50</v>
      </c>
      <c r="B54" s="19" t="s">
        <v>66</v>
      </c>
      <c r="C54" s="20" t="s">
        <v>17</v>
      </c>
      <c r="D54" s="21">
        <v>0.95</v>
      </c>
      <c r="E54" s="22">
        <v>0.055</v>
      </c>
      <c r="F54" s="18">
        <v>800</v>
      </c>
      <c r="G54" s="18">
        <f t="shared" si="4"/>
        <v>760</v>
      </c>
      <c r="H54" s="23">
        <f t="shared" si="1"/>
        <v>8.36</v>
      </c>
      <c r="I54" s="23">
        <f t="shared" si="2"/>
        <v>18.81</v>
      </c>
      <c r="J54" s="23">
        <f t="shared" si="3"/>
        <v>14.63</v>
      </c>
      <c r="K54" s="27"/>
      <c r="L54" s="27"/>
    </row>
    <row r="55" ht="15.75" customHeight="1" spans="1:12">
      <c r="A55" s="24">
        <v>51</v>
      </c>
      <c r="B55" s="19" t="s">
        <v>67</v>
      </c>
      <c r="C55" s="20" t="s">
        <v>17</v>
      </c>
      <c r="D55" s="21">
        <v>2.5</v>
      </c>
      <c r="E55" s="22">
        <v>0.055</v>
      </c>
      <c r="F55" s="18">
        <v>800</v>
      </c>
      <c r="G55" s="18">
        <f t="shared" si="4"/>
        <v>2000</v>
      </c>
      <c r="H55" s="23">
        <f t="shared" si="1"/>
        <v>22</v>
      </c>
      <c r="I55" s="23">
        <f t="shared" si="2"/>
        <v>49.5</v>
      </c>
      <c r="J55" s="23">
        <f t="shared" si="3"/>
        <v>38.5</v>
      </c>
      <c r="K55" s="27"/>
      <c r="L55" s="27"/>
    </row>
    <row r="56" ht="15.75" customHeight="1" spans="1:12">
      <c r="A56" s="24">
        <v>52</v>
      </c>
      <c r="B56" s="19" t="s">
        <v>68</v>
      </c>
      <c r="C56" s="20" t="s">
        <v>17</v>
      </c>
      <c r="D56" s="21">
        <v>3</v>
      </c>
      <c r="E56" s="22">
        <v>0.055</v>
      </c>
      <c r="F56" s="18">
        <v>800</v>
      </c>
      <c r="G56" s="18">
        <f t="shared" si="4"/>
        <v>2400</v>
      </c>
      <c r="H56" s="23">
        <f t="shared" si="1"/>
        <v>26.4</v>
      </c>
      <c r="I56" s="23">
        <f t="shared" si="2"/>
        <v>59.4</v>
      </c>
      <c r="J56" s="23">
        <f t="shared" si="3"/>
        <v>46.2</v>
      </c>
      <c r="K56" s="27"/>
      <c r="L56" s="27"/>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27"/>
      <c r="L57" s="27"/>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7"/>
      <c r="L58" s="27"/>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7"/>
      <c r="L59" s="27"/>
    </row>
    <row r="60" ht="15.75" customHeight="1" spans="1:12">
      <c r="A60" s="24">
        <v>56</v>
      </c>
      <c r="B60" s="19" t="s">
        <v>72</v>
      </c>
      <c r="C60" s="20" t="s">
        <v>17</v>
      </c>
      <c r="D60" s="21">
        <v>2.3</v>
      </c>
      <c r="E60" s="22">
        <v>0.055</v>
      </c>
      <c r="F60" s="18">
        <v>800</v>
      </c>
      <c r="G60" s="18">
        <f t="shared" si="4"/>
        <v>1840</v>
      </c>
      <c r="H60" s="23">
        <f t="shared" si="1"/>
        <v>20.24</v>
      </c>
      <c r="I60" s="23">
        <f t="shared" si="2"/>
        <v>45.54</v>
      </c>
      <c r="J60" s="23">
        <f t="shared" si="3"/>
        <v>35.42</v>
      </c>
      <c r="K60" s="27"/>
      <c r="L60" s="27"/>
    </row>
    <row r="61" ht="15.75" customHeight="1" spans="1:12">
      <c r="A61" s="18">
        <v>57</v>
      </c>
      <c r="B61" s="19" t="s">
        <v>73</v>
      </c>
      <c r="C61" s="20" t="s">
        <v>17</v>
      </c>
      <c r="D61" s="21">
        <v>5.43</v>
      </c>
      <c r="E61" s="22">
        <v>0.055</v>
      </c>
      <c r="F61" s="18">
        <v>800</v>
      </c>
      <c r="G61" s="18">
        <f t="shared" si="4"/>
        <v>4344</v>
      </c>
      <c r="H61" s="23">
        <f t="shared" si="1"/>
        <v>47.784</v>
      </c>
      <c r="I61" s="23">
        <f t="shared" si="2"/>
        <v>107.514</v>
      </c>
      <c r="J61" s="23">
        <f t="shared" si="3"/>
        <v>83.622</v>
      </c>
      <c r="K61" s="27"/>
      <c r="L61" s="27"/>
    </row>
    <row r="62" ht="15.75" customHeight="1" spans="1:12">
      <c r="A62" s="24">
        <v>58</v>
      </c>
      <c r="B62" s="19" t="s">
        <v>74</v>
      </c>
      <c r="C62" s="20" t="s">
        <v>17</v>
      </c>
      <c r="D62" s="21">
        <v>9</v>
      </c>
      <c r="E62" s="22">
        <v>0.055</v>
      </c>
      <c r="F62" s="18">
        <v>800</v>
      </c>
      <c r="G62" s="18">
        <f t="shared" si="4"/>
        <v>7200</v>
      </c>
      <c r="H62" s="23">
        <f t="shared" si="1"/>
        <v>79.2</v>
      </c>
      <c r="I62" s="23">
        <f t="shared" si="2"/>
        <v>178.2</v>
      </c>
      <c r="J62" s="23">
        <f t="shared" si="3"/>
        <v>138.6</v>
      </c>
      <c r="K62" s="27"/>
      <c r="L62" s="27"/>
    </row>
    <row r="63" ht="15.75" customHeight="1" spans="1:12">
      <c r="A63" s="24">
        <v>59</v>
      </c>
      <c r="B63" s="19" t="s">
        <v>75</v>
      </c>
      <c r="C63" s="20" t="s">
        <v>17</v>
      </c>
      <c r="D63" s="21">
        <v>3.6</v>
      </c>
      <c r="E63" s="22">
        <v>0.055</v>
      </c>
      <c r="F63" s="18">
        <v>800</v>
      </c>
      <c r="G63" s="18">
        <f t="shared" si="4"/>
        <v>2880</v>
      </c>
      <c r="H63" s="23">
        <f t="shared" si="1"/>
        <v>31.68</v>
      </c>
      <c r="I63" s="23">
        <f t="shared" si="2"/>
        <v>71.28</v>
      </c>
      <c r="J63" s="23">
        <f t="shared" si="3"/>
        <v>55.44</v>
      </c>
      <c r="K63" s="27"/>
      <c r="L63" s="27"/>
    </row>
    <row r="64" ht="15.75" customHeight="1" spans="1:12">
      <c r="A64" s="24">
        <v>60</v>
      </c>
      <c r="B64" s="19" t="s">
        <v>76</v>
      </c>
      <c r="C64" s="20" t="s">
        <v>17</v>
      </c>
      <c r="D64" s="21">
        <v>4</v>
      </c>
      <c r="E64" s="22">
        <v>0.055</v>
      </c>
      <c r="F64" s="18">
        <v>800</v>
      </c>
      <c r="G64" s="18">
        <f t="shared" si="4"/>
        <v>3200</v>
      </c>
      <c r="H64" s="23">
        <f t="shared" si="1"/>
        <v>35.2</v>
      </c>
      <c r="I64" s="23">
        <f t="shared" si="2"/>
        <v>79.2</v>
      </c>
      <c r="J64" s="23">
        <f t="shared" si="3"/>
        <v>61.6</v>
      </c>
      <c r="K64" s="27"/>
      <c r="L64" s="27"/>
    </row>
    <row r="65" ht="15.75" customHeight="1" spans="1:12">
      <c r="A65" s="18">
        <v>61</v>
      </c>
      <c r="B65" s="19" t="s">
        <v>77</v>
      </c>
      <c r="C65" s="20" t="s">
        <v>17</v>
      </c>
      <c r="D65" s="21">
        <v>7.5</v>
      </c>
      <c r="E65" s="22">
        <v>0.055</v>
      </c>
      <c r="F65" s="18">
        <v>800</v>
      </c>
      <c r="G65" s="18">
        <f t="shared" si="4"/>
        <v>6000</v>
      </c>
      <c r="H65" s="23">
        <f t="shared" si="1"/>
        <v>66</v>
      </c>
      <c r="I65" s="23">
        <f t="shared" si="2"/>
        <v>148.5</v>
      </c>
      <c r="J65" s="23">
        <f t="shared" si="3"/>
        <v>115.5</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5.55</v>
      </c>
      <c r="E67" s="22">
        <v>0.055</v>
      </c>
      <c r="F67" s="18">
        <v>800</v>
      </c>
      <c r="G67" s="18">
        <f t="shared" si="4"/>
        <v>4440</v>
      </c>
      <c r="H67" s="23">
        <f t="shared" si="1"/>
        <v>48.84</v>
      </c>
      <c r="I67" s="23">
        <f t="shared" si="2"/>
        <v>109.89</v>
      </c>
      <c r="J67" s="23">
        <f t="shared" si="3"/>
        <v>85.47</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1</v>
      </c>
      <c r="E69" s="22">
        <v>0.055</v>
      </c>
      <c r="F69" s="18">
        <v>800</v>
      </c>
      <c r="G69" s="18">
        <f t="shared" si="4"/>
        <v>800</v>
      </c>
      <c r="H69" s="23">
        <f t="shared" si="1"/>
        <v>8.8</v>
      </c>
      <c r="I69" s="23">
        <f t="shared" si="2"/>
        <v>19.8</v>
      </c>
      <c r="J69" s="23">
        <f t="shared" si="3"/>
        <v>15.4</v>
      </c>
      <c r="K69" s="27"/>
      <c r="L69" s="27"/>
    </row>
    <row r="70" ht="15.75" customHeight="1" spans="1:12">
      <c r="A70" s="24">
        <v>66</v>
      </c>
      <c r="B70" s="19" t="s">
        <v>82</v>
      </c>
      <c r="C70" s="20" t="s">
        <v>17</v>
      </c>
      <c r="D70" s="21">
        <v>6.8</v>
      </c>
      <c r="E70" s="22">
        <v>0.055</v>
      </c>
      <c r="F70" s="18">
        <v>800</v>
      </c>
      <c r="G70" s="18">
        <f t="shared" ref="G70:G91" si="5">D70*F70</f>
        <v>5440</v>
      </c>
      <c r="H70" s="23">
        <f t="shared" ref="H70:H133" si="6">G70*E70*20%</f>
        <v>59.84</v>
      </c>
      <c r="I70" s="23">
        <f t="shared" ref="I70:I133" si="7">G70*E70*0.45</f>
        <v>134.64</v>
      </c>
      <c r="J70" s="23">
        <f t="shared" ref="J70:J133" si="8">G70*E70*0.35</f>
        <v>104.72</v>
      </c>
      <c r="K70" s="27"/>
      <c r="L70" s="27"/>
    </row>
    <row r="71" ht="15.75" customHeight="1" spans="1:12">
      <c r="A71" s="24">
        <v>67</v>
      </c>
      <c r="B71" s="19" t="s">
        <v>83</v>
      </c>
      <c r="C71" s="20" t="s">
        <v>17</v>
      </c>
      <c r="D71" s="21">
        <v>9</v>
      </c>
      <c r="E71" s="22">
        <v>0.055</v>
      </c>
      <c r="F71" s="18">
        <v>800</v>
      </c>
      <c r="G71" s="18">
        <f t="shared" si="5"/>
        <v>7200</v>
      </c>
      <c r="H71" s="23">
        <f t="shared" si="6"/>
        <v>79.2</v>
      </c>
      <c r="I71" s="23">
        <f t="shared" si="7"/>
        <v>178.2</v>
      </c>
      <c r="J71" s="23">
        <f t="shared" si="8"/>
        <v>138.6</v>
      </c>
      <c r="K71" s="27"/>
      <c r="L71" s="27"/>
    </row>
    <row r="72" ht="15.75" customHeight="1" spans="1:12">
      <c r="A72" s="24">
        <v>68</v>
      </c>
      <c r="B72" s="19" t="s">
        <v>84</v>
      </c>
      <c r="C72" s="20" t="s">
        <v>17</v>
      </c>
      <c r="D72" s="21">
        <v>1.8</v>
      </c>
      <c r="E72" s="22">
        <v>0.055</v>
      </c>
      <c r="F72" s="18">
        <v>800</v>
      </c>
      <c r="G72" s="18">
        <f t="shared" si="5"/>
        <v>1440</v>
      </c>
      <c r="H72" s="23">
        <f t="shared" si="6"/>
        <v>15.84</v>
      </c>
      <c r="I72" s="23">
        <f t="shared" si="7"/>
        <v>35.64</v>
      </c>
      <c r="J72" s="23">
        <f t="shared" si="8"/>
        <v>27.72</v>
      </c>
      <c r="K72" s="27"/>
      <c r="L72" s="27"/>
    </row>
    <row r="73" ht="15.75" customHeight="1" spans="1:12">
      <c r="A73" s="18">
        <v>69</v>
      </c>
      <c r="B73" s="19" t="s">
        <v>85</v>
      </c>
      <c r="C73" s="20" t="s">
        <v>17</v>
      </c>
      <c r="D73" s="21">
        <v>3</v>
      </c>
      <c r="E73" s="22">
        <v>0.055</v>
      </c>
      <c r="F73" s="18">
        <v>800</v>
      </c>
      <c r="G73" s="18">
        <f t="shared" si="5"/>
        <v>2400</v>
      </c>
      <c r="H73" s="23">
        <f t="shared" si="6"/>
        <v>26.4</v>
      </c>
      <c r="I73" s="23">
        <f t="shared" si="7"/>
        <v>59.4</v>
      </c>
      <c r="J73" s="23">
        <f t="shared" si="8"/>
        <v>46.2</v>
      </c>
      <c r="K73" s="27"/>
      <c r="L73" s="27"/>
    </row>
    <row r="74" ht="15.75" customHeight="1" spans="1:12">
      <c r="A74" s="24">
        <v>70</v>
      </c>
      <c r="B74" s="19" t="s">
        <v>86</v>
      </c>
      <c r="C74" s="20" t="s">
        <v>17</v>
      </c>
      <c r="D74" s="21">
        <v>3.89</v>
      </c>
      <c r="E74" s="22">
        <v>0.055</v>
      </c>
      <c r="F74" s="18">
        <v>800</v>
      </c>
      <c r="G74" s="18">
        <f t="shared" si="5"/>
        <v>3112</v>
      </c>
      <c r="H74" s="23">
        <f t="shared" si="6"/>
        <v>34.232</v>
      </c>
      <c r="I74" s="23">
        <f t="shared" si="7"/>
        <v>77.022</v>
      </c>
      <c r="J74" s="23">
        <f t="shared" si="8"/>
        <v>59.906</v>
      </c>
      <c r="K74" s="27"/>
      <c r="L74" s="27"/>
    </row>
    <row r="75" ht="15.75" customHeight="1" spans="1:12">
      <c r="A75" s="24">
        <v>71</v>
      </c>
      <c r="B75" s="19" t="s">
        <v>87</v>
      </c>
      <c r="C75" s="20" t="s">
        <v>17</v>
      </c>
      <c r="D75" s="21">
        <v>5.8</v>
      </c>
      <c r="E75" s="22">
        <v>0.055</v>
      </c>
      <c r="F75" s="18">
        <v>800</v>
      </c>
      <c r="G75" s="18">
        <f t="shared" si="5"/>
        <v>4640</v>
      </c>
      <c r="H75" s="23">
        <f t="shared" si="6"/>
        <v>51.04</v>
      </c>
      <c r="I75" s="23">
        <f t="shared" si="7"/>
        <v>114.84</v>
      </c>
      <c r="J75" s="23">
        <f t="shared" si="8"/>
        <v>89.32</v>
      </c>
      <c r="K75" s="27"/>
      <c r="L75" s="27"/>
    </row>
    <row r="76" ht="15.75" customHeight="1" spans="1:12">
      <c r="A76" s="24">
        <v>72</v>
      </c>
      <c r="B76" s="19" t="s">
        <v>88</v>
      </c>
      <c r="C76" s="20" t="s">
        <v>17</v>
      </c>
      <c r="D76" s="21">
        <v>8</v>
      </c>
      <c r="E76" s="22">
        <v>0.055</v>
      </c>
      <c r="F76" s="18">
        <v>800</v>
      </c>
      <c r="G76" s="18">
        <f t="shared" si="5"/>
        <v>6400</v>
      </c>
      <c r="H76" s="23">
        <f t="shared" si="6"/>
        <v>70.4</v>
      </c>
      <c r="I76" s="23">
        <f t="shared" si="7"/>
        <v>158.4</v>
      </c>
      <c r="J76" s="23">
        <f t="shared" si="8"/>
        <v>123.2</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4.6</v>
      </c>
      <c r="E78" s="22">
        <v>0.055</v>
      </c>
      <c r="F78" s="18">
        <v>800</v>
      </c>
      <c r="G78" s="18">
        <f t="shared" si="5"/>
        <v>3680</v>
      </c>
      <c r="H78" s="23">
        <f t="shared" si="6"/>
        <v>40.48</v>
      </c>
      <c r="I78" s="23">
        <f t="shared" si="7"/>
        <v>91.08</v>
      </c>
      <c r="J78" s="23">
        <f t="shared" si="8"/>
        <v>70.84</v>
      </c>
      <c r="K78" s="27"/>
      <c r="L78" s="27"/>
    </row>
    <row r="79" ht="15.75" customHeight="1" spans="1:12">
      <c r="A79" s="24">
        <v>75</v>
      </c>
      <c r="B79" s="19" t="s">
        <v>91</v>
      </c>
      <c r="C79" s="20" t="s">
        <v>17</v>
      </c>
      <c r="D79" s="21">
        <v>5</v>
      </c>
      <c r="E79" s="22">
        <v>0.055</v>
      </c>
      <c r="F79" s="18">
        <v>800</v>
      </c>
      <c r="G79" s="18">
        <f t="shared" si="5"/>
        <v>4000</v>
      </c>
      <c r="H79" s="23">
        <f t="shared" si="6"/>
        <v>44</v>
      </c>
      <c r="I79" s="23">
        <f t="shared" si="7"/>
        <v>99</v>
      </c>
      <c r="J79" s="23">
        <f t="shared" si="8"/>
        <v>77</v>
      </c>
      <c r="K79" s="27"/>
      <c r="L79" s="27"/>
    </row>
    <row r="80" ht="15.75" customHeight="1" spans="1:12">
      <c r="A80" s="24">
        <v>76</v>
      </c>
      <c r="B80" s="19" t="s">
        <v>92</v>
      </c>
      <c r="C80" s="20" t="s">
        <v>17</v>
      </c>
      <c r="D80" s="21">
        <v>2</v>
      </c>
      <c r="E80" s="22">
        <v>0.055</v>
      </c>
      <c r="F80" s="18">
        <v>800</v>
      </c>
      <c r="G80" s="18">
        <f t="shared" si="5"/>
        <v>1600</v>
      </c>
      <c r="H80" s="23">
        <f t="shared" si="6"/>
        <v>17.6</v>
      </c>
      <c r="I80" s="23">
        <f t="shared" si="7"/>
        <v>39.6</v>
      </c>
      <c r="J80" s="23">
        <f t="shared" si="8"/>
        <v>30.8</v>
      </c>
      <c r="K80" s="27"/>
      <c r="L80" s="27"/>
    </row>
    <row r="81" ht="15.75" customHeight="1" spans="1:12">
      <c r="A81" s="18">
        <v>77</v>
      </c>
      <c r="B81" s="19" t="s">
        <v>93</v>
      </c>
      <c r="C81" s="20" t="s">
        <v>17</v>
      </c>
      <c r="D81" s="21">
        <v>6</v>
      </c>
      <c r="E81" s="22">
        <v>0.055</v>
      </c>
      <c r="F81" s="18">
        <v>800</v>
      </c>
      <c r="G81" s="18">
        <f t="shared" si="5"/>
        <v>4800</v>
      </c>
      <c r="H81" s="23">
        <f t="shared" si="6"/>
        <v>52.8</v>
      </c>
      <c r="I81" s="23">
        <f t="shared" si="7"/>
        <v>118.8</v>
      </c>
      <c r="J81" s="23">
        <f t="shared" si="8"/>
        <v>92.4</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10</v>
      </c>
      <c r="E83" s="22">
        <v>0.055</v>
      </c>
      <c r="F83" s="18">
        <v>800</v>
      </c>
      <c r="G83" s="18">
        <f t="shared" si="5"/>
        <v>8000</v>
      </c>
      <c r="H83" s="23">
        <f t="shared" si="6"/>
        <v>88</v>
      </c>
      <c r="I83" s="23">
        <f t="shared" si="7"/>
        <v>198</v>
      </c>
      <c r="J83" s="23">
        <f t="shared" si="8"/>
        <v>154</v>
      </c>
      <c r="K83" s="27"/>
      <c r="L83" s="27"/>
    </row>
    <row r="84" ht="15.75" customHeight="1" spans="1:12">
      <c r="A84" s="24">
        <v>80</v>
      </c>
      <c r="B84" s="19" t="s">
        <v>96</v>
      </c>
      <c r="C84" s="20" t="s">
        <v>17</v>
      </c>
      <c r="D84" s="21">
        <v>6.7</v>
      </c>
      <c r="E84" s="22">
        <v>0.055</v>
      </c>
      <c r="F84" s="18">
        <v>800</v>
      </c>
      <c r="G84" s="18">
        <f t="shared" si="5"/>
        <v>5360</v>
      </c>
      <c r="H84" s="23">
        <f t="shared" si="6"/>
        <v>58.96</v>
      </c>
      <c r="I84" s="23">
        <f t="shared" si="7"/>
        <v>132.66</v>
      </c>
      <c r="J84" s="23">
        <f t="shared" si="8"/>
        <v>103.18</v>
      </c>
      <c r="K84" s="27"/>
      <c r="L84" s="27"/>
    </row>
    <row r="85" ht="15.75" customHeight="1" spans="1:12">
      <c r="A85" s="18">
        <v>81</v>
      </c>
      <c r="B85" s="19" t="s">
        <v>97</v>
      </c>
      <c r="C85" s="20" t="s">
        <v>17</v>
      </c>
      <c r="D85" s="21">
        <v>7</v>
      </c>
      <c r="E85" s="22">
        <v>0.055</v>
      </c>
      <c r="F85" s="18">
        <v>800</v>
      </c>
      <c r="G85" s="18">
        <f t="shared" si="5"/>
        <v>5600</v>
      </c>
      <c r="H85" s="23">
        <f t="shared" si="6"/>
        <v>61.6</v>
      </c>
      <c r="I85" s="23">
        <f t="shared" si="7"/>
        <v>138.6</v>
      </c>
      <c r="J85" s="23">
        <f t="shared" si="8"/>
        <v>107.8</v>
      </c>
      <c r="K85" s="27"/>
      <c r="L85" s="27"/>
    </row>
    <row r="86" ht="15.75" customHeight="1" spans="1:12">
      <c r="A86" s="24">
        <v>82</v>
      </c>
      <c r="B86" s="19" t="s">
        <v>98</v>
      </c>
      <c r="C86" s="20" t="s">
        <v>17</v>
      </c>
      <c r="D86" s="21">
        <v>1</v>
      </c>
      <c r="E86" s="22">
        <v>0.055</v>
      </c>
      <c r="F86" s="18">
        <v>800</v>
      </c>
      <c r="G86" s="18">
        <f t="shared" si="5"/>
        <v>800</v>
      </c>
      <c r="H86" s="23">
        <f t="shared" si="6"/>
        <v>8.8</v>
      </c>
      <c r="I86" s="23">
        <f t="shared" si="7"/>
        <v>19.8</v>
      </c>
      <c r="J86" s="23">
        <f t="shared" si="8"/>
        <v>15.4</v>
      </c>
      <c r="K86" s="27"/>
      <c r="L86" s="27"/>
    </row>
    <row r="87" ht="15.75" customHeight="1" spans="1:12">
      <c r="A87" s="24">
        <v>83</v>
      </c>
      <c r="B87" s="19" t="s">
        <v>99</v>
      </c>
      <c r="C87" s="20" t="s">
        <v>17</v>
      </c>
      <c r="D87" s="21">
        <v>16.25</v>
      </c>
      <c r="E87" s="22">
        <v>0.055</v>
      </c>
      <c r="F87" s="18">
        <v>800</v>
      </c>
      <c r="G87" s="18">
        <f t="shared" si="5"/>
        <v>13000</v>
      </c>
      <c r="H87" s="23">
        <f t="shared" si="6"/>
        <v>143</v>
      </c>
      <c r="I87" s="23">
        <f t="shared" si="7"/>
        <v>321.75</v>
      </c>
      <c r="J87" s="23">
        <f t="shared" si="8"/>
        <v>250.25</v>
      </c>
      <c r="K87" s="27"/>
      <c r="L87" s="27"/>
    </row>
    <row r="88" ht="15.75" customHeight="1" spans="1:12">
      <c r="A88" s="24">
        <v>84</v>
      </c>
      <c r="B88" s="19" t="s">
        <v>100</v>
      </c>
      <c r="C88" s="20" t="s">
        <v>17</v>
      </c>
      <c r="D88" s="21">
        <v>5</v>
      </c>
      <c r="E88" s="22">
        <v>0.055</v>
      </c>
      <c r="F88" s="18">
        <v>800</v>
      </c>
      <c r="G88" s="18">
        <f t="shared" si="5"/>
        <v>4000</v>
      </c>
      <c r="H88" s="23">
        <f t="shared" si="6"/>
        <v>44</v>
      </c>
      <c r="I88" s="23">
        <f t="shared" si="7"/>
        <v>99</v>
      </c>
      <c r="J88" s="23">
        <f t="shared" si="8"/>
        <v>77</v>
      </c>
      <c r="K88" s="27"/>
      <c r="L88" s="27"/>
    </row>
    <row r="89" ht="15.75" customHeight="1" spans="1:12">
      <c r="A89" s="18">
        <v>85</v>
      </c>
      <c r="B89" s="19" t="s">
        <v>101</v>
      </c>
      <c r="C89" s="20" t="s">
        <v>17</v>
      </c>
      <c r="D89" s="21">
        <v>6</v>
      </c>
      <c r="E89" s="22">
        <v>0.055</v>
      </c>
      <c r="F89" s="18">
        <v>800</v>
      </c>
      <c r="G89" s="18">
        <f t="shared" si="5"/>
        <v>4800</v>
      </c>
      <c r="H89" s="23">
        <f t="shared" si="6"/>
        <v>52.8</v>
      </c>
      <c r="I89" s="23">
        <f t="shared" si="7"/>
        <v>118.8</v>
      </c>
      <c r="J89" s="23">
        <f t="shared" si="8"/>
        <v>92.4</v>
      </c>
      <c r="K89" s="27"/>
      <c r="L89" s="27"/>
    </row>
    <row r="90" ht="15.75" customHeight="1" spans="1:12">
      <c r="A90" s="24">
        <v>86</v>
      </c>
      <c r="B90" s="19" t="s">
        <v>102</v>
      </c>
      <c r="C90" s="20" t="s">
        <v>17</v>
      </c>
      <c r="D90" s="21">
        <v>6</v>
      </c>
      <c r="E90" s="22">
        <v>0.055</v>
      </c>
      <c r="F90" s="18">
        <v>800</v>
      </c>
      <c r="G90" s="18">
        <f t="shared" si="5"/>
        <v>4800</v>
      </c>
      <c r="H90" s="23">
        <f t="shared" si="6"/>
        <v>52.8</v>
      </c>
      <c r="I90" s="23">
        <f t="shared" si="7"/>
        <v>118.8</v>
      </c>
      <c r="J90" s="23">
        <f t="shared" si="8"/>
        <v>92.4</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10</v>
      </c>
      <c r="E93" s="22">
        <v>0.055</v>
      </c>
      <c r="F93" s="18">
        <v>800</v>
      </c>
      <c r="G93" s="18">
        <f t="shared" si="9"/>
        <v>8000</v>
      </c>
      <c r="H93" s="23">
        <f t="shared" si="6"/>
        <v>88</v>
      </c>
      <c r="I93" s="23">
        <f t="shared" si="7"/>
        <v>198</v>
      </c>
      <c r="J93" s="23">
        <f t="shared" si="8"/>
        <v>154</v>
      </c>
      <c r="K93" s="27"/>
      <c r="L93" s="27"/>
    </row>
    <row r="94" ht="15.75" customHeight="1" spans="1:12">
      <c r="A94" s="24">
        <v>90</v>
      </c>
      <c r="B94" s="19" t="s">
        <v>106</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4</v>
      </c>
      <c r="E96" s="22">
        <v>0.055</v>
      </c>
      <c r="F96" s="18">
        <v>800</v>
      </c>
      <c r="G96" s="18">
        <f t="shared" si="9"/>
        <v>3200</v>
      </c>
      <c r="H96" s="23">
        <f t="shared" si="6"/>
        <v>35.2</v>
      </c>
      <c r="I96" s="23">
        <f t="shared" si="7"/>
        <v>79.2</v>
      </c>
      <c r="J96" s="23">
        <f t="shared" si="8"/>
        <v>61.6</v>
      </c>
      <c r="K96" s="27"/>
      <c r="L96" s="27"/>
    </row>
    <row r="97" ht="15.75" customHeight="1" spans="1:12">
      <c r="A97" s="18">
        <v>93</v>
      </c>
      <c r="B97" s="19" t="s">
        <v>109</v>
      </c>
      <c r="C97" s="20" t="s">
        <v>17</v>
      </c>
      <c r="D97" s="21">
        <v>4</v>
      </c>
      <c r="E97" s="22">
        <v>0.055</v>
      </c>
      <c r="F97" s="18">
        <v>800</v>
      </c>
      <c r="G97" s="18">
        <f t="shared" si="9"/>
        <v>3200</v>
      </c>
      <c r="H97" s="23">
        <f t="shared" si="6"/>
        <v>35.2</v>
      </c>
      <c r="I97" s="23">
        <f t="shared" si="7"/>
        <v>79.2</v>
      </c>
      <c r="J97" s="23">
        <f t="shared" si="8"/>
        <v>61.6</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6</v>
      </c>
      <c r="E100" s="22">
        <v>0.055</v>
      </c>
      <c r="F100" s="18">
        <v>800</v>
      </c>
      <c r="G100" s="18">
        <f t="shared" si="9"/>
        <v>4800</v>
      </c>
      <c r="H100" s="23">
        <f t="shared" si="6"/>
        <v>52.8</v>
      </c>
      <c r="I100" s="23">
        <f t="shared" si="7"/>
        <v>118.8</v>
      </c>
      <c r="J100" s="23">
        <f t="shared" si="8"/>
        <v>92.4</v>
      </c>
      <c r="K100" s="27"/>
      <c r="L100" s="27"/>
    </row>
    <row r="101" ht="15.75" customHeight="1" spans="1:12">
      <c r="A101" s="18">
        <v>97</v>
      </c>
      <c r="B101" s="19" t="s">
        <v>113</v>
      </c>
      <c r="C101" s="20" t="s">
        <v>17</v>
      </c>
      <c r="D101" s="21">
        <v>6</v>
      </c>
      <c r="E101" s="22">
        <v>0.055</v>
      </c>
      <c r="F101" s="18">
        <v>800</v>
      </c>
      <c r="G101" s="18">
        <f t="shared" si="9"/>
        <v>4800</v>
      </c>
      <c r="H101" s="23">
        <f t="shared" si="6"/>
        <v>52.8</v>
      </c>
      <c r="I101" s="23">
        <f t="shared" si="7"/>
        <v>118.8</v>
      </c>
      <c r="J101" s="23">
        <f t="shared" si="8"/>
        <v>92.4</v>
      </c>
      <c r="K101" s="27"/>
      <c r="L101" s="27"/>
    </row>
    <row r="102" ht="15.75" customHeight="1" spans="1:12">
      <c r="A102" s="24">
        <v>98</v>
      </c>
      <c r="B102" s="28" t="s">
        <v>114</v>
      </c>
      <c r="C102" s="20" t="s">
        <v>17</v>
      </c>
      <c r="D102" s="29">
        <v>4</v>
      </c>
      <c r="E102" s="22">
        <v>0.055</v>
      </c>
      <c r="F102" s="18">
        <v>800</v>
      </c>
      <c r="G102" s="18">
        <f t="shared" si="9"/>
        <v>3200</v>
      </c>
      <c r="H102" s="23">
        <f t="shared" si="6"/>
        <v>35.2</v>
      </c>
      <c r="I102" s="23">
        <f t="shared" si="7"/>
        <v>79.2</v>
      </c>
      <c r="J102" s="23">
        <f t="shared" si="8"/>
        <v>61.6</v>
      </c>
      <c r="K102" s="27"/>
      <c r="L102" s="27"/>
    </row>
    <row r="103" ht="15.75" customHeight="1" spans="1:12">
      <c r="A103" s="24">
        <v>99</v>
      </c>
      <c r="B103" s="21" t="s">
        <v>115</v>
      </c>
      <c r="C103" s="20" t="s">
        <v>17</v>
      </c>
      <c r="D103" s="21">
        <v>1</v>
      </c>
      <c r="E103" s="22">
        <v>0.055</v>
      </c>
      <c r="F103" s="18">
        <v>800</v>
      </c>
      <c r="G103" s="18">
        <f t="shared" si="9"/>
        <v>800</v>
      </c>
      <c r="H103" s="23">
        <f t="shared" si="6"/>
        <v>8.8</v>
      </c>
      <c r="I103" s="23">
        <f t="shared" si="7"/>
        <v>19.8</v>
      </c>
      <c r="J103" s="23">
        <f t="shared" si="8"/>
        <v>15.4</v>
      </c>
      <c r="K103" s="27"/>
      <c r="L103" s="27"/>
    </row>
    <row r="104" ht="15.75" customHeight="1" spans="1:12">
      <c r="A104" s="24" t="s">
        <v>116</v>
      </c>
      <c r="B104" s="27"/>
      <c r="C104" s="20" t="s">
        <v>17</v>
      </c>
      <c r="D104" s="18">
        <f>SUM(D5:D103)</f>
        <v>630</v>
      </c>
      <c r="E104" s="22">
        <v>0.055</v>
      </c>
      <c r="F104" s="18">
        <v>800</v>
      </c>
      <c r="G104" s="18">
        <f t="shared" ref="G104:G138" si="10">D104*F104</f>
        <v>504000</v>
      </c>
      <c r="H104" s="23">
        <f t="shared" ref="H104:H116" si="11">G104*E104*20%</f>
        <v>5544</v>
      </c>
      <c r="I104" s="23">
        <f t="shared" ref="I104:I116" si="12">G104*E104*0.45</f>
        <v>12474</v>
      </c>
      <c r="J104" s="23">
        <f t="shared" ref="J104:J116" si="13">G104*E104*0.35</f>
        <v>9702</v>
      </c>
      <c r="K104" s="27"/>
      <c r="L104" s="27"/>
    </row>
    <row r="105" ht="15.75" customHeight="1"/>
    <row r="106" ht="15.75" customHeight="1" spans="1:12">
      <c r="A106" s="30" t="s">
        <v>117</v>
      </c>
      <c r="B106" s="31"/>
      <c r="C106" s="31"/>
      <c r="D106" s="32"/>
      <c r="E106" s="33" t="s">
        <v>118</v>
      </c>
      <c r="F106" s="4"/>
      <c r="G106" s="4"/>
      <c r="H106" s="34"/>
      <c r="I106" s="34"/>
      <c r="J106" s="34" t="s">
        <v>119</v>
      </c>
      <c r="K106" s="4"/>
      <c r="L106" s="4"/>
    </row>
    <row r="107" ht="15.75" customHeight="1" spans="4:10">
      <c r="D107" s="35"/>
      <c r="E107"/>
      <c r="F107"/>
      <c r="G107"/>
      <c r="H107" s="36"/>
      <c r="I107" s="36"/>
      <c r="J107" s="36"/>
    </row>
    <row r="108" ht="15.75" customHeight="1" spans="1:12">
      <c r="A108" s="37" t="s">
        <v>120</v>
      </c>
      <c r="B108" s="38"/>
      <c r="C108" s="38"/>
      <c r="D108" s="38"/>
      <c r="E108" s="38"/>
      <c r="F108" s="38"/>
      <c r="G108" s="38"/>
      <c r="H108" s="39"/>
      <c r="I108" s="39"/>
      <c r="J108" s="39"/>
      <c r="K108" s="38"/>
      <c r="L108" s="38"/>
    </row>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08:L10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