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<sst xmlns="http://schemas.openxmlformats.org/spreadsheetml/2006/main" count="178" uniqueCount="99">
  <si>
    <t>中国人民财产保险股份有限公司河北省分公司种植险及森林保险承保公示清单</t>
  </si>
  <si>
    <t>投保组织者：</t>
  </si>
  <si>
    <t>投保时间：</t>
  </si>
  <si>
    <t>魏县   大马村    乡北旦町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</si>
  <si>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</si>
  <si>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</si>
  <si>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</si>
  <si>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</si>
  <si>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</si>
  <si>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</si>
  <si>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</si>
  <si>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</si>
  <si>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</si>
  <si>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</si>
  <si>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</si>
  <si>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</si>
  <si>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邵明</t>
  </si>
  <si>
    <t>玉米完全成本保险</t>
  </si>
  <si>
    <t>张志峰</t>
  </si>
  <si>
    <t>晋国振</t>
  </si>
  <si>
    <t>晋洪礼</t>
  </si>
  <si>
    <t>邵仲</t>
  </si>
  <si>
    <t>邵卿</t>
  </si>
  <si>
    <t>刘书风</t>
  </si>
  <si>
    <t>晋耀</t>
  </si>
  <si>
    <t>晋占峰</t>
  </si>
  <si>
    <t>张俊峰</t>
  </si>
  <si>
    <t>邵克俭</t>
  </si>
  <si>
    <t>晋洪学</t>
  </si>
  <si>
    <t>高巧云</t>
  </si>
  <si>
    <t>晋国峰</t>
  </si>
  <si>
    <t>邵希明</t>
  </si>
  <si>
    <t>王文元</t>
  </si>
  <si>
    <t>张爱朵</t>
  </si>
  <si>
    <t>邵印</t>
  </si>
  <si>
    <t>邵常岭</t>
  </si>
  <si>
    <t>晋广</t>
  </si>
  <si>
    <t>晋瑞红</t>
  </si>
  <si>
    <t>晋发臣</t>
  </si>
  <si>
    <t>张全岺</t>
  </si>
  <si>
    <t>邵克芹</t>
  </si>
  <si>
    <t>邵书祥</t>
  </si>
  <si>
    <t>晋保振</t>
  </si>
  <si>
    <t>晋林</t>
  </si>
  <si>
    <t>张彦武</t>
  </si>
  <si>
    <t>邵培勇</t>
  </si>
  <si>
    <t>晋卿</t>
  </si>
  <si>
    <t>吕庆林</t>
  </si>
  <si>
    <t>王均</t>
  </si>
  <si>
    <t>张保仲</t>
  </si>
  <si>
    <t>邵山</t>
  </si>
  <si>
    <t>王文德</t>
  </si>
  <si>
    <t>张岺</t>
  </si>
  <si>
    <t>邵勇</t>
  </si>
  <si>
    <t>邵林</t>
  </si>
  <si>
    <t>邵海</t>
  </si>
  <si>
    <t>邵建华</t>
  </si>
  <si>
    <t>晋士岺</t>
  </si>
  <si>
    <t>张全发</t>
  </si>
  <si>
    <t>张俊山</t>
  </si>
  <si>
    <t>张全峰</t>
  </si>
  <si>
    <t>王文峰</t>
  </si>
  <si>
    <t>晋士俊</t>
  </si>
  <si>
    <t>姚根群</t>
  </si>
  <si>
    <t>张信</t>
  </si>
  <si>
    <t>张灵</t>
  </si>
  <si>
    <t>邵景</t>
  </si>
  <si>
    <t>张彦平</t>
  </si>
  <si>
    <t>张文书</t>
  </si>
  <si>
    <t>邵平</t>
  </si>
  <si>
    <t>邵岭</t>
  </si>
  <si>
    <t>邵岗</t>
  </si>
  <si>
    <t>晋勇民</t>
  </si>
  <si>
    <t>张金平</t>
  </si>
  <si>
    <t>李海芹</t>
  </si>
  <si>
    <t>晋士海</t>
  </si>
  <si>
    <t>张金贵</t>
  </si>
  <si>
    <t>赵先朵</t>
  </si>
  <si>
    <t>张瑞芹</t>
  </si>
  <si>
    <t>王文祥</t>
  </si>
  <si>
    <t>晋士峰</t>
  </si>
  <si>
    <t>晋魁</t>
  </si>
  <si>
    <t>张书风</t>
  </si>
  <si>
    <t>蒋金霞</t>
  </si>
  <si>
    <t>张云霞</t>
  </si>
  <si>
    <t>晋玉朝</t>
  </si>
  <si>
    <t>晋洪举</t>
  </si>
  <si>
    <t>晋均立</t>
  </si>
  <si>
    <t>张平</t>
  </si>
  <si>
    <t>张献峰</t>
  </si>
  <si>
    <t>张二旺</t>
  </si>
  <si>
    <t>张聪聪</t>
  </si>
  <si>
    <t>晋俊勇</t>
  </si>
  <si>
    <t>邵峰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</si>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</sst>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006100"/>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b/>
      <sz val="11"/>
      <color rgb="FFFFFFFF"/>
      <name val="宋体"/>
      <charset val="0"/>
      <scheme val="minor"/>
    </font>
    <font>
      <b/>
      <sz val="11"/>
      <color rgb="FF3F3F3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8" applyNumberFormat="0" applyFont="0" applyAlignment="0" applyProtection="0">
      <alignment vertical="center"/>
    </xf>
    <xf numFmtId="0" fontId="10" fillId="21"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18" fillId="0" borderId="6" applyNumberFormat="0" applyFill="0" applyAlignment="0" applyProtection="0">
      <alignment vertical="center"/>
    </xf>
    <xf numFmtId="0" fontId="10" fillId="13" borderId="0" applyNumberFormat="0" applyBorder="0" applyAlignment="0" applyProtection="0">
      <alignment vertical="center"/>
    </xf>
    <xf numFmtId="0" fontId="17" fillId="0" borderId="5" applyNumberFormat="0" applyFill="0" applyAlignment="0" applyProtection="0">
      <alignment vertical="center"/>
    </xf>
    <xf numFmtId="0" fontId="10" fillId="26" borderId="0" applyNumberFormat="0" applyBorder="0" applyAlignment="0" applyProtection="0">
      <alignment vertical="center"/>
    </xf>
    <xf numFmtId="0" fontId="28" fillId="25" borderId="11" applyNumberFormat="0" applyAlignment="0" applyProtection="0">
      <alignment vertical="center"/>
    </xf>
    <xf numFmtId="0" fontId="26" fillId="25" borderId="4" applyNumberFormat="0" applyAlignment="0" applyProtection="0">
      <alignment vertical="center"/>
    </xf>
    <xf numFmtId="0" fontId="27" fillId="27" borderId="10" applyNumberFormat="0" applyAlignment="0" applyProtection="0">
      <alignment vertical="center"/>
    </xf>
    <xf numFmtId="0" fontId="11" fillId="31" borderId="0" applyNumberFormat="0" applyBorder="0" applyAlignment="0" applyProtection="0">
      <alignment vertical="center"/>
    </xf>
    <xf numFmtId="0" fontId="10" fillId="12" borderId="0" applyNumberFormat="0" applyBorder="0" applyAlignment="0" applyProtection="0">
      <alignment vertical="center"/>
    </xf>
    <xf numFmtId="0" fontId="22" fillId="0" borderId="9" applyNumberFormat="0" applyFill="0" applyAlignment="0" applyProtection="0">
      <alignment vertical="center"/>
    </xf>
    <xf numFmtId="0" fontId="20" fillId="0" borderId="7" applyNumberFormat="0" applyFill="0" applyAlignment="0" applyProtection="0">
      <alignment vertical="center"/>
    </xf>
    <xf numFmtId="0" fontId="13" fillId="6" borderId="0" applyNumberFormat="0" applyBorder="0" applyAlignment="0" applyProtection="0">
      <alignment vertical="center"/>
    </xf>
    <xf numFmtId="0" fontId="16" fillId="15" borderId="0" applyNumberFormat="0" applyBorder="0" applyAlignment="0" applyProtection="0">
      <alignment vertical="center"/>
    </xf>
    <xf numFmtId="0" fontId="11" fillId="5" borderId="0" applyNumberFormat="0" applyBorder="0" applyAlignment="0" applyProtection="0">
      <alignment vertical="center"/>
    </xf>
    <xf numFmtId="0" fontId="10" fillId="24" borderId="0" applyNumberFormat="0" applyBorder="0" applyAlignment="0" applyProtection="0">
      <alignment vertical="center"/>
    </xf>
    <xf numFmtId="0" fontId="11" fillId="22" borderId="0" applyNumberFormat="0" applyBorder="0" applyAlignment="0" applyProtection="0">
      <alignment vertical="center"/>
    </xf>
    <xf numFmtId="0" fontId="11" fillId="20" borderId="0" applyNumberFormat="0" applyBorder="0" applyAlignment="0" applyProtection="0">
      <alignment vertical="center"/>
    </xf>
    <xf numFmtId="0" fontId="11" fillId="17" borderId="0" applyNumberFormat="0" applyBorder="0" applyAlignment="0" applyProtection="0">
      <alignment vertical="center"/>
    </xf>
    <xf numFmtId="0" fontId="11" fillId="4" borderId="0" applyNumberFormat="0" applyBorder="0" applyAlignment="0" applyProtection="0">
      <alignment vertical="center"/>
    </xf>
    <xf numFmtId="0" fontId="10" fillId="8" borderId="0" applyNumberFormat="0" applyBorder="0" applyAlignment="0" applyProtection="0">
      <alignment vertical="center"/>
    </xf>
    <xf numFmtId="0" fontId="10" fillId="30" borderId="0" applyNumberFormat="0" applyBorder="0" applyAlignment="0" applyProtection="0">
      <alignment vertical="center"/>
    </xf>
    <xf numFmtId="0" fontId="11" fillId="33" borderId="0" applyNumberFormat="0" applyBorder="0" applyAlignment="0" applyProtection="0">
      <alignment vertical="center"/>
    </xf>
    <xf numFmtId="0" fontId="11" fillId="29" borderId="0" applyNumberFormat="0" applyBorder="0" applyAlignment="0" applyProtection="0">
      <alignment vertical="center"/>
    </xf>
    <xf numFmtId="0" fontId="10" fillId="3" borderId="0" applyNumberFormat="0" applyBorder="0" applyAlignment="0" applyProtection="0">
      <alignment vertical="center"/>
    </xf>
    <xf numFmtId="0" fontId="11" fillId="19" borderId="0" applyNumberFormat="0" applyBorder="0" applyAlignment="0" applyProtection="0">
      <alignment vertical="center"/>
    </xf>
    <xf numFmtId="0" fontId="10" fillId="32" borderId="0" applyNumberFormat="0" applyBorder="0" applyAlignment="0" applyProtection="0">
      <alignment vertical="center"/>
    </xf>
    <xf numFmtId="0" fontId="10" fillId="23" borderId="0" applyNumberFormat="0" applyBorder="0" applyAlignment="0" applyProtection="0">
      <alignment vertical="center"/>
    </xf>
    <xf numFmtId="0" fontId="11" fillId="16" borderId="0" applyNumberFormat="0" applyBorder="0" applyAlignment="0" applyProtection="0">
      <alignment vertical="center"/>
    </xf>
    <xf numFmtId="0" fontId="10" fillId="28"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66" workbookViewId="0">
      <selection activeCell="A83" sqref="A8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5.4</v>
      </c>
      <c r="E5" s="22">
        <v>0.055</v>
      </c>
      <c r="F5" s="18">
        <v>800</v>
      </c>
      <c r="G5" s="18">
        <f>D5*F5</f>
        <v>4320</v>
      </c>
      <c r="H5" s="23">
        <f>G5*E5*20%</f>
        <v>47.52</v>
      </c>
      <c r="I5" s="23">
        <f>G5*E5*0.45</f>
        <v>106.92</v>
      </c>
      <c r="J5" s="23">
        <f>G5*E5*0.35</f>
        <v>83.16</v>
      </c>
      <c r="K5" s="26"/>
      <c r="L5" s="26"/>
    </row>
    <row r="6" ht="15.75" customHeight="1" spans="1:12">
      <c r="A6" s="24">
        <v>2</v>
      </c>
      <c r="B6" s="19" t="s">
        <v>18</v>
      </c>
      <c r="C6" s="20" t="s">
        <v>17</v>
      </c>
      <c r="D6" s="21">
        <v>6.3</v>
      </c>
      <c r="E6" s="22">
        <v>0.055</v>
      </c>
      <c r="F6" s="18">
        <v>800</v>
      </c>
      <c r="G6" s="18">
        <f t="shared" ref="G6:G37" si="0">D6*F6</f>
        <v>5040</v>
      </c>
      <c r="H6" s="23">
        <f t="shared" ref="H6:H69" si="1">G6*E6*20%</f>
        <v>55.44</v>
      </c>
      <c r="I6" s="23">
        <f t="shared" ref="I6:I69" si="2">G6*E6*0.45</f>
        <v>124.74</v>
      </c>
      <c r="J6" s="23">
        <f t="shared" ref="J6:J69" si="3">G6*E6*0.35</f>
        <v>97.02</v>
      </c>
      <c r="K6" s="27"/>
      <c r="L6" s="27"/>
    </row>
    <row r="7" ht="15.75" customHeight="1" spans="1:12">
      <c r="A7" s="24">
        <v>3</v>
      </c>
      <c r="B7" s="19" t="s">
        <v>19</v>
      </c>
      <c r="C7" s="20" t="s">
        <v>17</v>
      </c>
      <c r="D7" s="21">
        <v>2.5</v>
      </c>
      <c r="E7" s="22">
        <v>0.055</v>
      </c>
      <c r="F7" s="18">
        <v>800</v>
      </c>
      <c r="G7" s="18">
        <f t="shared" si="0"/>
        <v>2000</v>
      </c>
      <c r="H7" s="23">
        <f t="shared" si="1"/>
        <v>22</v>
      </c>
      <c r="I7" s="23">
        <f t="shared" si="2"/>
        <v>49.5</v>
      </c>
      <c r="J7" s="23">
        <f t="shared" si="3"/>
        <v>38.5</v>
      </c>
      <c r="K7" s="27"/>
      <c r="L7" s="27"/>
    </row>
    <row r="8" ht="15.75" customHeight="1" spans="1:12">
      <c r="A8" s="24">
        <v>4</v>
      </c>
      <c r="B8" s="19" t="s">
        <v>20</v>
      </c>
      <c r="C8" s="20" t="s">
        <v>17</v>
      </c>
      <c r="D8" s="21">
        <v>3.2</v>
      </c>
      <c r="E8" s="22">
        <v>0.055</v>
      </c>
      <c r="F8" s="18">
        <v>800</v>
      </c>
      <c r="G8" s="18">
        <f t="shared" si="0"/>
        <v>2560</v>
      </c>
      <c r="H8" s="23">
        <f t="shared" si="1"/>
        <v>28.16</v>
      </c>
      <c r="I8" s="23">
        <f t="shared" si="2"/>
        <v>63.36</v>
      </c>
      <c r="J8" s="23">
        <f t="shared" si="3"/>
        <v>49.28</v>
      </c>
      <c r="K8" s="27"/>
      <c r="L8" s="27"/>
    </row>
    <row r="9" ht="15.75" customHeight="1" spans="1:12">
      <c r="A9" s="18">
        <v>5</v>
      </c>
      <c r="B9" s="19" t="s">
        <v>21</v>
      </c>
      <c r="C9" s="20" t="s">
        <v>17</v>
      </c>
      <c r="D9" s="21">
        <v>3.5</v>
      </c>
      <c r="E9" s="22">
        <v>0.055</v>
      </c>
      <c r="F9" s="18">
        <v>800</v>
      </c>
      <c r="G9" s="18">
        <f t="shared" si="0"/>
        <v>2800</v>
      </c>
      <c r="H9" s="23">
        <f t="shared" si="1"/>
        <v>30.8</v>
      </c>
      <c r="I9" s="23">
        <f t="shared" si="2"/>
        <v>69.3</v>
      </c>
      <c r="J9" s="23">
        <f t="shared" si="3"/>
        <v>53.9</v>
      </c>
      <c r="K9" s="27"/>
      <c r="L9" s="27"/>
    </row>
    <row r="10" ht="15.75" customHeight="1" spans="1:12">
      <c r="A10" s="24">
        <v>6</v>
      </c>
      <c r="B10" s="19" t="s">
        <v>22</v>
      </c>
      <c r="C10" s="20" t="s">
        <v>17</v>
      </c>
      <c r="D10" s="21">
        <v>5.5</v>
      </c>
      <c r="E10" s="22">
        <v>0.055</v>
      </c>
      <c r="F10" s="18">
        <v>800</v>
      </c>
      <c r="G10" s="18">
        <f t="shared" si="0"/>
        <v>4400</v>
      </c>
      <c r="H10" s="23">
        <f t="shared" si="1"/>
        <v>48.4</v>
      </c>
      <c r="I10" s="23">
        <f t="shared" si="2"/>
        <v>108.9</v>
      </c>
      <c r="J10" s="23">
        <f t="shared" si="3"/>
        <v>84.7</v>
      </c>
      <c r="K10" s="27"/>
      <c r="L10" s="27"/>
    </row>
    <row r="11" ht="15.75" customHeight="1" spans="1:12">
      <c r="A11" s="24">
        <v>7</v>
      </c>
      <c r="B11" s="19" t="s">
        <v>23</v>
      </c>
      <c r="C11" s="20" t="s">
        <v>17</v>
      </c>
      <c r="D11" s="21">
        <v>4.1</v>
      </c>
      <c r="E11" s="22">
        <v>0.055</v>
      </c>
      <c r="F11" s="18">
        <v>800</v>
      </c>
      <c r="G11" s="18">
        <f t="shared" si="0"/>
        <v>3280</v>
      </c>
      <c r="H11" s="23">
        <f t="shared" si="1"/>
        <v>36.08</v>
      </c>
      <c r="I11" s="23">
        <f t="shared" si="2"/>
        <v>81.18</v>
      </c>
      <c r="J11" s="23">
        <f t="shared" si="3"/>
        <v>63.14</v>
      </c>
      <c r="K11" s="27"/>
      <c r="L11" s="27"/>
    </row>
    <row r="12" ht="15.75" customHeight="1" spans="1:12">
      <c r="A12" s="24">
        <v>8</v>
      </c>
      <c r="B12" s="19" t="s">
        <v>24</v>
      </c>
      <c r="C12" s="20" t="s">
        <v>17</v>
      </c>
      <c r="D12" s="21">
        <v>4.3</v>
      </c>
      <c r="E12" s="22">
        <v>0.055</v>
      </c>
      <c r="F12" s="18">
        <v>800</v>
      </c>
      <c r="G12" s="18">
        <f t="shared" si="0"/>
        <v>3440</v>
      </c>
      <c r="H12" s="23">
        <f t="shared" si="1"/>
        <v>37.84</v>
      </c>
      <c r="I12" s="23">
        <f t="shared" si="2"/>
        <v>85.14</v>
      </c>
      <c r="J12" s="23">
        <f t="shared" si="3"/>
        <v>66.22</v>
      </c>
      <c r="K12" s="27"/>
      <c r="L12" s="27"/>
    </row>
    <row r="13" ht="15.75" customHeight="1" spans="1:12">
      <c r="A13" s="18">
        <v>9</v>
      </c>
      <c r="B13" s="19" t="s">
        <v>25</v>
      </c>
      <c r="C13" s="20" t="s">
        <v>17</v>
      </c>
      <c r="D13" s="21">
        <v>4.2</v>
      </c>
      <c r="E13" s="22">
        <v>0.055</v>
      </c>
      <c r="F13" s="18">
        <v>800</v>
      </c>
      <c r="G13" s="18">
        <f t="shared" si="0"/>
        <v>3360</v>
      </c>
      <c r="H13" s="23">
        <f t="shared" si="1"/>
        <v>36.96</v>
      </c>
      <c r="I13" s="23">
        <f t="shared" si="2"/>
        <v>83.16</v>
      </c>
      <c r="J13" s="23">
        <f t="shared" si="3"/>
        <v>64.68</v>
      </c>
      <c r="K13" s="27"/>
      <c r="L13" s="27"/>
    </row>
    <row r="14" ht="15.75" customHeight="1" spans="1:12">
      <c r="A14" s="24">
        <v>10</v>
      </c>
      <c r="B14" s="19" t="s">
        <v>26</v>
      </c>
      <c r="C14" s="20" t="s">
        <v>17</v>
      </c>
      <c r="D14" s="21">
        <v>4.2</v>
      </c>
      <c r="E14" s="22">
        <v>0.055</v>
      </c>
      <c r="F14" s="18">
        <v>800</v>
      </c>
      <c r="G14" s="18">
        <f t="shared" si="0"/>
        <v>3360</v>
      </c>
      <c r="H14" s="23">
        <f t="shared" si="1"/>
        <v>36.96</v>
      </c>
      <c r="I14" s="23">
        <f t="shared" si="2"/>
        <v>83.16</v>
      </c>
      <c r="J14" s="23">
        <f t="shared" si="3"/>
        <v>64.68</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5.1</v>
      </c>
      <c r="E16" s="22">
        <v>0.055</v>
      </c>
      <c r="F16" s="18">
        <v>800</v>
      </c>
      <c r="G16" s="18">
        <f t="shared" si="0"/>
        <v>4080</v>
      </c>
      <c r="H16" s="23">
        <f t="shared" si="1"/>
        <v>44.88</v>
      </c>
      <c r="I16" s="23">
        <f t="shared" si="2"/>
        <v>100.98</v>
      </c>
      <c r="J16" s="23">
        <f t="shared" si="3"/>
        <v>78.54</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7</v>
      </c>
      <c r="E18" s="22">
        <v>0.055</v>
      </c>
      <c r="F18" s="18">
        <v>800</v>
      </c>
      <c r="G18" s="18">
        <f t="shared" si="0"/>
        <v>5600</v>
      </c>
      <c r="H18" s="23">
        <f t="shared" si="1"/>
        <v>61.6</v>
      </c>
      <c r="I18" s="23">
        <f t="shared" si="2"/>
        <v>138.6</v>
      </c>
      <c r="J18" s="23">
        <f t="shared" si="3"/>
        <v>107.8</v>
      </c>
      <c r="K18" s="27"/>
      <c r="L18" s="27"/>
    </row>
    <row r="19" ht="15.75" customHeight="1" spans="1:12">
      <c r="A19" s="24">
        <v>15</v>
      </c>
      <c r="B19" s="19" t="s">
        <v>31</v>
      </c>
      <c r="C19" s="20" t="s">
        <v>17</v>
      </c>
      <c r="D19" s="21">
        <v>3.2</v>
      </c>
      <c r="E19" s="22">
        <v>0.055</v>
      </c>
      <c r="F19" s="18">
        <v>800</v>
      </c>
      <c r="G19" s="18">
        <f t="shared" si="0"/>
        <v>2560</v>
      </c>
      <c r="H19" s="23">
        <f t="shared" si="1"/>
        <v>28.16</v>
      </c>
      <c r="I19" s="23">
        <f t="shared" si="2"/>
        <v>63.36</v>
      </c>
      <c r="J19" s="23">
        <f t="shared" si="3"/>
        <v>49.28</v>
      </c>
      <c r="K19" s="27"/>
      <c r="L19" s="27"/>
    </row>
    <row r="20" ht="15.75" customHeight="1" spans="1:12">
      <c r="A20" s="24">
        <v>16</v>
      </c>
      <c r="B20" s="19" t="s">
        <v>32</v>
      </c>
      <c r="C20" s="20" t="s">
        <v>17</v>
      </c>
      <c r="D20" s="21">
        <v>6.3</v>
      </c>
      <c r="E20" s="22">
        <v>0.055</v>
      </c>
      <c r="F20" s="18">
        <v>800</v>
      </c>
      <c r="G20" s="18">
        <f t="shared" si="0"/>
        <v>5040</v>
      </c>
      <c r="H20" s="23">
        <f t="shared" si="1"/>
        <v>55.44</v>
      </c>
      <c r="I20" s="23">
        <f t="shared" si="2"/>
        <v>124.74</v>
      </c>
      <c r="J20" s="23">
        <f t="shared" si="3"/>
        <v>97.02</v>
      </c>
      <c r="K20" s="27"/>
      <c r="L20" s="27"/>
    </row>
    <row r="21" ht="15.75" customHeight="1" spans="1:12">
      <c r="A21" s="18">
        <v>17</v>
      </c>
      <c r="B21" s="19" t="s">
        <v>33</v>
      </c>
      <c r="C21" s="20" t="s">
        <v>17</v>
      </c>
      <c r="D21" s="21">
        <v>7.2</v>
      </c>
      <c r="E21" s="22">
        <v>0.055</v>
      </c>
      <c r="F21" s="18">
        <v>800</v>
      </c>
      <c r="G21" s="18">
        <f t="shared" si="0"/>
        <v>5760</v>
      </c>
      <c r="H21" s="23">
        <f t="shared" si="1"/>
        <v>63.36</v>
      </c>
      <c r="I21" s="23">
        <f t="shared" si="2"/>
        <v>142.56</v>
      </c>
      <c r="J21" s="23">
        <f t="shared" si="3"/>
        <v>110.88</v>
      </c>
      <c r="K21" s="27"/>
      <c r="L21" s="27"/>
    </row>
    <row r="22" ht="15.75" customHeight="1" spans="1:12">
      <c r="A22" s="24">
        <v>18</v>
      </c>
      <c r="B22" s="19" t="s">
        <v>34</v>
      </c>
      <c r="C22" s="20" t="s">
        <v>17</v>
      </c>
      <c r="D22" s="21">
        <v>5</v>
      </c>
      <c r="E22" s="22">
        <v>0.055</v>
      </c>
      <c r="F22" s="18">
        <v>800</v>
      </c>
      <c r="G22" s="18">
        <f t="shared" si="0"/>
        <v>4000</v>
      </c>
      <c r="H22" s="23">
        <f t="shared" si="1"/>
        <v>44</v>
      </c>
      <c r="I22" s="23">
        <f t="shared" si="2"/>
        <v>99</v>
      </c>
      <c r="J22" s="23">
        <f t="shared" si="3"/>
        <v>77</v>
      </c>
      <c r="K22" s="27"/>
      <c r="L22" s="27"/>
    </row>
    <row r="23" ht="15.75" customHeight="1" spans="1:12">
      <c r="A23" s="24">
        <v>19</v>
      </c>
      <c r="B23" s="19" t="s">
        <v>35</v>
      </c>
      <c r="C23" s="20" t="s">
        <v>17</v>
      </c>
      <c r="D23" s="21">
        <v>4</v>
      </c>
      <c r="E23" s="22">
        <v>0.055</v>
      </c>
      <c r="F23" s="18">
        <v>800</v>
      </c>
      <c r="G23" s="18">
        <f t="shared" si="0"/>
        <v>3200</v>
      </c>
      <c r="H23" s="23">
        <f t="shared" si="1"/>
        <v>35.2</v>
      </c>
      <c r="I23" s="23">
        <f t="shared" si="2"/>
        <v>79.2</v>
      </c>
      <c r="J23" s="23">
        <f t="shared" si="3"/>
        <v>61.6</v>
      </c>
      <c r="K23" s="27"/>
      <c r="L23" s="27"/>
    </row>
    <row r="24" ht="15.75" customHeight="1" spans="1:12">
      <c r="A24" s="24">
        <v>20</v>
      </c>
      <c r="B24" s="19" t="s">
        <v>36</v>
      </c>
      <c r="C24" s="20" t="s">
        <v>17</v>
      </c>
      <c r="D24" s="21">
        <v>4.3</v>
      </c>
      <c r="E24" s="22">
        <v>0.055</v>
      </c>
      <c r="F24" s="18">
        <v>800</v>
      </c>
      <c r="G24" s="18">
        <f t="shared" si="0"/>
        <v>3440</v>
      </c>
      <c r="H24" s="23">
        <f t="shared" si="1"/>
        <v>37.84</v>
      </c>
      <c r="I24" s="23">
        <f t="shared" si="2"/>
        <v>85.14</v>
      </c>
      <c r="J24" s="23">
        <f t="shared" si="3"/>
        <v>66.22</v>
      </c>
      <c r="K24" s="27"/>
      <c r="L24" s="27"/>
    </row>
    <row r="25" ht="15.75" customHeight="1" spans="1:12">
      <c r="A25" s="18">
        <v>21</v>
      </c>
      <c r="B25" s="19" t="s">
        <v>37</v>
      </c>
      <c r="C25" s="20" t="s">
        <v>17</v>
      </c>
      <c r="D25" s="21">
        <v>7.2</v>
      </c>
      <c r="E25" s="22">
        <v>0.055</v>
      </c>
      <c r="F25" s="18">
        <v>800</v>
      </c>
      <c r="G25" s="18">
        <f t="shared" si="0"/>
        <v>5760</v>
      </c>
      <c r="H25" s="23">
        <f t="shared" si="1"/>
        <v>63.36</v>
      </c>
      <c r="I25" s="23">
        <f t="shared" si="2"/>
        <v>142.56</v>
      </c>
      <c r="J25" s="23">
        <f t="shared" si="3"/>
        <v>110.88</v>
      </c>
      <c r="K25" s="27"/>
      <c r="L25" s="27"/>
    </row>
    <row r="26" ht="15.75" customHeight="1" spans="1:12">
      <c r="A26" s="24">
        <v>22</v>
      </c>
      <c r="B26" s="19" t="s">
        <v>38</v>
      </c>
      <c r="C26" s="20" t="s">
        <v>17</v>
      </c>
      <c r="D26" s="21">
        <v>9</v>
      </c>
      <c r="E26" s="22">
        <v>0.055</v>
      </c>
      <c r="F26" s="18">
        <v>800</v>
      </c>
      <c r="G26" s="18">
        <f t="shared" si="0"/>
        <v>7200</v>
      </c>
      <c r="H26" s="23">
        <f t="shared" si="1"/>
        <v>79.2</v>
      </c>
      <c r="I26" s="23">
        <f t="shared" si="2"/>
        <v>178.2</v>
      </c>
      <c r="J26" s="23">
        <f t="shared" si="3"/>
        <v>138.6</v>
      </c>
      <c r="K26" s="27"/>
      <c r="L26" s="27"/>
    </row>
    <row r="27" ht="15.75" customHeight="1" spans="1:12">
      <c r="A27" s="24">
        <v>23</v>
      </c>
      <c r="B27" s="19" t="s">
        <v>39</v>
      </c>
      <c r="C27" s="20" t="s">
        <v>17</v>
      </c>
      <c r="D27" s="21">
        <v>3</v>
      </c>
      <c r="E27" s="22">
        <v>0.055</v>
      </c>
      <c r="F27" s="18">
        <v>800</v>
      </c>
      <c r="G27" s="18">
        <f t="shared" si="0"/>
        <v>2400</v>
      </c>
      <c r="H27" s="23">
        <f t="shared" si="1"/>
        <v>26.4</v>
      </c>
      <c r="I27" s="23">
        <f t="shared" si="2"/>
        <v>59.4</v>
      </c>
      <c r="J27" s="23">
        <f t="shared" si="3"/>
        <v>46.2</v>
      </c>
      <c r="K27" s="27"/>
      <c r="L27" s="27"/>
    </row>
    <row r="28" ht="15.75" customHeight="1" spans="1:12">
      <c r="A28" s="24">
        <v>24</v>
      </c>
      <c r="B28" s="19" t="s">
        <v>40</v>
      </c>
      <c r="C28" s="20" t="s">
        <v>17</v>
      </c>
      <c r="D28" s="21">
        <v>7.1</v>
      </c>
      <c r="E28" s="22">
        <v>0.055</v>
      </c>
      <c r="F28" s="18">
        <v>800</v>
      </c>
      <c r="G28" s="18">
        <f t="shared" si="0"/>
        <v>5680</v>
      </c>
      <c r="H28" s="23">
        <f t="shared" si="1"/>
        <v>62.48</v>
      </c>
      <c r="I28" s="23">
        <f t="shared" si="2"/>
        <v>140.58</v>
      </c>
      <c r="J28" s="23">
        <f t="shared" si="3"/>
        <v>109.34</v>
      </c>
      <c r="K28" s="27"/>
      <c r="L28" s="27"/>
    </row>
    <row r="29" ht="15.75" customHeight="1" spans="1:12">
      <c r="A29" s="18">
        <v>25</v>
      </c>
      <c r="B29" s="19" t="s">
        <v>41</v>
      </c>
      <c r="C29" s="20" t="s">
        <v>17</v>
      </c>
      <c r="D29" s="21">
        <v>4</v>
      </c>
      <c r="E29" s="22">
        <v>0.055</v>
      </c>
      <c r="F29" s="18">
        <v>800</v>
      </c>
      <c r="G29" s="18">
        <f t="shared" si="0"/>
        <v>3200</v>
      </c>
      <c r="H29" s="23">
        <f t="shared" si="1"/>
        <v>35.2</v>
      </c>
      <c r="I29" s="23">
        <f t="shared" si="2"/>
        <v>79.2</v>
      </c>
      <c r="J29" s="23">
        <f t="shared" si="3"/>
        <v>61.6</v>
      </c>
      <c r="K29" s="27"/>
      <c r="L29" s="27"/>
    </row>
    <row r="30" ht="15.75" customHeight="1" spans="1:12">
      <c r="A30" s="24">
        <v>26</v>
      </c>
      <c r="B30" s="19" t="s">
        <v>42</v>
      </c>
      <c r="C30" s="20" t="s">
        <v>17</v>
      </c>
      <c r="D30" s="21">
        <v>4.1</v>
      </c>
      <c r="E30" s="22">
        <v>0.055</v>
      </c>
      <c r="F30" s="18">
        <v>800</v>
      </c>
      <c r="G30" s="18">
        <f t="shared" si="0"/>
        <v>3280</v>
      </c>
      <c r="H30" s="23">
        <f t="shared" si="1"/>
        <v>36.08</v>
      </c>
      <c r="I30" s="23">
        <f t="shared" si="2"/>
        <v>81.18</v>
      </c>
      <c r="J30" s="23">
        <f t="shared" si="3"/>
        <v>63.14</v>
      </c>
      <c r="K30" s="27"/>
      <c r="L30" s="27"/>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7"/>
      <c r="L31" s="27"/>
    </row>
    <row r="32" ht="15.75" customHeight="1" spans="1:12">
      <c r="A32" s="24">
        <v>28</v>
      </c>
      <c r="B32" s="19" t="s">
        <v>44</v>
      </c>
      <c r="C32" s="20" t="s">
        <v>17</v>
      </c>
      <c r="D32" s="21">
        <v>3.1</v>
      </c>
      <c r="E32" s="22">
        <v>0.055</v>
      </c>
      <c r="F32" s="18">
        <v>800</v>
      </c>
      <c r="G32" s="18">
        <f t="shared" si="0"/>
        <v>2480</v>
      </c>
      <c r="H32" s="23">
        <f t="shared" si="1"/>
        <v>27.28</v>
      </c>
      <c r="I32" s="23">
        <f t="shared" si="2"/>
        <v>61.38</v>
      </c>
      <c r="J32" s="23">
        <f t="shared" si="3"/>
        <v>47.74</v>
      </c>
      <c r="K32" s="27"/>
      <c r="L32" s="27"/>
    </row>
    <row r="33" ht="15.75" customHeight="1" spans="1:12">
      <c r="A33" s="18">
        <v>29</v>
      </c>
      <c r="B33" s="19" t="s">
        <v>45</v>
      </c>
      <c r="C33" s="20" t="s">
        <v>17</v>
      </c>
      <c r="D33" s="21">
        <v>4</v>
      </c>
      <c r="E33" s="22">
        <v>0.055</v>
      </c>
      <c r="F33" s="18">
        <v>800</v>
      </c>
      <c r="G33" s="18">
        <f t="shared" si="0"/>
        <v>3200</v>
      </c>
      <c r="H33" s="23">
        <f t="shared" si="1"/>
        <v>35.2</v>
      </c>
      <c r="I33" s="23">
        <f t="shared" si="2"/>
        <v>79.2</v>
      </c>
      <c r="J33" s="23">
        <f t="shared" si="3"/>
        <v>61.6</v>
      </c>
      <c r="K33" s="27"/>
      <c r="L33" s="27"/>
    </row>
    <row r="34" ht="15.75" customHeight="1" spans="1:12">
      <c r="A34" s="24">
        <v>30</v>
      </c>
      <c r="B34" s="19" t="s">
        <v>46</v>
      </c>
      <c r="C34" s="20" t="s">
        <v>17</v>
      </c>
      <c r="D34" s="21">
        <v>10</v>
      </c>
      <c r="E34" s="22">
        <v>0.055</v>
      </c>
      <c r="F34" s="18">
        <v>800</v>
      </c>
      <c r="G34" s="18">
        <f t="shared" si="0"/>
        <v>8000</v>
      </c>
      <c r="H34" s="23">
        <f t="shared" si="1"/>
        <v>88</v>
      </c>
      <c r="I34" s="23">
        <f t="shared" si="2"/>
        <v>198</v>
      </c>
      <c r="J34" s="23">
        <f t="shared" si="3"/>
        <v>154</v>
      </c>
      <c r="K34" s="27"/>
      <c r="L34" s="27"/>
    </row>
    <row r="35" ht="15.75" customHeight="1" spans="1:12">
      <c r="A35" s="24">
        <v>31</v>
      </c>
      <c r="B35" s="19" t="s">
        <v>47</v>
      </c>
      <c r="C35" s="20" t="s">
        <v>17</v>
      </c>
      <c r="D35" s="21">
        <v>6.5</v>
      </c>
      <c r="E35" s="22">
        <v>0.055</v>
      </c>
      <c r="F35" s="18">
        <v>800</v>
      </c>
      <c r="G35" s="18">
        <f t="shared" si="0"/>
        <v>5200</v>
      </c>
      <c r="H35" s="23">
        <f t="shared" si="1"/>
        <v>57.2</v>
      </c>
      <c r="I35" s="23">
        <f t="shared" si="2"/>
        <v>128.7</v>
      </c>
      <c r="J35" s="23">
        <f t="shared" si="3"/>
        <v>100.1</v>
      </c>
      <c r="K35" s="27"/>
      <c r="L35" s="27"/>
    </row>
    <row r="36" ht="15.75" customHeight="1" spans="1:12">
      <c r="A36" s="24">
        <v>32</v>
      </c>
      <c r="B36" s="19" t="s">
        <v>48</v>
      </c>
      <c r="C36" s="20" t="s">
        <v>17</v>
      </c>
      <c r="D36" s="21">
        <v>3.3</v>
      </c>
      <c r="E36" s="22">
        <v>0.055</v>
      </c>
      <c r="F36" s="18">
        <v>800</v>
      </c>
      <c r="G36" s="18">
        <f t="shared" si="0"/>
        <v>2640</v>
      </c>
      <c r="H36" s="23">
        <f t="shared" si="1"/>
        <v>29.04</v>
      </c>
      <c r="I36" s="23">
        <f t="shared" si="2"/>
        <v>65.34</v>
      </c>
      <c r="J36" s="23">
        <f t="shared" si="3"/>
        <v>50.82</v>
      </c>
      <c r="K36" s="27"/>
      <c r="L36" s="27"/>
    </row>
    <row r="37" ht="15.75" customHeight="1" spans="1:12">
      <c r="A37" s="18">
        <v>33</v>
      </c>
      <c r="B37" s="19" t="s">
        <v>49</v>
      </c>
      <c r="C37" s="20" t="s">
        <v>17</v>
      </c>
      <c r="D37" s="21">
        <v>3</v>
      </c>
      <c r="E37" s="22">
        <v>0.055</v>
      </c>
      <c r="F37" s="18">
        <v>800</v>
      </c>
      <c r="G37" s="18">
        <f t="shared" si="0"/>
        <v>2400</v>
      </c>
      <c r="H37" s="23">
        <f t="shared" si="1"/>
        <v>26.4</v>
      </c>
      <c r="I37" s="23">
        <f t="shared" si="2"/>
        <v>59.4</v>
      </c>
      <c r="J37" s="23">
        <f t="shared" si="3"/>
        <v>46.2</v>
      </c>
      <c r="K37" s="27"/>
      <c r="L37" s="27"/>
    </row>
    <row r="38" ht="15.75" customHeight="1" spans="1:12">
      <c r="A38" s="24">
        <v>34</v>
      </c>
      <c r="B38" s="19" t="s">
        <v>50</v>
      </c>
      <c r="C38" s="20" t="s">
        <v>17</v>
      </c>
      <c r="D38" s="21">
        <v>5.2</v>
      </c>
      <c r="E38" s="22">
        <v>0.055</v>
      </c>
      <c r="F38" s="18">
        <v>800</v>
      </c>
      <c r="G38" s="18">
        <f t="shared" ref="G38:G69" si="4">D38*F38</f>
        <v>4160</v>
      </c>
      <c r="H38" s="23">
        <f t="shared" si="1"/>
        <v>45.76</v>
      </c>
      <c r="I38" s="23">
        <f t="shared" si="2"/>
        <v>102.96</v>
      </c>
      <c r="J38" s="23">
        <f t="shared" si="3"/>
        <v>80.08</v>
      </c>
      <c r="K38" s="27"/>
      <c r="L38" s="27"/>
    </row>
    <row r="39" ht="15.75" customHeight="1" spans="1:12">
      <c r="A39" s="24">
        <v>35</v>
      </c>
      <c r="B39" s="19" t="s">
        <v>51</v>
      </c>
      <c r="C39" s="20" t="s">
        <v>17</v>
      </c>
      <c r="D39" s="21">
        <v>6.3</v>
      </c>
      <c r="E39" s="22">
        <v>0.055</v>
      </c>
      <c r="F39" s="18">
        <v>800</v>
      </c>
      <c r="G39" s="18">
        <f t="shared" si="4"/>
        <v>5040</v>
      </c>
      <c r="H39" s="23">
        <f t="shared" si="1"/>
        <v>55.44</v>
      </c>
      <c r="I39" s="23">
        <f t="shared" si="2"/>
        <v>124.74</v>
      </c>
      <c r="J39" s="23">
        <f t="shared" si="3"/>
        <v>97.02</v>
      </c>
      <c r="K39" s="27"/>
      <c r="L39" s="27"/>
    </row>
    <row r="40" ht="15.75" customHeight="1" spans="1:12">
      <c r="A40" s="24">
        <v>36</v>
      </c>
      <c r="B40" s="19" t="s">
        <v>52</v>
      </c>
      <c r="C40" s="20" t="s">
        <v>17</v>
      </c>
      <c r="D40" s="21">
        <v>3.1</v>
      </c>
      <c r="E40" s="22">
        <v>0.055</v>
      </c>
      <c r="F40" s="18">
        <v>800</v>
      </c>
      <c r="G40" s="18">
        <f t="shared" si="4"/>
        <v>2480</v>
      </c>
      <c r="H40" s="23">
        <f t="shared" si="1"/>
        <v>27.28</v>
      </c>
      <c r="I40" s="23">
        <f t="shared" si="2"/>
        <v>61.38</v>
      </c>
      <c r="J40" s="23">
        <f t="shared" si="3"/>
        <v>47.74</v>
      </c>
      <c r="K40" s="27"/>
      <c r="L40" s="27"/>
    </row>
    <row r="41" ht="15.75" customHeight="1" spans="1:12">
      <c r="A41" s="18">
        <v>37</v>
      </c>
      <c r="B41" s="19" t="s">
        <v>53</v>
      </c>
      <c r="C41" s="20" t="s">
        <v>17</v>
      </c>
      <c r="D41" s="21">
        <v>3.8</v>
      </c>
      <c r="E41" s="22">
        <v>0.055</v>
      </c>
      <c r="F41" s="18">
        <v>800</v>
      </c>
      <c r="G41" s="18">
        <f t="shared" si="4"/>
        <v>3040</v>
      </c>
      <c r="H41" s="23">
        <f t="shared" si="1"/>
        <v>33.44</v>
      </c>
      <c r="I41" s="23">
        <f t="shared" si="2"/>
        <v>75.24</v>
      </c>
      <c r="J41" s="23">
        <f t="shared" si="3"/>
        <v>58.52</v>
      </c>
      <c r="K41" s="27"/>
      <c r="L41" s="27"/>
    </row>
    <row r="42" ht="15.75" customHeight="1" spans="1:12">
      <c r="A42" s="24">
        <v>38</v>
      </c>
      <c r="B42" s="19" t="s">
        <v>54</v>
      </c>
      <c r="C42" s="20" t="s">
        <v>17</v>
      </c>
      <c r="D42" s="21">
        <v>3.5</v>
      </c>
      <c r="E42" s="22">
        <v>0.055</v>
      </c>
      <c r="F42" s="18">
        <v>800</v>
      </c>
      <c r="G42" s="18">
        <f t="shared" si="4"/>
        <v>2800</v>
      </c>
      <c r="H42" s="23">
        <f t="shared" si="1"/>
        <v>30.8</v>
      </c>
      <c r="I42" s="23">
        <f t="shared" si="2"/>
        <v>69.3</v>
      </c>
      <c r="J42" s="23">
        <f t="shared" si="3"/>
        <v>53.9</v>
      </c>
      <c r="K42" s="27"/>
      <c r="L42" s="27"/>
    </row>
    <row r="43" ht="15.75" customHeight="1" spans="1:12">
      <c r="A43" s="24">
        <v>39</v>
      </c>
      <c r="B43" s="19" t="s">
        <v>55</v>
      </c>
      <c r="C43" s="20" t="s">
        <v>17</v>
      </c>
      <c r="D43" s="21">
        <v>7.6</v>
      </c>
      <c r="E43" s="22">
        <v>0.055</v>
      </c>
      <c r="F43" s="18">
        <v>800</v>
      </c>
      <c r="G43" s="18">
        <f t="shared" si="4"/>
        <v>6080</v>
      </c>
      <c r="H43" s="23">
        <f t="shared" si="1"/>
        <v>66.88</v>
      </c>
      <c r="I43" s="23">
        <f t="shared" si="2"/>
        <v>150.48</v>
      </c>
      <c r="J43" s="23">
        <f t="shared" si="3"/>
        <v>117.04</v>
      </c>
      <c r="K43" s="27"/>
      <c r="L43" s="27"/>
    </row>
    <row r="44" ht="15.75" customHeight="1" spans="1:12">
      <c r="A44" s="24">
        <v>40</v>
      </c>
      <c r="B44" s="19" t="s">
        <v>56</v>
      </c>
      <c r="C44" s="20" t="s">
        <v>17</v>
      </c>
      <c r="D44" s="21">
        <v>2.6</v>
      </c>
      <c r="E44" s="22">
        <v>0.055</v>
      </c>
      <c r="F44" s="18">
        <v>800</v>
      </c>
      <c r="G44" s="18">
        <f t="shared" si="4"/>
        <v>2080</v>
      </c>
      <c r="H44" s="23">
        <f t="shared" si="1"/>
        <v>22.88</v>
      </c>
      <c r="I44" s="23">
        <f t="shared" si="2"/>
        <v>51.48</v>
      </c>
      <c r="J44" s="23">
        <f t="shared" si="3"/>
        <v>40.04</v>
      </c>
      <c r="K44" s="27"/>
      <c r="L44" s="27"/>
    </row>
    <row r="45" ht="15.75" customHeight="1" spans="1:12">
      <c r="A45" s="18">
        <v>41</v>
      </c>
      <c r="B45" s="19" t="s">
        <v>57</v>
      </c>
      <c r="C45" s="20" t="s">
        <v>17</v>
      </c>
      <c r="D45" s="21">
        <v>4.1</v>
      </c>
      <c r="E45" s="22">
        <v>0.055</v>
      </c>
      <c r="F45" s="18">
        <v>800</v>
      </c>
      <c r="G45" s="18">
        <f t="shared" si="4"/>
        <v>3280</v>
      </c>
      <c r="H45" s="23">
        <f t="shared" si="1"/>
        <v>36.08</v>
      </c>
      <c r="I45" s="23">
        <f t="shared" si="2"/>
        <v>81.18</v>
      </c>
      <c r="J45" s="23">
        <f t="shared" si="3"/>
        <v>63.14</v>
      </c>
      <c r="K45" s="27"/>
      <c r="L45" s="27"/>
    </row>
    <row r="46" ht="15.75" customHeight="1" spans="1:12">
      <c r="A46" s="24">
        <v>42</v>
      </c>
      <c r="B46" s="19" t="s">
        <v>58</v>
      </c>
      <c r="C46" s="20" t="s">
        <v>17</v>
      </c>
      <c r="D46" s="21">
        <v>6.2</v>
      </c>
      <c r="E46" s="22">
        <v>0.055</v>
      </c>
      <c r="F46" s="18">
        <v>800</v>
      </c>
      <c r="G46" s="18">
        <f t="shared" si="4"/>
        <v>4960</v>
      </c>
      <c r="H46" s="23">
        <f t="shared" si="1"/>
        <v>54.56</v>
      </c>
      <c r="I46" s="23">
        <f t="shared" si="2"/>
        <v>122.76</v>
      </c>
      <c r="J46" s="23">
        <f t="shared" si="3"/>
        <v>95.48</v>
      </c>
      <c r="K46" s="27"/>
      <c r="L46" s="27"/>
    </row>
    <row r="47" ht="15.75" customHeight="1" spans="1:12">
      <c r="A47" s="24">
        <v>43</v>
      </c>
      <c r="B47" s="19" t="s">
        <v>59</v>
      </c>
      <c r="C47" s="20" t="s">
        <v>17</v>
      </c>
      <c r="D47" s="21">
        <v>8.7</v>
      </c>
      <c r="E47" s="22">
        <v>0.055</v>
      </c>
      <c r="F47" s="18">
        <v>800</v>
      </c>
      <c r="G47" s="18">
        <f t="shared" si="4"/>
        <v>6960</v>
      </c>
      <c r="H47" s="23">
        <f t="shared" si="1"/>
        <v>76.56</v>
      </c>
      <c r="I47" s="23">
        <f t="shared" si="2"/>
        <v>172.26</v>
      </c>
      <c r="J47" s="23">
        <f t="shared" si="3"/>
        <v>133.98</v>
      </c>
      <c r="K47" s="27"/>
      <c r="L47" s="27"/>
    </row>
    <row r="48" ht="15.75" customHeight="1" spans="1:12">
      <c r="A48" s="24">
        <v>44</v>
      </c>
      <c r="B48" s="19" t="s">
        <v>60</v>
      </c>
      <c r="C48" s="20" t="s">
        <v>17</v>
      </c>
      <c r="D48" s="21">
        <v>2.5</v>
      </c>
      <c r="E48" s="22">
        <v>0.055</v>
      </c>
      <c r="F48" s="18">
        <v>800</v>
      </c>
      <c r="G48" s="18">
        <f t="shared" si="4"/>
        <v>2000</v>
      </c>
      <c r="H48" s="23">
        <f t="shared" si="1"/>
        <v>22</v>
      </c>
      <c r="I48" s="23">
        <f t="shared" si="2"/>
        <v>49.5</v>
      </c>
      <c r="J48" s="23">
        <f t="shared" si="3"/>
        <v>38.5</v>
      </c>
      <c r="K48" s="27"/>
      <c r="L48" s="27"/>
    </row>
    <row r="49" ht="15.75" customHeight="1" spans="1:12">
      <c r="A49" s="18">
        <v>45</v>
      </c>
      <c r="B49" s="19" t="s">
        <v>61</v>
      </c>
      <c r="C49" s="20" t="s">
        <v>17</v>
      </c>
      <c r="D49" s="21">
        <v>3.7</v>
      </c>
      <c r="E49" s="22">
        <v>0.055</v>
      </c>
      <c r="F49" s="18">
        <v>800</v>
      </c>
      <c r="G49" s="18">
        <f t="shared" si="4"/>
        <v>2960</v>
      </c>
      <c r="H49" s="23">
        <f t="shared" si="1"/>
        <v>32.56</v>
      </c>
      <c r="I49" s="23">
        <f t="shared" si="2"/>
        <v>73.26</v>
      </c>
      <c r="J49" s="23">
        <f t="shared" si="3"/>
        <v>56.98</v>
      </c>
      <c r="K49" s="27"/>
      <c r="L49" s="27"/>
    </row>
    <row r="50" ht="15.75" customHeight="1" spans="1:12">
      <c r="A50" s="24">
        <v>46</v>
      </c>
      <c r="B50" s="19" t="s">
        <v>62</v>
      </c>
      <c r="C50" s="20" t="s">
        <v>17</v>
      </c>
      <c r="D50" s="21">
        <v>4.6</v>
      </c>
      <c r="E50" s="22">
        <v>0.055</v>
      </c>
      <c r="F50" s="18">
        <v>800</v>
      </c>
      <c r="G50" s="18">
        <f t="shared" si="4"/>
        <v>3680</v>
      </c>
      <c r="H50" s="23">
        <f t="shared" si="1"/>
        <v>40.48</v>
      </c>
      <c r="I50" s="23">
        <f t="shared" si="2"/>
        <v>91.08</v>
      </c>
      <c r="J50" s="23">
        <f t="shared" si="3"/>
        <v>70.84</v>
      </c>
      <c r="K50" s="27"/>
      <c r="L50" s="27"/>
    </row>
    <row r="51" ht="15.75" customHeight="1" spans="1:12">
      <c r="A51" s="24">
        <v>47</v>
      </c>
      <c r="B51" s="19" t="s">
        <v>63</v>
      </c>
      <c r="C51" s="20" t="s">
        <v>17</v>
      </c>
      <c r="D51" s="21">
        <v>8.7</v>
      </c>
      <c r="E51" s="22">
        <v>0.055</v>
      </c>
      <c r="F51" s="18">
        <v>800</v>
      </c>
      <c r="G51" s="18">
        <f t="shared" si="4"/>
        <v>6960</v>
      </c>
      <c r="H51" s="23">
        <f t="shared" si="1"/>
        <v>76.56</v>
      </c>
      <c r="I51" s="23">
        <f t="shared" si="2"/>
        <v>172.26</v>
      </c>
      <c r="J51" s="23">
        <f t="shared" si="3"/>
        <v>133.98</v>
      </c>
      <c r="K51" s="27"/>
      <c r="L51" s="27"/>
    </row>
    <row r="52" ht="15.75" customHeight="1" spans="1:12">
      <c r="A52" s="24">
        <v>48</v>
      </c>
      <c r="B52" s="19" t="s">
        <v>64</v>
      </c>
      <c r="C52" s="20" t="s">
        <v>17</v>
      </c>
      <c r="D52" s="21">
        <v>6.5</v>
      </c>
      <c r="E52" s="22">
        <v>0.055</v>
      </c>
      <c r="F52" s="18">
        <v>800</v>
      </c>
      <c r="G52" s="18">
        <f t="shared" si="4"/>
        <v>5200</v>
      </c>
      <c r="H52" s="23">
        <f t="shared" si="1"/>
        <v>57.2</v>
      </c>
      <c r="I52" s="23">
        <f t="shared" si="2"/>
        <v>128.7</v>
      </c>
      <c r="J52" s="23">
        <f t="shared" si="3"/>
        <v>100.1</v>
      </c>
      <c r="K52" s="27"/>
      <c r="L52" s="27"/>
    </row>
    <row r="53" ht="15.75" customHeight="1" spans="1:12">
      <c r="A53" s="18">
        <v>49</v>
      </c>
      <c r="B53" s="19" t="s">
        <v>65</v>
      </c>
      <c r="C53" s="20" t="s">
        <v>17</v>
      </c>
      <c r="D53" s="21">
        <v>6</v>
      </c>
      <c r="E53" s="22">
        <v>0.055</v>
      </c>
      <c r="F53" s="18">
        <v>800</v>
      </c>
      <c r="G53" s="18">
        <f t="shared" si="4"/>
        <v>4800</v>
      </c>
      <c r="H53" s="23">
        <f t="shared" si="1"/>
        <v>52.8</v>
      </c>
      <c r="I53" s="23">
        <f t="shared" si="2"/>
        <v>118.8</v>
      </c>
      <c r="J53" s="23">
        <f t="shared" si="3"/>
        <v>92.4</v>
      </c>
      <c r="K53" s="27"/>
      <c r="L53" s="27"/>
    </row>
    <row r="54" ht="15.75" customHeight="1" spans="1:12">
      <c r="A54" s="24">
        <v>50</v>
      </c>
      <c r="B54" s="19" t="s">
        <v>66</v>
      </c>
      <c r="C54" s="20" t="s">
        <v>17</v>
      </c>
      <c r="D54" s="21">
        <v>5.7</v>
      </c>
      <c r="E54" s="22">
        <v>0.055</v>
      </c>
      <c r="F54" s="18">
        <v>800</v>
      </c>
      <c r="G54" s="18">
        <f t="shared" si="4"/>
        <v>4560</v>
      </c>
      <c r="H54" s="23">
        <f t="shared" si="1"/>
        <v>50.16</v>
      </c>
      <c r="I54" s="23">
        <f t="shared" si="2"/>
        <v>112.86</v>
      </c>
      <c r="J54" s="23">
        <f t="shared" si="3"/>
        <v>87.78</v>
      </c>
      <c r="K54" s="27"/>
      <c r="L54" s="27"/>
    </row>
    <row r="55" ht="15.75" customHeight="1" spans="1:12">
      <c r="A55" s="24">
        <v>51</v>
      </c>
      <c r="B55" s="19" t="s">
        <v>67</v>
      </c>
      <c r="C55" s="20" t="s">
        <v>17</v>
      </c>
      <c r="D55" s="21">
        <v>3.3</v>
      </c>
      <c r="E55" s="22">
        <v>0.055</v>
      </c>
      <c r="F55" s="18">
        <v>800</v>
      </c>
      <c r="G55" s="18">
        <f t="shared" si="4"/>
        <v>2640</v>
      </c>
      <c r="H55" s="23">
        <f t="shared" si="1"/>
        <v>29.04</v>
      </c>
      <c r="I55" s="23">
        <f t="shared" si="2"/>
        <v>65.34</v>
      </c>
      <c r="J55" s="23">
        <f t="shared" si="3"/>
        <v>50.82</v>
      </c>
      <c r="K55" s="27"/>
      <c r="L55" s="27"/>
    </row>
    <row r="56" ht="15.75" customHeight="1" spans="1:12">
      <c r="A56" s="24">
        <v>52</v>
      </c>
      <c r="B56" s="19" t="s">
        <v>68</v>
      </c>
      <c r="C56" s="20" t="s">
        <v>17</v>
      </c>
      <c r="D56" s="21">
        <v>4.9</v>
      </c>
      <c r="E56" s="22">
        <v>0.055</v>
      </c>
      <c r="F56" s="18">
        <v>800</v>
      </c>
      <c r="G56" s="18">
        <f t="shared" si="4"/>
        <v>3920</v>
      </c>
      <c r="H56" s="23">
        <f t="shared" si="1"/>
        <v>43.12</v>
      </c>
      <c r="I56" s="23">
        <f t="shared" si="2"/>
        <v>97.02</v>
      </c>
      <c r="J56" s="23">
        <f t="shared" si="3"/>
        <v>75.46</v>
      </c>
      <c r="K56" s="27"/>
      <c r="L56" s="27"/>
    </row>
    <row r="57" ht="15.75" customHeight="1" spans="1:12">
      <c r="A57" s="18">
        <v>53</v>
      </c>
      <c r="B57" s="19" t="s">
        <v>69</v>
      </c>
      <c r="C57" s="20" t="s">
        <v>17</v>
      </c>
      <c r="D57" s="21">
        <v>7.6</v>
      </c>
      <c r="E57" s="22">
        <v>0.055</v>
      </c>
      <c r="F57" s="18">
        <v>800</v>
      </c>
      <c r="G57" s="18">
        <f t="shared" si="4"/>
        <v>6080</v>
      </c>
      <c r="H57" s="23">
        <f t="shared" si="1"/>
        <v>66.88</v>
      </c>
      <c r="I57" s="23">
        <f t="shared" si="2"/>
        <v>150.48</v>
      </c>
      <c r="J57" s="23">
        <f t="shared" si="3"/>
        <v>117.04</v>
      </c>
      <c r="K57" s="27"/>
      <c r="L57" s="27"/>
    </row>
    <row r="58" ht="15.75" customHeight="1" spans="1:12">
      <c r="A58" s="24">
        <v>54</v>
      </c>
      <c r="B58" s="19" t="s">
        <v>70</v>
      </c>
      <c r="C58" s="20" t="s">
        <v>17</v>
      </c>
      <c r="D58" s="21">
        <v>5.7</v>
      </c>
      <c r="E58" s="22">
        <v>0.055</v>
      </c>
      <c r="F58" s="18">
        <v>800</v>
      </c>
      <c r="G58" s="18">
        <f t="shared" si="4"/>
        <v>4560</v>
      </c>
      <c r="H58" s="23">
        <f t="shared" si="1"/>
        <v>50.16</v>
      </c>
      <c r="I58" s="23">
        <f t="shared" si="2"/>
        <v>112.86</v>
      </c>
      <c r="J58" s="23">
        <f t="shared" si="3"/>
        <v>87.78</v>
      </c>
      <c r="K58" s="27"/>
      <c r="L58" s="27"/>
    </row>
    <row r="59" ht="15.75" customHeight="1" spans="1:12">
      <c r="A59" s="24">
        <v>55</v>
      </c>
      <c r="B59" s="19" t="s">
        <v>71</v>
      </c>
      <c r="C59" s="20" t="s">
        <v>17</v>
      </c>
      <c r="D59" s="21">
        <v>5.7</v>
      </c>
      <c r="E59" s="22">
        <v>0.055</v>
      </c>
      <c r="F59" s="18">
        <v>800</v>
      </c>
      <c r="G59" s="18">
        <f t="shared" si="4"/>
        <v>4560</v>
      </c>
      <c r="H59" s="23">
        <f t="shared" si="1"/>
        <v>50.16</v>
      </c>
      <c r="I59" s="23">
        <f t="shared" si="2"/>
        <v>112.86</v>
      </c>
      <c r="J59" s="23">
        <f t="shared" si="3"/>
        <v>87.78</v>
      </c>
      <c r="K59" s="27"/>
      <c r="L59" s="27"/>
    </row>
    <row r="60" ht="15.75" customHeight="1" spans="1:12">
      <c r="A60" s="24">
        <v>56</v>
      </c>
      <c r="B60" s="19" t="s">
        <v>72</v>
      </c>
      <c r="C60" s="20" t="s">
        <v>17</v>
      </c>
      <c r="D60" s="21">
        <v>2.6</v>
      </c>
      <c r="E60" s="22">
        <v>0.055</v>
      </c>
      <c r="F60" s="18">
        <v>800</v>
      </c>
      <c r="G60" s="18">
        <f t="shared" si="4"/>
        <v>2080</v>
      </c>
      <c r="H60" s="23">
        <f t="shared" si="1"/>
        <v>22.88</v>
      </c>
      <c r="I60" s="23">
        <f t="shared" si="2"/>
        <v>51.48</v>
      </c>
      <c r="J60" s="23">
        <f t="shared" si="3"/>
        <v>40.04</v>
      </c>
      <c r="K60" s="27"/>
      <c r="L60" s="27"/>
    </row>
    <row r="61" ht="15.75" customHeight="1" spans="1:12">
      <c r="A61" s="18">
        <v>57</v>
      </c>
      <c r="B61" s="19" t="s">
        <v>73</v>
      </c>
      <c r="C61" s="20" t="s">
        <v>17</v>
      </c>
      <c r="D61" s="21">
        <v>5.4</v>
      </c>
      <c r="E61" s="22">
        <v>0.055</v>
      </c>
      <c r="F61" s="18">
        <v>800</v>
      </c>
      <c r="G61" s="18">
        <f t="shared" si="4"/>
        <v>4320</v>
      </c>
      <c r="H61" s="23">
        <f t="shared" si="1"/>
        <v>47.52</v>
      </c>
      <c r="I61" s="23">
        <f t="shared" si="2"/>
        <v>106.92</v>
      </c>
      <c r="J61" s="23">
        <f t="shared" si="3"/>
        <v>83.16</v>
      </c>
      <c r="K61" s="27"/>
      <c r="L61" s="27"/>
    </row>
    <row r="62" ht="15.75" customHeight="1" spans="1:12">
      <c r="A62" s="24">
        <v>58</v>
      </c>
      <c r="B62" s="19" t="s">
        <v>74</v>
      </c>
      <c r="C62" s="20" t="s">
        <v>17</v>
      </c>
      <c r="D62" s="21">
        <v>2.2</v>
      </c>
      <c r="E62" s="22">
        <v>0.055</v>
      </c>
      <c r="F62" s="18">
        <v>800</v>
      </c>
      <c r="G62" s="18">
        <f t="shared" si="4"/>
        <v>1760</v>
      </c>
      <c r="H62" s="23">
        <f t="shared" si="1"/>
        <v>19.36</v>
      </c>
      <c r="I62" s="23">
        <f t="shared" si="2"/>
        <v>43.56</v>
      </c>
      <c r="J62" s="23">
        <f t="shared" si="3"/>
        <v>33.88</v>
      </c>
      <c r="K62" s="27"/>
      <c r="L62" s="27"/>
    </row>
    <row r="63" ht="15.75" customHeight="1" spans="1:12">
      <c r="A63" s="24">
        <v>59</v>
      </c>
      <c r="B63" s="19" t="s">
        <v>75</v>
      </c>
      <c r="C63" s="20" t="s">
        <v>17</v>
      </c>
      <c r="D63" s="21">
        <v>5.9</v>
      </c>
      <c r="E63" s="22">
        <v>0.055</v>
      </c>
      <c r="F63" s="18">
        <v>800</v>
      </c>
      <c r="G63" s="18">
        <f t="shared" si="4"/>
        <v>4720</v>
      </c>
      <c r="H63" s="23">
        <f t="shared" si="1"/>
        <v>51.92</v>
      </c>
      <c r="I63" s="23">
        <f t="shared" si="2"/>
        <v>116.82</v>
      </c>
      <c r="J63" s="23">
        <f t="shared" si="3"/>
        <v>90.86</v>
      </c>
      <c r="K63" s="27"/>
      <c r="L63" s="27"/>
    </row>
    <row r="64" ht="15.75" customHeight="1" spans="1:12">
      <c r="A64" s="24">
        <v>60</v>
      </c>
      <c r="B64" s="19" t="s">
        <v>26</v>
      </c>
      <c r="C64" s="20" t="s">
        <v>17</v>
      </c>
      <c r="D64" s="21">
        <v>3.3</v>
      </c>
      <c r="E64" s="22">
        <v>0.055</v>
      </c>
      <c r="F64" s="18">
        <v>800</v>
      </c>
      <c r="G64" s="18">
        <f t="shared" si="4"/>
        <v>2640</v>
      </c>
      <c r="H64" s="23">
        <f t="shared" si="1"/>
        <v>29.04</v>
      </c>
      <c r="I64" s="23">
        <f t="shared" si="2"/>
        <v>65.34</v>
      </c>
      <c r="J64" s="23">
        <f t="shared" si="3"/>
        <v>50.82</v>
      </c>
      <c r="K64" s="27"/>
      <c r="L64" s="27"/>
    </row>
    <row r="65" ht="15.75" customHeight="1" spans="1:12">
      <c r="A65" s="18">
        <v>61</v>
      </c>
      <c r="B65" s="19" t="s">
        <v>76</v>
      </c>
      <c r="C65" s="20" t="s">
        <v>17</v>
      </c>
      <c r="D65" s="21">
        <v>2.6</v>
      </c>
      <c r="E65" s="22">
        <v>0.055</v>
      </c>
      <c r="F65" s="18">
        <v>800</v>
      </c>
      <c r="G65" s="18">
        <f t="shared" si="4"/>
        <v>2080</v>
      </c>
      <c r="H65" s="23">
        <f t="shared" si="1"/>
        <v>22.88</v>
      </c>
      <c r="I65" s="23">
        <f t="shared" si="2"/>
        <v>51.48</v>
      </c>
      <c r="J65" s="23">
        <f t="shared" si="3"/>
        <v>40.04</v>
      </c>
      <c r="K65" s="27"/>
      <c r="L65" s="27"/>
    </row>
    <row r="66" ht="15.75" customHeight="1" spans="1:12">
      <c r="A66" s="24">
        <v>62</v>
      </c>
      <c r="B66" s="19" t="s">
        <v>77</v>
      </c>
      <c r="C66" s="20" t="s">
        <v>17</v>
      </c>
      <c r="D66" s="21">
        <v>8.7</v>
      </c>
      <c r="E66" s="22">
        <v>0.055</v>
      </c>
      <c r="F66" s="18">
        <v>800</v>
      </c>
      <c r="G66" s="18">
        <f t="shared" si="4"/>
        <v>6960</v>
      </c>
      <c r="H66" s="23">
        <f t="shared" si="1"/>
        <v>76.56</v>
      </c>
      <c r="I66" s="23">
        <f t="shared" si="2"/>
        <v>172.26</v>
      </c>
      <c r="J66" s="23">
        <f t="shared" si="3"/>
        <v>133.98</v>
      </c>
      <c r="K66" s="27"/>
      <c r="L66" s="27"/>
    </row>
    <row r="67" ht="15.75" customHeight="1" spans="1:12">
      <c r="A67" s="24">
        <v>63</v>
      </c>
      <c r="B67" s="19" t="s">
        <v>78</v>
      </c>
      <c r="C67" s="20" t="s">
        <v>17</v>
      </c>
      <c r="D67" s="21">
        <v>7.6</v>
      </c>
      <c r="E67" s="22">
        <v>0.055</v>
      </c>
      <c r="F67" s="18">
        <v>800</v>
      </c>
      <c r="G67" s="18">
        <f t="shared" si="4"/>
        <v>6080</v>
      </c>
      <c r="H67" s="23">
        <f t="shared" si="1"/>
        <v>66.88</v>
      </c>
      <c r="I67" s="23">
        <f t="shared" si="2"/>
        <v>150.48</v>
      </c>
      <c r="J67" s="23">
        <f t="shared" si="3"/>
        <v>117.04</v>
      </c>
      <c r="K67" s="27"/>
      <c r="L67" s="27"/>
    </row>
    <row r="68" ht="15.75" customHeight="1" spans="1:12">
      <c r="A68" s="24">
        <v>64</v>
      </c>
      <c r="B68" s="19" t="s">
        <v>79</v>
      </c>
      <c r="C68" s="20" t="s">
        <v>17</v>
      </c>
      <c r="D68" s="21">
        <v>2.2</v>
      </c>
      <c r="E68" s="22">
        <v>0.055</v>
      </c>
      <c r="F68" s="18">
        <v>800</v>
      </c>
      <c r="G68" s="18">
        <f t="shared" si="4"/>
        <v>1760</v>
      </c>
      <c r="H68" s="23">
        <f t="shared" si="1"/>
        <v>19.36</v>
      </c>
      <c r="I68" s="23">
        <f t="shared" si="2"/>
        <v>43.56</v>
      </c>
      <c r="J68" s="23">
        <f t="shared" si="3"/>
        <v>33.88</v>
      </c>
      <c r="K68" s="27"/>
      <c r="L68" s="27"/>
    </row>
    <row r="69" ht="15.75" customHeight="1" spans="1:12">
      <c r="A69" s="18">
        <v>65</v>
      </c>
      <c r="B69" s="19" t="s">
        <v>80</v>
      </c>
      <c r="C69" s="20" t="s">
        <v>17</v>
      </c>
      <c r="D69" s="21">
        <v>4.8</v>
      </c>
      <c r="E69" s="22">
        <v>0.055</v>
      </c>
      <c r="F69" s="18">
        <v>800</v>
      </c>
      <c r="G69" s="18">
        <f t="shared" si="4"/>
        <v>3840</v>
      </c>
      <c r="H69" s="23">
        <f t="shared" si="1"/>
        <v>42.24</v>
      </c>
      <c r="I69" s="23">
        <f t="shared" si="2"/>
        <v>95.04</v>
      </c>
      <c r="J69" s="23">
        <f t="shared" si="3"/>
        <v>73.92</v>
      </c>
      <c r="K69" s="27"/>
      <c r="L69" s="27"/>
    </row>
    <row r="70" ht="15.75" customHeight="1" spans="1:12">
      <c r="A70" s="24">
        <v>66</v>
      </c>
      <c r="B70" s="19" t="s">
        <v>81</v>
      </c>
      <c r="C70" s="20" t="s">
        <v>17</v>
      </c>
      <c r="D70" s="21">
        <v>9</v>
      </c>
      <c r="E70" s="22">
        <v>0.055</v>
      </c>
      <c r="F70" s="18">
        <v>800</v>
      </c>
      <c r="G70" s="18">
        <f t="shared" ref="G70:G91" si="5">D70*F70</f>
        <v>7200</v>
      </c>
      <c r="H70" s="23">
        <f t="shared" ref="H70:H133" si="6">G70*E70*20%</f>
        <v>79.2</v>
      </c>
      <c r="I70" s="23">
        <f t="shared" ref="I70:I133" si="7">G70*E70*0.45</f>
        <v>178.2</v>
      </c>
      <c r="J70" s="23">
        <f t="shared" ref="J70:J133" si="8">G70*E70*0.35</f>
        <v>138.6</v>
      </c>
      <c r="K70" s="27"/>
      <c r="L70" s="27"/>
    </row>
    <row r="71" ht="15.75" customHeight="1" spans="1:12">
      <c r="A71" s="24">
        <v>67</v>
      </c>
      <c r="B71" s="19" t="s">
        <v>82</v>
      </c>
      <c r="C71" s="20" t="s">
        <v>17</v>
      </c>
      <c r="D71" s="21">
        <v>5.2</v>
      </c>
      <c r="E71" s="22">
        <v>0.055</v>
      </c>
      <c r="F71" s="18">
        <v>800</v>
      </c>
      <c r="G71" s="18">
        <f t="shared" si="5"/>
        <v>4160</v>
      </c>
      <c r="H71" s="23">
        <f t="shared" si="6"/>
        <v>45.76</v>
      </c>
      <c r="I71" s="23">
        <f t="shared" si="7"/>
        <v>102.96</v>
      </c>
      <c r="J71" s="23">
        <f t="shared" si="8"/>
        <v>80.08</v>
      </c>
      <c r="K71" s="27"/>
      <c r="L71" s="27"/>
    </row>
    <row r="72" ht="15.75" customHeight="1" spans="1:12">
      <c r="A72" s="24">
        <v>68</v>
      </c>
      <c r="B72" s="19" t="s">
        <v>83</v>
      </c>
      <c r="C72" s="20" t="s">
        <v>17</v>
      </c>
      <c r="D72" s="21">
        <v>1</v>
      </c>
      <c r="E72" s="22">
        <v>0.055</v>
      </c>
      <c r="F72" s="18">
        <v>800</v>
      </c>
      <c r="G72" s="18">
        <f t="shared" si="5"/>
        <v>800</v>
      </c>
      <c r="H72" s="23">
        <f t="shared" si="6"/>
        <v>8.8</v>
      </c>
      <c r="I72" s="23">
        <f t="shared" si="7"/>
        <v>19.8</v>
      </c>
      <c r="J72" s="23">
        <f t="shared" si="8"/>
        <v>15.4</v>
      </c>
      <c r="K72" s="27"/>
      <c r="L72" s="27"/>
    </row>
    <row r="73" ht="15.75" customHeight="1" spans="1:12">
      <c r="A73" s="18">
        <v>69</v>
      </c>
      <c r="B73" s="19" t="s">
        <v>84</v>
      </c>
      <c r="C73" s="20" t="s">
        <v>17</v>
      </c>
      <c r="D73" s="21">
        <v>2</v>
      </c>
      <c r="E73" s="22">
        <v>0.055</v>
      </c>
      <c r="F73" s="18">
        <v>800</v>
      </c>
      <c r="G73" s="18">
        <f t="shared" si="5"/>
        <v>1600</v>
      </c>
      <c r="H73" s="23">
        <f t="shared" si="6"/>
        <v>17.6</v>
      </c>
      <c r="I73" s="23">
        <f t="shared" si="7"/>
        <v>39.6</v>
      </c>
      <c r="J73" s="23">
        <f t="shared" si="8"/>
        <v>30.8</v>
      </c>
      <c r="K73" s="27"/>
      <c r="L73" s="27"/>
    </row>
    <row r="74" ht="15.75" customHeight="1" spans="1:12">
      <c r="A74" s="24">
        <v>70</v>
      </c>
      <c r="B74" s="19" t="s">
        <v>85</v>
      </c>
      <c r="C74" s="20" t="s">
        <v>17</v>
      </c>
      <c r="D74" s="21">
        <v>5.4</v>
      </c>
      <c r="E74" s="22">
        <v>0.055</v>
      </c>
      <c r="F74" s="18">
        <v>800</v>
      </c>
      <c r="G74" s="18">
        <f t="shared" si="5"/>
        <v>4320</v>
      </c>
      <c r="H74" s="23">
        <f t="shared" si="6"/>
        <v>47.52</v>
      </c>
      <c r="I74" s="23">
        <f t="shared" si="7"/>
        <v>106.92</v>
      </c>
      <c r="J74" s="23">
        <f t="shared" si="8"/>
        <v>83.16</v>
      </c>
      <c r="K74" s="27"/>
      <c r="L74" s="27"/>
    </row>
    <row r="75" ht="15.75" customHeight="1" spans="1:12">
      <c r="A75" s="24">
        <v>71</v>
      </c>
      <c r="B75" s="19" t="s">
        <v>86</v>
      </c>
      <c r="C75" s="20" t="s">
        <v>17</v>
      </c>
      <c r="D75" s="21">
        <v>7.5</v>
      </c>
      <c r="E75" s="22">
        <v>0.055</v>
      </c>
      <c r="F75" s="18">
        <v>800</v>
      </c>
      <c r="G75" s="18">
        <f t="shared" si="5"/>
        <v>6000</v>
      </c>
      <c r="H75" s="23">
        <f t="shared" si="6"/>
        <v>66</v>
      </c>
      <c r="I75" s="23">
        <f t="shared" si="7"/>
        <v>148.5</v>
      </c>
      <c r="J75" s="23">
        <f t="shared" si="8"/>
        <v>115.5</v>
      </c>
      <c r="K75" s="27"/>
      <c r="L75" s="27"/>
    </row>
    <row r="76" ht="15.75" customHeight="1" spans="1:12">
      <c r="A76" s="24">
        <v>72</v>
      </c>
      <c r="B76" s="19" t="s">
        <v>87</v>
      </c>
      <c r="C76" s="20" t="s">
        <v>17</v>
      </c>
      <c r="D76" s="21">
        <v>2.6</v>
      </c>
      <c r="E76" s="22">
        <v>0.055</v>
      </c>
      <c r="F76" s="18">
        <v>800</v>
      </c>
      <c r="G76" s="18">
        <f t="shared" si="5"/>
        <v>2080</v>
      </c>
      <c r="H76" s="23">
        <f t="shared" si="6"/>
        <v>22.88</v>
      </c>
      <c r="I76" s="23">
        <f t="shared" si="7"/>
        <v>51.48</v>
      </c>
      <c r="J76" s="23">
        <f t="shared" si="8"/>
        <v>40.04</v>
      </c>
      <c r="K76" s="27"/>
      <c r="L76" s="27"/>
    </row>
    <row r="77" ht="15.75" customHeight="1" spans="1:12">
      <c r="A77" s="18">
        <v>73</v>
      </c>
      <c r="B77" s="19" t="s">
        <v>88</v>
      </c>
      <c r="C77" s="20" t="s">
        <v>17</v>
      </c>
      <c r="D77" s="21">
        <v>7.7</v>
      </c>
      <c r="E77" s="22">
        <v>0.055</v>
      </c>
      <c r="F77" s="18">
        <v>800</v>
      </c>
      <c r="G77" s="18">
        <f t="shared" si="5"/>
        <v>6160</v>
      </c>
      <c r="H77" s="23">
        <f t="shared" si="6"/>
        <v>67.76</v>
      </c>
      <c r="I77" s="23">
        <f t="shared" si="7"/>
        <v>152.46</v>
      </c>
      <c r="J77" s="23">
        <f t="shared" si="8"/>
        <v>118.58</v>
      </c>
      <c r="K77" s="27"/>
      <c r="L77" s="27"/>
    </row>
    <row r="78" ht="15.75" customHeight="1" spans="1:12">
      <c r="A78" s="24">
        <v>74</v>
      </c>
      <c r="B78" s="19" t="s">
        <v>89</v>
      </c>
      <c r="C78" s="20" t="s">
        <v>17</v>
      </c>
      <c r="D78" s="21">
        <v>3.3</v>
      </c>
      <c r="E78" s="22">
        <v>0.055</v>
      </c>
      <c r="F78" s="18">
        <v>800</v>
      </c>
      <c r="G78" s="18">
        <f t="shared" si="5"/>
        <v>2640</v>
      </c>
      <c r="H78" s="23">
        <f t="shared" si="6"/>
        <v>29.04</v>
      </c>
      <c r="I78" s="23">
        <f t="shared" si="7"/>
        <v>65.34</v>
      </c>
      <c r="J78" s="23">
        <f t="shared" si="8"/>
        <v>50.82</v>
      </c>
      <c r="K78" s="27"/>
      <c r="L78" s="27"/>
    </row>
    <row r="79" ht="15.75" customHeight="1" spans="1:12">
      <c r="A79" s="24">
        <v>75</v>
      </c>
      <c r="B79" s="19" t="s">
        <v>90</v>
      </c>
      <c r="C79" s="20" t="s">
        <v>17</v>
      </c>
      <c r="D79" s="21">
        <v>7.3</v>
      </c>
      <c r="E79" s="22">
        <v>0.055</v>
      </c>
      <c r="F79" s="18">
        <v>800</v>
      </c>
      <c r="G79" s="18">
        <f t="shared" si="5"/>
        <v>5840</v>
      </c>
      <c r="H79" s="23">
        <f t="shared" si="6"/>
        <v>64.24</v>
      </c>
      <c r="I79" s="23">
        <f t="shared" si="7"/>
        <v>144.54</v>
      </c>
      <c r="J79" s="23">
        <f t="shared" si="8"/>
        <v>112.42</v>
      </c>
      <c r="K79" s="27"/>
      <c r="L79" s="27"/>
    </row>
    <row r="80" ht="15.75" customHeight="1" spans="1:12">
      <c r="A80" s="24">
        <v>76</v>
      </c>
      <c r="B80" s="19" t="s">
        <v>91</v>
      </c>
      <c r="C80" s="20" t="s">
        <v>17</v>
      </c>
      <c r="D80" s="21">
        <v>1.1</v>
      </c>
      <c r="E80" s="22">
        <v>0.055</v>
      </c>
      <c r="F80" s="18">
        <v>800</v>
      </c>
      <c r="G80" s="18">
        <f t="shared" si="5"/>
        <v>880</v>
      </c>
      <c r="H80" s="23">
        <f t="shared" si="6"/>
        <v>9.68</v>
      </c>
      <c r="I80" s="23">
        <f t="shared" si="7"/>
        <v>21.78</v>
      </c>
      <c r="J80" s="23">
        <f t="shared" si="8"/>
        <v>16.94</v>
      </c>
      <c r="K80" s="27"/>
      <c r="L80" s="27"/>
    </row>
    <row r="81" ht="15.75" customHeight="1" spans="1:12">
      <c r="A81" s="18">
        <v>77</v>
      </c>
      <c r="B81" s="19" t="s">
        <v>92</v>
      </c>
      <c r="C81" s="20" t="s">
        <v>17</v>
      </c>
      <c r="D81" s="21">
        <v>5</v>
      </c>
      <c r="E81" s="22">
        <v>0.055</v>
      </c>
      <c r="F81" s="18">
        <v>800</v>
      </c>
      <c r="G81" s="18">
        <f t="shared" si="5"/>
        <v>4000</v>
      </c>
      <c r="H81" s="23">
        <f t="shared" si="6"/>
        <v>44</v>
      </c>
      <c r="I81" s="23">
        <f t="shared" si="7"/>
        <v>99</v>
      </c>
      <c r="J81" s="23">
        <f t="shared" si="8"/>
        <v>77</v>
      </c>
      <c r="K81" s="27"/>
      <c r="L81" s="27"/>
    </row>
    <row r="82" ht="15.75" customHeight="1" spans="1:12">
      <c r="A82" s="24">
        <v>78</v>
      </c>
      <c r="B82" s="28" t="s">
        <v>93</v>
      </c>
      <c r="C82" s="20" t="s">
        <v>17</v>
      </c>
      <c r="D82" s="21">
        <v>1</v>
      </c>
      <c r="E82" s="22">
        <v>0.055</v>
      </c>
      <c r="F82" s="18">
        <v>800</v>
      </c>
      <c r="G82" s="18">
        <f t="shared" si="5"/>
        <v>800</v>
      </c>
      <c r="H82" s="23">
        <f t="shared" si="6"/>
        <v>8.8</v>
      </c>
      <c r="I82" s="23">
        <f t="shared" si="7"/>
        <v>19.8</v>
      </c>
      <c r="J82" s="23">
        <f t="shared" si="8"/>
        <v>15.4</v>
      </c>
      <c r="K82" s="27"/>
      <c r="L82" s="27"/>
    </row>
    <row r="83" ht="15.75" customHeight="1" spans="1:12">
      <c r="A83" s="24" t="s">
        <v>94</v>
      </c>
      <c r="B83" s="27"/>
      <c r="C83" s="20" t="s">
        <v>17</v>
      </c>
      <c r="D83" s="18">
        <f>SUM(D5:D82)</f>
        <v>386</v>
      </c>
      <c r="E83" s="22">
        <v>0.055</v>
      </c>
      <c r="F83" s="18">
        <v>800</v>
      </c>
      <c r="G83" s="18">
        <f t="shared" ref="G83:G117" si="9">D83*F83</f>
        <v>308800</v>
      </c>
      <c r="H83" s="23">
        <f t="shared" ref="H83:H95" si="10">G83*E83*20%</f>
        <v>3396.8</v>
      </c>
      <c r="I83" s="23">
        <f t="shared" ref="I83:I95" si="11">G83*E83*0.45</f>
        <v>7642.8</v>
      </c>
      <c r="J83" s="23">
        <f t="shared" ref="J83:J95" si="12">G83*E83*0.35</f>
        <v>5944.4</v>
      </c>
      <c r="K83" s="27"/>
      <c r="L83" s="27"/>
    </row>
    <row r="84" ht="15.75" customHeight="1"/>
    <row r="85" ht="15.75" customHeight="1" spans="1:12">
      <c r="A85" s="29" t="s">
        <v>95</v>
      </c>
      <c r="B85" s="30"/>
      <c r="C85" s="30"/>
      <c r="D85" s="31"/>
      <c r="E85" s="32" t="s">
        <v>96</v>
      </c>
      <c r="F85" s="4"/>
      <c r="G85" s="4"/>
      <c r="H85" s="33"/>
      <c r="I85" s="33"/>
      <c r="J85" s="33" t="s">
        <v>97</v>
      </c>
      <c r="K85" s="4"/>
      <c r="L85" s="4"/>
    </row>
    <row r="86" ht="15.75" customHeight="1" spans="4:10">
      <c r="D86" s="34"/>
      <c r="E86"/>
      <c r="F86"/>
      <c r="G86"/>
      <c r="H86" s="35"/>
      <c r="I86" s="35"/>
      <c r="J86" s="35"/>
    </row>
    <row r="87" ht="15.75" customHeight="1" spans="1:12">
      <c r="A87" s="36" t="s">
        <v>98</v>
      </c>
      <c r="B87" s="37"/>
      <c r="C87" s="37"/>
      <c r="D87" s="37"/>
      <c r="E87" s="37"/>
      <c r="F87" s="37"/>
      <c r="G87" s="37"/>
      <c r="H87" s="38"/>
      <c r="I87" s="38"/>
      <c r="J87" s="38"/>
      <c r="K87" s="37"/>
      <c r="L87" s="37"/>
    </row>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87:L8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