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<sst xmlns="http://schemas.openxmlformats.org/spreadsheetml/2006/main" count="428" uniqueCount="225">
  <si>
    <t>中国人民财产保险股份有限公司河北省分公司种植险及森林保险承保公示清单</t>
  </si>
  <si>
    <t>投保组织者：</t>
  </si>
  <si>
    <t>投保时间：</t>
  </si>
  <si>
    <t>魏县沙口集乡牛冯庄村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</si>
  <si>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</si>
  <si>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</si>
  <si>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</si>
  <si>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</si>
  <si>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</si>
  <si>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</si>
  <si>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</si>
  <si>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</si>
  <si>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</si>
  <si>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</si>
  <si>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</si>
  <si>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</si>
  <si>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牛元</t>
  </si>
  <si>
    <t>玉米完全成本保险</t>
  </si>
  <si>
    <t>牛广林</t>
  </si>
  <si>
    <t>牛恩</t>
  </si>
  <si>
    <t>牛广美</t>
  </si>
  <si>
    <t>王兰芹</t>
  </si>
  <si>
    <t>李九安</t>
  </si>
  <si>
    <t>牛少廷</t>
  </si>
  <si>
    <t>牛付堂</t>
  </si>
  <si>
    <t>牛永录</t>
  </si>
  <si>
    <t>牛学书</t>
  </si>
  <si>
    <t>牛金忠</t>
  </si>
  <si>
    <t>闫金兰</t>
  </si>
  <si>
    <t>牛光志</t>
  </si>
  <si>
    <t>牛桂新</t>
  </si>
  <si>
    <t>李秀芳</t>
  </si>
  <si>
    <t>牛桂臣</t>
  </si>
  <si>
    <t>牛文祥</t>
  </si>
  <si>
    <t>候书珍</t>
  </si>
  <si>
    <t>牛永祥</t>
  </si>
  <si>
    <t>李书太</t>
  </si>
  <si>
    <t>牛金斗</t>
  </si>
  <si>
    <t>牛杰</t>
  </si>
  <si>
    <t>李希俊</t>
  </si>
  <si>
    <t>牛桂民</t>
  </si>
  <si>
    <t>牛永安</t>
  </si>
  <si>
    <t>牛秋重</t>
  </si>
  <si>
    <t>牛付长</t>
  </si>
  <si>
    <t>李兰生</t>
  </si>
  <si>
    <t>牛培林</t>
  </si>
  <si>
    <t>牛培章</t>
  </si>
  <si>
    <t>尤新贞</t>
  </si>
  <si>
    <t>牛少学</t>
  </si>
  <si>
    <t>董安桂</t>
  </si>
  <si>
    <t>牛少增</t>
  </si>
  <si>
    <t>牛造平</t>
  </si>
  <si>
    <t>牛效良</t>
  </si>
  <si>
    <t>牛高生</t>
  </si>
  <si>
    <t>牛连荣</t>
  </si>
  <si>
    <t>牛永良</t>
  </si>
  <si>
    <t>牛保群</t>
  </si>
  <si>
    <t>牛长付</t>
  </si>
  <si>
    <t>牛长治</t>
  </si>
  <si>
    <t>牛忠良</t>
  </si>
  <si>
    <t>牛章友</t>
  </si>
  <si>
    <t>牛永振</t>
  </si>
  <si>
    <t>李张希</t>
  </si>
  <si>
    <t>牛永臣</t>
  </si>
  <si>
    <t>牛付明</t>
  </si>
  <si>
    <t>牛少峰</t>
  </si>
  <si>
    <t>崔贵梅</t>
  </si>
  <si>
    <t>杨章廷</t>
  </si>
  <si>
    <t>牛文忠</t>
  </si>
  <si>
    <t>牛学民</t>
  </si>
  <si>
    <t>牛明其</t>
  </si>
  <si>
    <t>牛永山</t>
  </si>
  <si>
    <t>牛安治</t>
  </si>
  <si>
    <t>牛改文</t>
  </si>
  <si>
    <t>牛永志</t>
  </si>
  <si>
    <t>牛志安</t>
  </si>
  <si>
    <t>牛少岭</t>
  </si>
  <si>
    <t>牛志平</t>
  </si>
  <si>
    <t>郭孟秋</t>
  </si>
  <si>
    <t>牛光元</t>
  </si>
  <si>
    <t>牛章发</t>
  </si>
  <si>
    <t>牛志民</t>
  </si>
  <si>
    <t>牛长合</t>
  </si>
  <si>
    <t>董安其</t>
  </si>
  <si>
    <t>牛海</t>
  </si>
  <si>
    <t>牛连保</t>
  </si>
  <si>
    <t>董希堂</t>
  </si>
  <si>
    <t>牛中良</t>
  </si>
  <si>
    <t>牛永忠</t>
  </si>
  <si>
    <t>牛长俊</t>
  </si>
  <si>
    <t>韩贞甫</t>
  </si>
  <si>
    <t>牛学明</t>
  </si>
  <si>
    <t>牛长录</t>
  </si>
  <si>
    <t>牛付民</t>
  </si>
  <si>
    <t>牛光山</t>
  </si>
  <si>
    <t>牛永生</t>
  </si>
  <si>
    <t>李书敬</t>
  </si>
  <si>
    <t>牛长明</t>
  </si>
  <si>
    <t>牛付平</t>
  </si>
  <si>
    <t>茜书芬</t>
  </si>
  <si>
    <t>牛光忠</t>
  </si>
  <si>
    <t>牛文良</t>
  </si>
  <si>
    <t>牛富强</t>
  </si>
  <si>
    <t>牛兰有</t>
  </si>
  <si>
    <t>牛广平</t>
  </si>
  <si>
    <t>牛金海</t>
  </si>
  <si>
    <t>牛长山</t>
  </si>
  <si>
    <t>马双印</t>
  </si>
  <si>
    <t>牛云峰</t>
  </si>
  <si>
    <t>尤新贵</t>
  </si>
  <si>
    <t>牛金保</t>
  </si>
  <si>
    <t>牛学山</t>
  </si>
  <si>
    <t>李书保</t>
  </si>
  <si>
    <t>牛金生</t>
  </si>
  <si>
    <t>牛泳</t>
  </si>
  <si>
    <t>牛双保</t>
  </si>
  <si>
    <t>牛全保</t>
  </si>
  <si>
    <t>牛长岭</t>
  </si>
  <si>
    <t>牛保平</t>
  </si>
  <si>
    <t>李兰希</t>
  </si>
  <si>
    <t>李银安</t>
  </si>
  <si>
    <t>牛长玉</t>
  </si>
  <si>
    <t>牛海民</t>
  </si>
  <si>
    <t>牛风岭</t>
  </si>
  <si>
    <t>牛培元</t>
  </si>
  <si>
    <t>牛文宽</t>
  </si>
  <si>
    <t>李合喜</t>
  </si>
  <si>
    <t>牛少平</t>
  </si>
  <si>
    <t>牛广玉</t>
  </si>
  <si>
    <t>牛双安</t>
  </si>
  <si>
    <t>牛学奎</t>
  </si>
  <si>
    <t>牛志刚</t>
  </si>
  <si>
    <t>牛光立</t>
  </si>
  <si>
    <t>牛中海</t>
  </si>
  <si>
    <t>牛金发</t>
  </si>
  <si>
    <t>牛永宏</t>
  </si>
  <si>
    <t>牛合保</t>
  </si>
  <si>
    <t>牛富军</t>
  </si>
  <si>
    <t>李九民</t>
  </si>
  <si>
    <t>牛纪周</t>
  </si>
  <si>
    <t>牛广连</t>
  </si>
  <si>
    <t>牛长海</t>
  </si>
  <si>
    <t>常桂芳</t>
  </si>
  <si>
    <t>刘俊英</t>
  </si>
  <si>
    <t>牛文正</t>
  </si>
  <si>
    <t>牛文军</t>
  </si>
  <si>
    <t>芽爱芳</t>
  </si>
  <si>
    <t>牛志强</t>
  </si>
  <si>
    <t>牛文山</t>
  </si>
  <si>
    <t>牛保国</t>
  </si>
  <si>
    <t>牛臣生</t>
  </si>
  <si>
    <t>牛保太</t>
  </si>
  <si>
    <t>牛永明</t>
  </si>
  <si>
    <t>牛清常</t>
  </si>
  <si>
    <t>牛社民</t>
  </si>
  <si>
    <t>牛永强</t>
  </si>
  <si>
    <t>牛平安</t>
  </si>
  <si>
    <t>牛民山</t>
  </si>
  <si>
    <t>李国强</t>
  </si>
  <si>
    <t>王章振</t>
  </si>
  <si>
    <t>牛广明</t>
  </si>
  <si>
    <t>牛新刚</t>
  </si>
  <si>
    <t>董玉民</t>
  </si>
  <si>
    <t>牛爱堂</t>
  </si>
  <si>
    <t>牛保堂</t>
  </si>
  <si>
    <t>李张民</t>
  </si>
  <si>
    <t>牛文峰</t>
  </si>
  <si>
    <t>牛保书</t>
  </si>
  <si>
    <t>牛长保</t>
  </si>
  <si>
    <t>李桂臣</t>
  </si>
  <si>
    <t>牛学俊</t>
  </si>
  <si>
    <t>牛书文</t>
  </si>
  <si>
    <t>牛书良</t>
  </si>
  <si>
    <t>李书军</t>
  </si>
  <si>
    <t>牛文平</t>
  </si>
  <si>
    <t>牛少刚</t>
  </si>
  <si>
    <t>牛海周</t>
  </si>
  <si>
    <t>牛文利</t>
  </si>
  <si>
    <t>牛连文</t>
  </si>
  <si>
    <t>牛广贤</t>
  </si>
  <si>
    <t>牛贯齐</t>
  </si>
  <si>
    <t>牛爱军</t>
  </si>
  <si>
    <t>李新军</t>
  </si>
  <si>
    <t>栗风云</t>
  </si>
  <si>
    <t>张秀芝</t>
  </si>
  <si>
    <t>李建华</t>
  </si>
  <si>
    <t>牛学芳</t>
  </si>
  <si>
    <t>牛保卫</t>
  </si>
  <si>
    <t>牛冠军</t>
  </si>
  <si>
    <t>牛保忠</t>
  </si>
  <si>
    <t>牛章生</t>
  </si>
  <si>
    <t>李兰文</t>
  </si>
  <si>
    <t>马章印</t>
  </si>
  <si>
    <t>牛连群</t>
  </si>
  <si>
    <t>牛春喜</t>
  </si>
  <si>
    <t>李银贵</t>
  </si>
  <si>
    <t>牛海发</t>
  </si>
  <si>
    <t>王俊合</t>
  </si>
  <si>
    <t>牛玉民</t>
  </si>
  <si>
    <t>牛振海</t>
  </si>
  <si>
    <t>牛发群</t>
  </si>
  <si>
    <t>牛延芳</t>
  </si>
  <si>
    <t>牛学峰</t>
  </si>
  <si>
    <t>牛春风</t>
  </si>
  <si>
    <t>牛广峰</t>
  </si>
  <si>
    <t>牛文海</t>
  </si>
  <si>
    <t>牛付军</t>
  </si>
  <si>
    <t>牛忠民</t>
  </si>
  <si>
    <t>牛保贵</t>
  </si>
  <si>
    <t>李书振</t>
  </si>
  <si>
    <t>牛红芹</t>
  </si>
  <si>
    <t>牛美英</t>
  </si>
  <si>
    <t>牛利为</t>
  </si>
  <si>
    <t>牛瑞军</t>
  </si>
  <si>
    <t>牛志发</t>
  </si>
  <si>
    <t>牛国永</t>
  </si>
  <si>
    <t>牛晓兴</t>
  </si>
  <si>
    <t>牛兆喜</t>
  </si>
  <si>
    <t>牛卫涛</t>
  </si>
  <si>
    <t>合计</t>
  </si>
  <si>
    <t xml:space="preserve"> </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</si>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</sst>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name val="宋体"/>
      <charset val="134"/>
      <scheme val="minor"/>
    </font>
    <font>
      <sz val="11"/>
      <name val="宋体"/>
      <charset val="134"/>
      <scheme val="minor"/>
    </font>
    <font>
      <sz val="9"/>
      <color theme="1"/>
      <name val="宋体"/>
      <charset val="134"/>
      <scheme val="minor"/>
    </font>
    <font>
      <b/>
      <sz val="13"/>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rgb="FFFFC7CE"/>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7" applyNumberFormat="0" applyFont="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4" applyNumberFormat="0" applyFill="0" applyAlignment="0" applyProtection="0">
      <alignment vertical="center"/>
    </xf>
    <xf numFmtId="0" fontId="11" fillId="0" borderId="4" applyNumberFormat="0" applyFill="0" applyAlignment="0" applyProtection="0">
      <alignment vertical="center"/>
    </xf>
    <xf numFmtId="0" fontId="16" fillId="15" borderId="0" applyNumberFormat="0" applyBorder="0" applyAlignment="0" applyProtection="0">
      <alignment vertical="center"/>
    </xf>
    <xf numFmtId="0" fontId="17" fillId="0" borderId="6" applyNumberFormat="0" applyFill="0" applyAlignment="0" applyProtection="0">
      <alignment vertical="center"/>
    </xf>
    <xf numFmtId="0" fontId="16" fillId="17" borderId="0" applyNumberFormat="0" applyBorder="0" applyAlignment="0" applyProtection="0">
      <alignment vertical="center"/>
    </xf>
    <xf numFmtId="0" fontId="25" fillId="19" borderId="9" applyNumberFormat="0" applyAlignment="0" applyProtection="0">
      <alignment vertical="center"/>
    </xf>
    <xf numFmtId="0" fontId="26" fillId="19" borderId="5" applyNumberFormat="0" applyAlignment="0" applyProtection="0">
      <alignment vertical="center"/>
    </xf>
    <xf numFmtId="0" fontId="27" fillId="23" borderId="10" applyNumberFormat="0" applyAlignment="0" applyProtection="0">
      <alignment vertical="center"/>
    </xf>
    <xf numFmtId="0" fontId="14" fillId="24" borderId="0" applyNumberFormat="0" applyBorder="0" applyAlignment="0" applyProtection="0">
      <alignment vertical="center"/>
    </xf>
    <xf numFmtId="0" fontId="16" fillId="11" borderId="0" applyNumberFormat="0" applyBorder="0" applyAlignment="0" applyProtection="0">
      <alignment vertical="center"/>
    </xf>
    <xf numFmtId="0" fontId="28" fillId="0" borderId="11" applyNumberFormat="0" applyFill="0" applyAlignment="0" applyProtection="0">
      <alignment vertical="center"/>
    </xf>
    <xf numFmtId="0" fontId="23" fillId="0" borderId="8" applyNumberFormat="0" applyFill="0" applyAlignment="0" applyProtection="0">
      <alignment vertical="center"/>
    </xf>
    <xf numFmtId="0" fontId="29" fillId="25" borderId="0" applyNumberFormat="0" applyBorder="0" applyAlignment="0" applyProtection="0">
      <alignment vertical="center"/>
    </xf>
    <xf numFmtId="0" fontId="24" fillId="18" borderId="0" applyNumberFormat="0" applyBorder="0" applyAlignment="0" applyProtection="0">
      <alignment vertical="center"/>
    </xf>
    <xf numFmtId="0" fontId="14" fillId="14" borderId="0" applyNumberFormat="0" applyBorder="0" applyAlignment="0" applyProtection="0">
      <alignment vertical="center"/>
    </xf>
    <xf numFmtId="0" fontId="16" fillId="26" borderId="0" applyNumberFormat="0" applyBorder="0" applyAlignment="0" applyProtection="0">
      <alignment vertical="center"/>
    </xf>
    <xf numFmtId="0" fontId="14" fillId="13" borderId="0" applyNumberFormat="0" applyBorder="0" applyAlignment="0" applyProtection="0">
      <alignment vertical="center"/>
    </xf>
    <xf numFmtId="0" fontId="14" fillId="6" borderId="0" applyNumberFormat="0" applyBorder="0" applyAlignment="0" applyProtection="0">
      <alignment vertical="center"/>
    </xf>
    <xf numFmtId="0" fontId="14" fillId="27" borderId="0" applyNumberFormat="0" applyBorder="0" applyAlignment="0" applyProtection="0">
      <alignment vertical="center"/>
    </xf>
    <xf numFmtId="0" fontId="14" fillId="22" borderId="0" applyNumberFormat="0" applyBorder="0" applyAlignment="0" applyProtection="0">
      <alignment vertical="center"/>
    </xf>
    <xf numFmtId="0" fontId="16" fillId="21" borderId="0" applyNumberFormat="0" applyBorder="0" applyAlignment="0" applyProtection="0">
      <alignment vertical="center"/>
    </xf>
    <xf numFmtId="0" fontId="16" fillId="28" borderId="0" applyNumberFormat="0" applyBorder="0" applyAlignment="0" applyProtection="0">
      <alignment vertical="center"/>
    </xf>
    <xf numFmtId="0" fontId="14" fillId="30" borderId="0" applyNumberFormat="0" applyBorder="0" applyAlignment="0" applyProtection="0">
      <alignment vertical="center"/>
    </xf>
    <xf numFmtId="0" fontId="14" fillId="20" borderId="0" applyNumberFormat="0" applyBorder="0" applyAlignment="0" applyProtection="0">
      <alignment vertical="center"/>
    </xf>
    <xf numFmtId="0" fontId="16" fillId="7" borderId="0" applyNumberFormat="0" applyBorder="0" applyAlignment="0" applyProtection="0">
      <alignment vertical="center"/>
    </xf>
    <xf numFmtId="0" fontId="14" fillId="16"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14" fillId="32" borderId="0" applyNumberFormat="0" applyBorder="0" applyAlignment="0" applyProtection="0">
      <alignment vertical="center"/>
    </xf>
    <xf numFmtId="0" fontId="16" fillId="33"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176" fontId="0" fillId="0" borderId="0" xfId="0" applyNumberFormat="1" applyAlignment="1">
      <alignment horizontal="center" vertical="center"/>
    </xf>
    <xf numFmtId="0" fontId="0" fillId="0" borderId="0" xfId="0" applyAlignment="1">
      <alignment horizontal="center"/>
    </xf>
    <xf numFmtId="0" fontId="0" fillId="0" borderId="0" xfId="0"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176" fontId="4"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6" fillId="0" borderId="2" xfId="0" applyNumberFormat="1" applyFont="1" applyFill="1" applyBorder="1" applyAlignment="1">
      <alignment horizontal="left" vertical="center" shrinkToFit="1"/>
    </xf>
    <xf numFmtId="0" fontId="8" fillId="0" borderId="1" xfId="0" applyFont="1" applyBorder="1" applyAlignment="1">
      <alignment vertical="center"/>
    </xf>
    <xf numFmtId="176" fontId="9"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6" fillId="0" borderId="3" xfId="0" applyNumberFormat="1" applyFont="1" applyFill="1" applyBorder="1" applyAlignment="1">
      <alignment horizontal="left" vertical="center" shrinkToFit="1"/>
    </xf>
    <xf numFmtId="0" fontId="10" fillId="0" borderId="1" xfId="0" applyFont="1" applyBorder="1" applyAlignment="1">
      <alignment vertical="center"/>
    </xf>
    <xf numFmtId="0" fontId="2" fillId="2" borderId="0" xfId="0" applyFont="1" applyFill="1" applyAlignment="1"/>
    <xf numFmtId="0" fontId="2" fillId="2" borderId="0" xfId="0" applyFont="1" applyFill="1"/>
    <xf numFmtId="176" fontId="2" fillId="2" borderId="0" xfId="0" applyNumberFormat="1" applyFont="1" applyFill="1"/>
    <xf numFmtId="0" fontId="2" fillId="0" borderId="0" xfId="0" applyFont="1" applyAlignment="1">
      <alignment horizontal="left"/>
    </xf>
    <xf numFmtId="176" fontId="2" fillId="0" borderId="0" xfId="0" applyNumberFormat="1" applyFon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2"/>
  <sheetViews>
    <sheetView tabSelected="1" workbookViewId="0">
      <selection activeCell="Q217" sqref="Q21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7" customWidth="1"/>
    <col min="7" max="7" width="11" style="7" customWidth="1"/>
    <col min="8" max="10" width="11.75" style="5"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9"/>
      <c r="E1" s="8"/>
      <c r="F1" s="8"/>
      <c r="G1" s="8"/>
      <c r="H1" s="9"/>
      <c r="I1" s="9"/>
      <c r="J1" s="9"/>
      <c r="K1" s="8"/>
      <c r="L1" s="8"/>
      <c r="M1" s="27"/>
      <c r="N1" s="27"/>
    </row>
    <row r="2" ht="30" customHeight="1" spans="1:9">
      <c r="A2" s="10" t="s">
        <v>1</v>
      </c>
      <c r="B2" s="10"/>
      <c r="C2" s="10"/>
      <c r="D2" s="11"/>
      <c r="E2" s="12"/>
      <c r="H2" s="11" t="s">
        <v>2</v>
      </c>
      <c r="I2" s="11"/>
    </row>
    <row r="3" ht="22.5" customHeight="1" spans="1:8">
      <c r="A3" s="13" t="s">
        <v>3</v>
      </c>
      <c r="B3" s="13"/>
      <c r="C3" s="13"/>
      <c r="D3" s="14"/>
      <c r="E3" s="13"/>
      <c r="F3" s="12"/>
      <c r="G3" s="15"/>
      <c r="H3" s="11"/>
    </row>
    <row r="4" s="2" customFormat="1" ht="38.25" customHeight="1" spans="1:12">
      <c r="A4" s="16" t="s">
        <v>4</v>
      </c>
      <c r="B4" s="17" t="s">
        <v>5</v>
      </c>
      <c r="C4" s="17" t="s">
        <v>6</v>
      </c>
      <c r="D4" s="18" t="s">
        <v>7</v>
      </c>
      <c r="E4" s="16" t="s">
        <v>8</v>
      </c>
      <c r="F4" s="16" t="s">
        <v>9</v>
      </c>
      <c r="G4" s="16" t="s">
        <v>10</v>
      </c>
      <c r="H4" s="19" t="s">
        <v>11</v>
      </c>
      <c r="I4" s="19" t="s">
        <v>12</v>
      </c>
      <c r="J4" s="19" t="s">
        <v>13</v>
      </c>
      <c r="K4" s="16" t="s">
        <v>14</v>
      </c>
      <c r="L4" s="16" t="s">
        <v>15</v>
      </c>
    </row>
    <row r="5" s="3" customFormat="1" ht="15.75" customHeight="1" spans="1:12">
      <c r="A5" s="20">
        <v>1</v>
      </c>
      <c r="B5" s="21" t="s">
        <v>16</v>
      </c>
      <c r="C5" s="22" t="s">
        <v>17</v>
      </c>
      <c r="D5" s="23">
        <v>1.1</v>
      </c>
      <c r="E5" s="24">
        <v>0.055</v>
      </c>
      <c r="F5" s="20">
        <v>800</v>
      </c>
      <c r="G5" s="20">
        <f>D5*F5</f>
        <v>880</v>
      </c>
      <c r="H5" s="25">
        <f t="shared" ref="H5:H32" si="0">G5*E5*20%</f>
        <v>9.68</v>
      </c>
      <c r="I5" s="25">
        <f t="shared" ref="I5:I32" si="1">G5*E5*0.45</f>
        <v>21.78</v>
      </c>
      <c r="J5" s="25">
        <f t="shared" ref="J5:J32" si="2">G5*E5*0.35</f>
        <v>16.94</v>
      </c>
      <c r="K5" s="28"/>
      <c r="L5" s="28"/>
    </row>
    <row r="6" ht="15.75" customHeight="1" spans="1:12">
      <c r="A6" s="26">
        <v>2</v>
      </c>
      <c r="B6" s="21" t="s">
        <v>18</v>
      </c>
      <c r="C6" s="22" t="s">
        <v>17</v>
      </c>
      <c r="D6" s="23">
        <v>3.5</v>
      </c>
      <c r="E6" s="24">
        <v>0.055</v>
      </c>
      <c r="F6" s="20">
        <v>800</v>
      </c>
      <c r="G6" s="20">
        <f t="shared" ref="G6:G37" si="3">D6*F6</f>
        <v>2800</v>
      </c>
      <c r="H6" s="25">
        <f t="shared" si="0"/>
        <v>30.8</v>
      </c>
      <c r="I6" s="25">
        <f t="shared" si="1"/>
        <v>69.3</v>
      </c>
      <c r="J6" s="25">
        <f t="shared" si="2"/>
        <v>53.9</v>
      </c>
      <c r="K6" s="29"/>
      <c r="L6" s="29"/>
    </row>
    <row r="7" ht="15.75" customHeight="1" spans="1:12">
      <c r="A7" s="26">
        <v>3</v>
      </c>
      <c r="B7" s="21" t="s">
        <v>19</v>
      </c>
      <c r="C7" s="22" t="s">
        <v>17</v>
      </c>
      <c r="D7" s="23">
        <v>5</v>
      </c>
      <c r="E7" s="24">
        <v>0.055</v>
      </c>
      <c r="F7" s="20">
        <v>800</v>
      </c>
      <c r="G7" s="20">
        <f t="shared" si="3"/>
        <v>4000</v>
      </c>
      <c r="H7" s="25">
        <f t="shared" si="0"/>
        <v>44</v>
      </c>
      <c r="I7" s="25">
        <f t="shared" si="1"/>
        <v>99</v>
      </c>
      <c r="J7" s="25">
        <f t="shared" si="2"/>
        <v>77</v>
      </c>
      <c r="K7" s="29"/>
      <c r="L7" s="29"/>
    </row>
    <row r="8" ht="15.75" customHeight="1" spans="1:12">
      <c r="A8" s="26">
        <v>4</v>
      </c>
      <c r="B8" s="21" t="s">
        <v>20</v>
      </c>
      <c r="C8" s="22" t="s">
        <v>17</v>
      </c>
      <c r="D8" s="23">
        <v>2.5</v>
      </c>
      <c r="E8" s="24">
        <v>0.055</v>
      </c>
      <c r="F8" s="20">
        <v>800</v>
      </c>
      <c r="G8" s="20">
        <f t="shared" si="3"/>
        <v>2000</v>
      </c>
      <c r="H8" s="25">
        <f t="shared" si="0"/>
        <v>22</v>
      </c>
      <c r="I8" s="25">
        <f t="shared" si="1"/>
        <v>49.5</v>
      </c>
      <c r="J8" s="25">
        <f t="shared" si="2"/>
        <v>38.5</v>
      </c>
      <c r="K8" s="29"/>
      <c r="L8" s="29"/>
    </row>
    <row r="9" ht="15.75" customHeight="1" spans="1:12">
      <c r="A9" s="20">
        <v>5</v>
      </c>
      <c r="B9" s="21" t="s">
        <v>21</v>
      </c>
      <c r="C9" s="22" t="s">
        <v>17</v>
      </c>
      <c r="D9" s="23">
        <v>3</v>
      </c>
      <c r="E9" s="24">
        <v>0.055</v>
      </c>
      <c r="F9" s="20">
        <v>800</v>
      </c>
      <c r="G9" s="20">
        <f t="shared" si="3"/>
        <v>2400</v>
      </c>
      <c r="H9" s="25">
        <f t="shared" si="0"/>
        <v>26.4</v>
      </c>
      <c r="I9" s="25">
        <f t="shared" si="1"/>
        <v>59.4</v>
      </c>
      <c r="J9" s="25">
        <f t="shared" si="2"/>
        <v>46.2</v>
      </c>
      <c r="K9" s="29"/>
      <c r="L9" s="29"/>
    </row>
    <row r="10" ht="15.75" customHeight="1" spans="1:12">
      <c r="A10" s="26">
        <v>6</v>
      </c>
      <c r="B10" s="21" t="s">
        <v>22</v>
      </c>
      <c r="C10" s="22" t="s">
        <v>17</v>
      </c>
      <c r="D10" s="23">
        <v>4.2</v>
      </c>
      <c r="E10" s="24">
        <v>0.055</v>
      </c>
      <c r="F10" s="20">
        <v>800</v>
      </c>
      <c r="G10" s="20">
        <f t="shared" si="3"/>
        <v>3360</v>
      </c>
      <c r="H10" s="25">
        <f t="shared" si="0"/>
        <v>36.96</v>
      </c>
      <c r="I10" s="25">
        <f t="shared" si="1"/>
        <v>83.16</v>
      </c>
      <c r="J10" s="25">
        <f t="shared" si="2"/>
        <v>64.68</v>
      </c>
      <c r="K10" s="29"/>
      <c r="L10" s="29"/>
    </row>
    <row r="11" ht="15.75" customHeight="1" spans="1:12">
      <c r="A11" s="26">
        <v>7</v>
      </c>
      <c r="B11" s="21" t="s">
        <v>23</v>
      </c>
      <c r="C11" s="22" t="s">
        <v>17</v>
      </c>
      <c r="D11" s="23">
        <v>6</v>
      </c>
      <c r="E11" s="24">
        <v>0.055</v>
      </c>
      <c r="F11" s="20">
        <v>800</v>
      </c>
      <c r="G11" s="20">
        <f t="shared" si="3"/>
        <v>4800</v>
      </c>
      <c r="H11" s="25">
        <f t="shared" si="0"/>
        <v>52.8</v>
      </c>
      <c r="I11" s="25">
        <f t="shared" si="1"/>
        <v>118.8</v>
      </c>
      <c r="J11" s="25">
        <f t="shared" si="2"/>
        <v>92.4</v>
      </c>
      <c r="K11" s="29"/>
      <c r="L11" s="29"/>
    </row>
    <row r="12" ht="15.75" customHeight="1" spans="1:12">
      <c r="A12" s="26">
        <v>8</v>
      </c>
      <c r="B12" s="21" t="s">
        <v>24</v>
      </c>
      <c r="C12" s="22" t="s">
        <v>17</v>
      </c>
      <c r="D12" s="23">
        <v>7.5</v>
      </c>
      <c r="E12" s="24">
        <v>0.055</v>
      </c>
      <c r="F12" s="20">
        <v>800</v>
      </c>
      <c r="G12" s="20">
        <f t="shared" si="3"/>
        <v>6000</v>
      </c>
      <c r="H12" s="25">
        <f t="shared" si="0"/>
        <v>66</v>
      </c>
      <c r="I12" s="25">
        <f t="shared" si="1"/>
        <v>148.5</v>
      </c>
      <c r="J12" s="25">
        <f t="shared" si="2"/>
        <v>115.5</v>
      </c>
      <c r="K12" s="29"/>
      <c r="L12" s="29"/>
    </row>
    <row r="13" ht="15.75" customHeight="1" spans="1:12">
      <c r="A13" s="20">
        <v>9</v>
      </c>
      <c r="B13" s="21" t="s">
        <v>25</v>
      </c>
      <c r="C13" s="22" t="s">
        <v>17</v>
      </c>
      <c r="D13" s="23">
        <v>6</v>
      </c>
      <c r="E13" s="24">
        <v>0.055</v>
      </c>
      <c r="F13" s="20">
        <v>800</v>
      </c>
      <c r="G13" s="20">
        <f t="shared" si="3"/>
        <v>4800</v>
      </c>
      <c r="H13" s="25">
        <f t="shared" si="0"/>
        <v>52.8</v>
      </c>
      <c r="I13" s="25">
        <f t="shared" si="1"/>
        <v>118.8</v>
      </c>
      <c r="J13" s="25">
        <f t="shared" si="2"/>
        <v>92.4</v>
      </c>
      <c r="K13" s="29"/>
      <c r="L13" s="29"/>
    </row>
    <row r="14" ht="15.75" customHeight="1" spans="1:12">
      <c r="A14" s="26">
        <v>10</v>
      </c>
      <c r="B14" s="21" t="s">
        <v>26</v>
      </c>
      <c r="C14" s="22" t="s">
        <v>17</v>
      </c>
      <c r="D14" s="23">
        <v>4</v>
      </c>
      <c r="E14" s="24">
        <v>0.055</v>
      </c>
      <c r="F14" s="20">
        <v>800</v>
      </c>
      <c r="G14" s="20">
        <f t="shared" si="3"/>
        <v>3200</v>
      </c>
      <c r="H14" s="25">
        <f t="shared" si="0"/>
        <v>35.2</v>
      </c>
      <c r="I14" s="25">
        <f t="shared" si="1"/>
        <v>79.2</v>
      </c>
      <c r="J14" s="25">
        <f t="shared" si="2"/>
        <v>61.6</v>
      </c>
      <c r="K14" s="29"/>
      <c r="L14" s="29"/>
    </row>
    <row r="15" ht="15.75" customHeight="1" spans="1:12">
      <c r="A15" s="26">
        <v>11</v>
      </c>
      <c r="B15" s="21" t="s">
        <v>27</v>
      </c>
      <c r="C15" s="22" t="s">
        <v>17</v>
      </c>
      <c r="D15" s="23">
        <v>11</v>
      </c>
      <c r="E15" s="24">
        <v>0.055</v>
      </c>
      <c r="F15" s="20">
        <v>800</v>
      </c>
      <c r="G15" s="20">
        <f t="shared" si="3"/>
        <v>8800</v>
      </c>
      <c r="H15" s="25">
        <f t="shared" si="0"/>
        <v>96.8</v>
      </c>
      <c r="I15" s="25">
        <f t="shared" si="1"/>
        <v>217.8</v>
      </c>
      <c r="J15" s="25">
        <f t="shared" si="2"/>
        <v>169.4</v>
      </c>
      <c r="K15" s="29"/>
      <c r="L15" s="29"/>
    </row>
    <row r="16" ht="15.75" customHeight="1" spans="1:12">
      <c r="A16" s="26">
        <v>12</v>
      </c>
      <c r="B16" s="21" t="s">
        <v>28</v>
      </c>
      <c r="C16" s="22" t="s">
        <v>17</v>
      </c>
      <c r="D16" s="23">
        <v>10</v>
      </c>
      <c r="E16" s="24">
        <v>0.055</v>
      </c>
      <c r="F16" s="20">
        <v>800</v>
      </c>
      <c r="G16" s="20">
        <f t="shared" si="3"/>
        <v>8000</v>
      </c>
      <c r="H16" s="25">
        <f t="shared" si="0"/>
        <v>88</v>
      </c>
      <c r="I16" s="25">
        <f t="shared" si="1"/>
        <v>198</v>
      </c>
      <c r="J16" s="25">
        <f t="shared" si="2"/>
        <v>154</v>
      </c>
      <c r="K16" s="29"/>
      <c r="L16" s="29"/>
    </row>
    <row r="17" ht="15.75" customHeight="1" spans="1:12">
      <c r="A17" s="20">
        <v>13</v>
      </c>
      <c r="B17" s="21" t="s">
        <v>29</v>
      </c>
      <c r="C17" s="22" t="s">
        <v>17</v>
      </c>
      <c r="D17" s="23">
        <v>5</v>
      </c>
      <c r="E17" s="24">
        <v>0.055</v>
      </c>
      <c r="F17" s="20">
        <v>800</v>
      </c>
      <c r="G17" s="20">
        <f t="shared" si="3"/>
        <v>4000</v>
      </c>
      <c r="H17" s="25">
        <f t="shared" si="0"/>
        <v>44</v>
      </c>
      <c r="I17" s="25">
        <f t="shared" si="1"/>
        <v>99</v>
      </c>
      <c r="J17" s="25">
        <f t="shared" si="2"/>
        <v>77</v>
      </c>
      <c r="K17" s="29"/>
      <c r="L17" s="29"/>
    </row>
    <row r="18" ht="15.75" customHeight="1" spans="1:12">
      <c r="A18" s="26">
        <v>14</v>
      </c>
      <c r="B18" s="21" t="s">
        <v>30</v>
      </c>
      <c r="C18" s="22" t="s">
        <v>17</v>
      </c>
      <c r="D18" s="23">
        <v>6</v>
      </c>
      <c r="E18" s="24">
        <v>0.055</v>
      </c>
      <c r="F18" s="20">
        <v>800</v>
      </c>
      <c r="G18" s="20">
        <f t="shared" si="3"/>
        <v>4800</v>
      </c>
      <c r="H18" s="25">
        <f t="shared" si="0"/>
        <v>52.8</v>
      </c>
      <c r="I18" s="25">
        <f t="shared" si="1"/>
        <v>118.8</v>
      </c>
      <c r="J18" s="25">
        <f t="shared" si="2"/>
        <v>92.4</v>
      </c>
      <c r="K18" s="29"/>
      <c r="L18" s="29"/>
    </row>
    <row r="19" ht="15.75" customHeight="1" spans="1:12">
      <c r="A19" s="26">
        <v>15</v>
      </c>
      <c r="B19" s="21" t="s">
        <v>31</v>
      </c>
      <c r="C19" s="22" t="s">
        <v>17</v>
      </c>
      <c r="D19" s="23">
        <v>10</v>
      </c>
      <c r="E19" s="24">
        <v>0.055</v>
      </c>
      <c r="F19" s="20">
        <v>800</v>
      </c>
      <c r="G19" s="20">
        <f t="shared" si="3"/>
        <v>8000</v>
      </c>
      <c r="H19" s="25">
        <f t="shared" si="0"/>
        <v>88</v>
      </c>
      <c r="I19" s="25">
        <f t="shared" si="1"/>
        <v>198</v>
      </c>
      <c r="J19" s="25">
        <f t="shared" si="2"/>
        <v>154</v>
      </c>
      <c r="K19" s="29"/>
      <c r="L19" s="29"/>
    </row>
    <row r="20" ht="15.75" customHeight="1" spans="1:12">
      <c r="A20" s="26">
        <v>16</v>
      </c>
      <c r="B20" s="21" t="s">
        <v>32</v>
      </c>
      <c r="C20" s="22" t="s">
        <v>17</v>
      </c>
      <c r="D20" s="23">
        <v>9</v>
      </c>
      <c r="E20" s="24">
        <v>0.055</v>
      </c>
      <c r="F20" s="20">
        <v>800</v>
      </c>
      <c r="G20" s="20">
        <f t="shared" si="3"/>
        <v>7200</v>
      </c>
      <c r="H20" s="25">
        <f t="shared" si="0"/>
        <v>79.2</v>
      </c>
      <c r="I20" s="25">
        <f t="shared" si="1"/>
        <v>178.2</v>
      </c>
      <c r="J20" s="25">
        <f t="shared" si="2"/>
        <v>138.6</v>
      </c>
      <c r="K20" s="29"/>
      <c r="L20" s="29"/>
    </row>
    <row r="21" ht="15.75" customHeight="1" spans="1:12">
      <c r="A21" s="20">
        <v>17</v>
      </c>
      <c r="B21" s="21" t="s">
        <v>33</v>
      </c>
      <c r="C21" s="22" t="s">
        <v>17</v>
      </c>
      <c r="D21" s="23">
        <v>6</v>
      </c>
      <c r="E21" s="24">
        <v>0.055</v>
      </c>
      <c r="F21" s="20">
        <v>800</v>
      </c>
      <c r="G21" s="20">
        <f t="shared" si="3"/>
        <v>4800</v>
      </c>
      <c r="H21" s="25">
        <f t="shared" si="0"/>
        <v>52.8</v>
      </c>
      <c r="I21" s="25">
        <f t="shared" si="1"/>
        <v>118.8</v>
      </c>
      <c r="J21" s="25">
        <f t="shared" si="2"/>
        <v>92.4</v>
      </c>
      <c r="K21" s="29"/>
      <c r="L21" s="29"/>
    </row>
    <row r="22" ht="15.75" customHeight="1" spans="1:12">
      <c r="A22" s="26">
        <v>18</v>
      </c>
      <c r="B22" s="21" t="s">
        <v>34</v>
      </c>
      <c r="C22" s="22" t="s">
        <v>17</v>
      </c>
      <c r="D22" s="23">
        <v>7</v>
      </c>
      <c r="E22" s="24">
        <v>0.055</v>
      </c>
      <c r="F22" s="20">
        <v>800</v>
      </c>
      <c r="G22" s="20">
        <f t="shared" si="3"/>
        <v>5600</v>
      </c>
      <c r="H22" s="25">
        <f t="shared" si="0"/>
        <v>61.6</v>
      </c>
      <c r="I22" s="25">
        <f t="shared" si="1"/>
        <v>138.6</v>
      </c>
      <c r="J22" s="25">
        <f t="shared" si="2"/>
        <v>107.8</v>
      </c>
      <c r="K22" s="29"/>
      <c r="L22" s="29"/>
    </row>
    <row r="23" ht="15.75" customHeight="1" spans="1:12">
      <c r="A23" s="26">
        <v>19</v>
      </c>
      <c r="B23" s="21" t="s">
        <v>35</v>
      </c>
      <c r="C23" s="22" t="s">
        <v>17</v>
      </c>
      <c r="D23" s="23">
        <v>8</v>
      </c>
      <c r="E23" s="24">
        <v>0.055</v>
      </c>
      <c r="F23" s="20">
        <v>800</v>
      </c>
      <c r="G23" s="20">
        <f t="shared" si="3"/>
        <v>6400</v>
      </c>
      <c r="H23" s="25">
        <f t="shared" si="0"/>
        <v>70.4</v>
      </c>
      <c r="I23" s="25">
        <f t="shared" si="1"/>
        <v>158.4</v>
      </c>
      <c r="J23" s="25">
        <f t="shared" si="2"/>
        <v>123.2</v>
      </c>
      <c r="K23" s="29"/>
      <c r="L23" s="29"/>
    </row>
    <row r="24" ht="15.75" customHeight="1" spans="1:12">
      <c r="A24" s="26">
        <v>20</v>
      </c>
      <c r="B24" s="21" t="s">
        <v>36</v>
      </c>
      <c r="C24" s="22" t="s">
        <v>17</v>
      </c>
      <c r="D24" s="23">
        <v>15</v>
      </c>
      <c r="E24" s="24">
        <v>0.055</v>
      </c>
      <c r="F24" s="20">
        <v>800</v>
      </c>
      <c r="G24" s="20">
        <f t="shared" si="3"/>
        <v>12000</v>
      </c>
      <c r="H24" s="25">
        <f t="shared" si="0"/>
        <v>132</v>
      </c>
      <c r="I24" s="25">
        <f t="shared" si="1"/>
        <v>297</v>
      </c>
      <c r="J24" s="25">
        <f t="shared" si="2"/>
        <v>231</v>
      </c>
      <c r="K24" s="29"/>
      <c r="L24" s="29"/>
    </row>
    <row r="25" ht="15.75" customHeight="1" spans="1:12">
      <c r="A25" s="20">
        <v>21</v>
      </c>
      <c r="B25" s="21" t="s">
        <v>37</v>
      </c>
      <c r="C25" s="22" t="s">
        <v>17</v>
      </c>
      <c r="D25" s="23">
        <v>4</v>
      </c>
      <c r="E25" s="24">
        <v>0.055</v>
      </c>
      <c r="F25" s="20">
        <v>800</v>
      </c>
      <c r="G25" s="20">
        <f t="shared" si="3"/>
        <v>3200</v>
      </c>
      <c r="H25" s="25">
        <f t="shared" si="0"/>
        <v>35.2</v>
      </c>
      <c r="I25" s="25">
        <f t="shared" si="1"/>
        <v>79.2</v>
      </c>
      <c r="J25" s="25">
        <f t="shared" si="2"/>
        <v>61.6</v>
      </c>
      <c r="K25" s="29"/>
      <c r="L25" s="29"/>
    </row>
    <row r="26" ht="15.75" customHeight="1" spans="1:12">
      <c r="A26" s="26">
        <v>22</v>
      </c>
      <c r="B26" s="21" t="s">
        <v>38</v>
      </c>
      <c r="C26" s="22" t="s">
        <v>17</v>
      </c>
      <c r="D26" s="23">
        <v>1</v>
      </c>
      <c r="E26" s="24">
        <v>0.055</v>
      </c>
      <c r="F26" s="20">
        <v>800</v>
      </c>
      <c r="G26" s="20">
        <f t="shared" si="3"/>
        <v>800</v>
      </c>
      <c r="H26" s="25">
        <f t="shared" si="0"/>
        <v>8.8</v>
      </c>
      <c r="I26" s="25">
        <f t="shared" si="1"/>
        <v>19.8</v>
      </c>
      <c r="J26" s="25">
        <f t="shared" si="2"/>
        <v>15.4</v>
      </c>
      <c r="K26" s="29"/>
      <c r="L26" s="29"/>
    </row>
    <row r="27" ht="15.75" customHeight="1" spans="1:12">
      <c r="A27" s="26">
        <v>23</v>
      </c>
      <c r="B27" s="21" t="s">
        <v>39</v>
      </c>
      <c r="C27" s="22" t="s">
        <v>17</v>
      </c>
      <c r="D27" s="23">
        <v>5</v>
      </c>
      <c r="E27" s="24">
        <v>0.055</v>
      </c>
      <c r="F27" s="20">
        <v>800</v>
      </c>
      <c r="G27" s="20">
        <f t="shared" si="3"/>
        <v>4000</v>
      </c>
      <c r="H27" s="25">
        <f t="shared" si="0"/>
        <v>44</v>
      </c>
      <c r="I27" s="25">
        <f t="shared" si="1"/>
        <v>99</v>
      </c>
      <c r="J27" s="25">
        <f t="shared" si="2"/>
        <v>77</v>
      </c>
      <c r="K27" s="29"/>
      <c r="L27" s="29"/>
    </row>
    <row r="28" ht="15.75" customHeight="1" spans="1:12">
      <c r="A28" s="26">
        <v>24</v>
      </c>
      <c r="B28" s="21" t="s">
        <v>40</v>
      </c>
      <c r="C28" s="22" t="s">
        <v>17</v>
      </c>
      <c r="D28" s="23">
        <v>7</v>
      </c>
      <c r="E28" s="24">
        <v>0.055</v>
      </c>
      <c r="F28" s="20">
        <v>800</v>
      </c>
      <c r="G28" s="20">
        <f t="shared" si="3"/>
        <v>5600</v>
      </c>
      <c r="H28" s="25">
        <f t="shared" si="0"/>
        <v>61.6</v>
      </c>
      <c r="I28" s="25">
        <f t="shared" si="1"/>
        <v>138.6</v>
      </c>
      <c r="J28" s="25">
        <f t="shared" si="2"/>
        <v>107.8</v>
      </c>
      <c r="K28" s="29"/>
      <c r="L28" s="29"/>
    </row>
    <row r="29" ht="15.75" customHeight="1" spans="1:12">
      <c r="A29" s="20">
        <v>25</v>
      </c>
      <c r="B29" s="21" t="s">
        <v>41</v>
      </c>
      <c r="C29" s="22" t="s">
        <v>17</v>
      </c>
      <c r="D29" s="23">
        <v>5</v>
      </c>
      <c r="E29" s="24">
        <v>0.055</v>
      </c>
      <c r="F29" s="20">
        <v>800</v>
      </c>
      <c r="G29" s="20">
        <f t="shared" si="3"/>
        <v>4000</v>
      </c>
      <c r="H29" s="25">
        <f t="shared" si="0"/>
        <v>44</v>
      </c>
      <c r="I29" s="25">
        <f t="shared" si="1"/>
        <v>99</v>
      </c>
      <c r="J29" s="25">
        <f t="shared" si="2"/>
        <v>77</v>
      </c>
      <c r="K29" s="29"/>
      <c r="L29" s="29"/>
    </row>
    <row r="30" ht="15.75" customHeight="1" spans="1:12">
      <c r="A30" s="26">
        <v>26</v>
      </c>
      <c r="B30" s="21" t="s">
        <v>42</v>
      </c>
      <c r="C30" s="22" t="s">
        <v>17</v>
      </c>
      <c r="D30" s="23">
        <v>8.5</v>
      </c>
      <c r="E30" s="24">
        <v>0.055</v>
      </c>
      <c r="F30" s="20">
        <v>800</v>
      </c>
      <c r="G30" s="20">
        <f t="shared" si="3"/>
        <v>6800</v>
      </c>
      <c r="H30" s="25">
        <f t="shared" si="0"/>
        <v>74.8</v>
      </c>
      <c r="I30" s="25">
        <f t="shared" si="1"/>
        <v>168.3</v>
      </c>
      <c r="J30" s="25">
        <f t="shared" si="2"/>
        <v>130.9</v>
      </c>
      <c r="K30" s="29"/>
      <c r="L30" s="29"/>
    </row>
    <row r="31" ht="15.75" customHeight="1" spans="1:12">
      <c r="A31" s="26">
        <v>27</v>
      </c>
      <c r="B31" s="21" t="s">
        <v>43</v>
      </c>
      <c r="C31" s="22" t="s">
        <v>17</v>
      </c>
      <c r="D31" s="23">
        <v>7.5</v>
      </c>
      <c r="E31" s="24">
        <v>0.055</v>
      </c>
      <c r="F31" s="20">
        <v>800</v>
      </c>
      <c r="G31" s="20">
        <f t="shared" si="3"/>
        <v>6000</v>
      </c>
      <c r="H31" s="25">
        <f t="shared" si="0"/>
        <v>66</v>
      </c>
      <c r="I31" s="25">
        <f t="shared" si="1"/>
        <v>148.5</v>
      </c>
      <c r="J31" s="25">
        <f t="shared" si="2"/>
        <v>115.5</v>
      </c>
      <c r="K31" s="29"/>
      <c r="L31" s="29"/>
    </row>
    <row r="32" ht="15.75" customHeight="1" spans="1:12">
      <c r="A32" s="26">
        <v>28</v>
      </c>
      <c r="B32" s="21" t="s">
        <v>44</v>
      </c>
      <c r="C32" s="22" t="s">
        <v>17</v>
      </c>
      <c r="D32" s="23">
        <v>5</v>
      </c>
      <c r="E32" s="24">
        <v>0.055</v>
      </c>
      <c r="F32" s="20">
        <v>800</v>
      </c>
      <c r="G32" s="20">
        <f t="shared" si="3"/>
        <v>4000</v>
      </c>
      <c r="H32" s="25">
        <f t="shared" si="0"/>
        <v>44</v>
      </c>
      <c r="I32" s="25">
        <f t="shared" si="1"/>
        <v>99</v>
      </c>
      <c r="J32" s="25">
        <f t="shared" si="2"/>
        <v>77</v>
      </c>
      <c r="K32" s="29"/>
      <c r="L32" s="29"/>
    </row>
    <row r="33" ht="15.75" customHeight="1" spans="1:12">
      <c r="A33" s="26">
        <v>29</v>
      </c>
      <c r="B33" s="21" t="s">
        <v>45</v>
      </c>
      <c r="C33" s="22" t="s">
        <v>17</v>
      </c>
      <c r="D33" s="23">
        <v>4</v>
      </c>
      <c r="E33" s="24">
        <v>0.055</v>
      </c>
      <c r="F33" s="20">
        <v>800</v>
      </c>
      <c r="G33" s="20">
        <f t="shared" ref="G33:G64" si="4">D33*F33</f>
        <v>3200</v>
      </c>
      <c r="H33" s="25">
        <f t="shared" ref="H33:H64" si="5">G33*E33*20%</f>
        <v>35.2</v>
      </c>
      <c r="I33" s="25">
        <f t="shared" ref="I33:I64" si="6">G33*E33*0.45</f>
        <v>79.2</v>
      </c>
      <c r="J33" s="25">
        <f t="shared" ref="J33:J64" si="7">G33*E33*0.35</f>
        <v>61.6</v>
      </c>
      <c r="K33" s="29"/>
      <c r="L33" s="29"/>
    </row>
    <row r="34" ht="15.75" customHeight="1" spans="1:12">
      <c r="A34" s="20">
        <v>30</v>
      </c>
      <c r="B34" s="21" t="s">
        <v>46</v>
      </c>
      <c r="C34" s="22" t="s">
        <v>17</v>
      </c>
      <c r="D34" s="23">
        <v>6.9</v>
      </c>
      <c r="E34" s="24">
        <v>0.055</v>
      </c>
      <c r="F34" s="20">
        <v>800</v>
      </c>
      <c r="G34" s="20">
        <f t="shared" si="4"/>
        <v>5520</v>
      </c>
      <c r="H34" s="25">
        <f t="shared" si="5"/>
        <v>60.72</v>
      </c>
      <c r="I34" s="25">
        <f t="shared" si="6"/>
        <v>136.62</v>
      </c>
      <c r="J34" s="25">
        <f t="shared" si="7"/>
        <v>106.26</v>
      </c>
      <c r="K34" s="29"/>
      <c r="L34" s="29"/>
    </row>
    <row r="35" ht="15.75" customHeight="1" spans="1:12">
      <c r="A35" s="26">
        <v>31</v>
      </c>
      <c r="B35" s="21" t="s">
        <v>47</v>
      </c>
      <c r="C35" s="22" t="s">
        <v>17</v>
      </c>
      <c r="D35" s="23">
        <v>5</v>
      </c>
      <c r="E35" s="24">
        <v>0.055</v>
      </c>
      <c r="F35" s="20">
        <v>800</v>
      </c>
      <c r="G35" s="20">
        <f t="shared" si="4"/>
        <v>4000</v>
      </c>
      <c r="H35" s="25">
        <f t="shared" si="5"/>
        <v>44</v>
      </c>
      <c r="I35" s="25">
        <f t="shared" si="6"/>
        <v>99</v>
      </c>
      <c r="J35" s="25">
        <f t="shared" si="7"/>
        <v>77</v>
      </c>
      <c r="K35" s="29"/>
      <c r="L35" s="29"/>
    </row>
    <row r="36" ht="15.75" customHeight="1" spans="1:12">
      <c r="A36" s="26">
        <v>32</v>
      </c>
      <c r="B36" s="21" t="s">
        <v>48</v>
      </c>
      <c r="C36" s="22" t="s">
        <v>17</v>
      </c>
      <c r="D36" s="23">
        <v>1.1</v>
      </c>
      <c r="E36" s="24">
        <v>0.055</v>
      </c>
      <c r="F36" s="20">
        <v>800</v>
      </c>
      <c r="G36" s="20">
        <f t="shared" si="4"/>
        <v>880</v>
      </c>
      <c r="H36" s="25">
        <f t="shared" si="5"/>
        <v>9.68</v>
      </c>
      <c r="I36" s="25">
        <f t="shared" si="6"/>
        <v>21.78</v>
      </c>
      <c r="J36" s="25">
        <f t="shared" si="7"/>
        <v>16.94</v>
      </c>
      <c r="K36" s="29"/>
      <c r="L36" s="29"/>
    </row>
    <row r="37" ht="15.75" customHeight="1" spans="1:12">
      <c r="A37" s="26">
        <v>33</v>
      </c>
      <c r="B37" s="21" t="s">
        <v>49</v>
      </c>
      <c r="C37" s="22" t="s">
        <v>17</v>
      </c>
      <c r="D37" s="23">
        <v>6</v>
      </c>
      <c r="E37" s="24">
        <v>0.055</v>
      </c>
      <c r="F37" s="20">
        <v>800</v>
      </c>
      <c r="G37" s="20">
        <f t="shared" si="4"/>
        <v>4800</v>
      </c>
      <c r="H37" s="25">
        <f t="shared" si="5"/>
        <v>52.8</v>
      </c>
      <c r="I37" s="25">
        <f t="shared" si="6"/>
        <v>118.8</v>
      </c>
      <c r="J37" s="25">
        <f t="shared" si="7"/>
        <v>92.4</v>
      </c>
      <c r="K37" s="29"/>
      <c r="L37" s="29"/>
    </row>
    <row r="38" ht="15.75" customHeight="1" spans="1:12">
      <c r="A38" s="26">
        <v>34</v>
      </c>
      <c r="B38" s="21" t="s">
        <v>50</v>
      </c>
      <c r="C38" s="22" t="s">
        <v>17</v>
      </c>
      <c r="D38" s="23">
        <v>5</v>
      </c>
      <c r="E38" s="24">
        <v>0.055</v>
      </c>
      <c r="F38" s="20">
        <v>800</v>
      </c>
      <c r="G38" s="20">
        <f t="shared" si="4"/>
        <v>4000</v>
      </c>
      <c r="H38" s="25">
        <f t="shared" si="5"/>
        <v>44</v>
      </c>
      <c r="I38" s="25">
        <f t="shared" si="6"/>
        <v>99</v>
      </c>
      <c r="J38" s="25">
        <f t="shared" si="7"/>
        <v>77</v>
      </c>
      <c r="K38" s="29"/>
      <c r="L38" s="29"/>
    </row>
    <row r="39" ht="15.75" customHeight="1" spans="1:12">
      <c r="A39" s="20">
        <v>35</v>
      </c>
      <c r="B39" s="21" t="s">
        <v>51</v>
      </c>
      <c r="C39" s="22" t="s">
        <v>17</v>
      </c>
      <c r="D39" s="23">
        <v>5</v>
      </c>
      <c r="E39" s="24">
        <v>0.055</v>
      </c>
      <c r="F39" s="20">
        <v>800</v>
      </c>
      <c r="G39" s="20">
        <f t="shared" si="4"/>
        <v>4000</v>
      </c>
      <c r="H39" s="25">
        <f t="shared" si="5"/>
        <v>44</v>
      </c>
      <c r="I39" s="25">
        <f t="shared" si="6"/>
        <v>99</v>
      </c>
      <c r="J39" s="25">
        <f t="shared" si="7"/>
        <v>77</v>
      </c>
      <c r="K39" s="29"/>
      <c r="L39" s="29"/>
    </row>
    <row r="40" ht="15.75" customHeight="1" spans="1:12">
      <c r="A40" s="26">
        <v>36</v>
      </c>
      <c r="B40" s="21" t="s">
        <v>52</v>
      </c>
      <c r="C40" s="22" t="s">
        <v>17</v>
      </c>
      <c r="D40" s="23">
        <v>8.5</v>
      </c>
      <c r="E40" s="24">
        <v>0.055</v>
      </c>
      <c r="F40" s="20">
        <v>800</v>
      </c>
      <c r="G40" s="20">
        <f t="shared" si="4"/>
        <v>6800</v>
      </c>
      <c r="H40" s="25">
        <f t="shared" si="5"/>
        <v>74.8</v>
      </c>
      <c r="I40" s="25">
        <f t="shared" si="6"/>
        <v>168.3</v>
      </c>
      <c r="J40" s="25">
        <f t="shared" si="7"/>
        <v>130.9</v>
      </c>
      <c r="K40" s="29"/>
      <c r="L40" s="29"/>
    </row>
    <row r="41" ht="15.75" customHeight="1" spans="1:12">
      <c r="A41" s="26">
        <v>37</v>
      </c>
      <c r="B41" s="21" t="s">
        <v>53</v>
      </c>
      <c r="C41" s="22" t="s">
        <v>17</v>
      </c>
      <c r="D41" s="23">
        <v>10.2</v>
      </c>
      <c r="E41" s="24">
        <v>0.055</v>
      </c>
      <c r="F41" s="20">
        <v>800</v>
      </c>
      <c r="G41" s="20">
        <f t="shared" si="4"/>
        <v>8160</v>
      </c>
      <c r="H41" s="25">
        <f t="shared" si="5"/>
        <v>89.76</v>
      </c>
      <c r="I41" s="25">
        <f t="shared" si="6"/>
        <v>201.96</v>
      </c>
      <c r="J41" s="25">
        <f t="shared" si="7"/>
        <v>157.08</v>
      </c>
      <c r="K41" s="29"/>
      <c r="L41" s="29"/>
    </row>
    <row r="42" ht="15.75" customHeight="1" spans="1:12">
      <c r="A42" s="26">
        <v>38</v>
      </c>
      <c r="B42" s="21" t="s">
        <v>54</v>
      </c>
      <c r="C42" s="22" t="s">
        <v>17</v>
      </c>
      <c r="D42" s="23">
        <v>8.5</v>
      </c>
      <c r="E42" s="24">
        <v>0.055</v>
      </c>
      <c r="F42" s="20">
        <v>800</v>
      </c>
      <c r="G42" s="20">
        <f t="shared" si="4"/>
        <v>6800</v>
      </c>
      <c r="H42" s="25">
        <f t="shared" si="5"/>
        <v>74.8</v>
      </c>
      <c r="I42" s="25">
        <f t="shared" si="6"/>
        <v>168.3</v>
      </c>
      <c r="J42" s="25">
        <f t="shared" si="7"/>
        <v>130.9</v>
      </c>
      <c r="K42" s="29"/>
      <c r="L42" s="29"/>
    </row>
    <row r="43" ht="15.75" customHeight="1" spans="1:12">
      <c r="A43" s="26">
        <v>39</v>
      </c>
      <c r="B43" s="21" t="s">
        <v>55</v>
      </c>
      <c r="C43" s="22" t="s">
        <v>17</v>
      </c>
      <c r="D43" s="23">
        <v>3.5</v>
      </c>
      <c r="E43" s="24">
        <v>0.055</v>
      </c>
      <c r="F43" s="20">
        <v>800</v>
      </c>
      <c r="G43" s="20">
        <f t="shared" si="4"/>
        <v>2800</v>
      </c>
      <c r="H43" s="25">
        <f t="shared" si="5"/>
        <v>30.8</v>
      </c>
      <c r="I43" s="25">
        <f t="shared" si="6"/>
        <v>69.3</v>
      </c>
      <c r="J43" s="25">
        <f t="shared" si="7"/>
        <v>53.9</v>
      </c>
      <c r="K43" s="29"/>
      <c r="L43" s="29"/>
    </row>
    <row r="44" ht="15.75" customHeight="1" spans="1:12">
      <c r="A44" s="20">
        <v>40</v>
      </c>
      <c r="B44" s="21" t="s">
        <v>56</v>
      </c>
      <c r="C44" s="22" t="s">
        <v>17</v>
      </c>
      <c r="D44" s="23">
        <v>3</v>
      </c>
      <c r="E44" s="24">
        <v>0.055</v>
      </c>
      <c r="F44" s="20">
        <v>800</v>
      </c>
      <c r="G44" s="20">
        <f t="shared" si="4"/>
        <v>2400</v>
      </c>
      <c r="H44" s="25">
        <f t="shared" si="5"/>
        <v>26.4</v>
      </c>
      <c r="I44" s="25">
        <f t="shared" si="6"/>
        <v>59.4</v>
      </c>
      <c r="J44" s="25">
        <f t="shared" si="7"/>
        <v>46.2</v>
      </c>
      <c r="K44" s="29"/>
      <c r="L44" s="29"/>
    </row>
    <row r="45" ht="15.75" customHeight="1" spans="1:12">
      <c r="A45" s="26">
        <v>41</v>
      </c>
      <c r="B45" s="21" t="s">
        <v>57</v>
      </c>
      <c r="C45" s="22" t="s">
        <v>17</v>
      </c>
      <c r="D45" s="23">
        <v>7</v>
      </c>
      <c r="E45" s="24">
        <v>0.055</v>
      </c>
      <c r="F45" s="20">
        <v>800</v>
      </c>
      <c r="G45" s="20">
        <f t="shared" si="4"/>
        <v>5600</v>
      </c>
      <c r="H45" s="25">
        <f t="shared" si="5"/>
        <v>61.6</v>
      </c>
      <c r="I45" s="25">
        <f t="shared" si="6"/>
        <v>138.6</v>
      </c>
      <c r="J45" s="25">
        <f t="shared" si="7"/>
        <v>107.8</v>
      </c>
      <c r="K45" s="29"/>
      <c r="L45" s="29"/>
    </row>
    <row r="46" ht="15.75" customHeight="1" spans="1:12">
      <c r="A46" s="26">
        <v>42</v>
      </c>
      <c r="B46" s="21" t="s">
        <v>58</v>
      </c>
      <c r="C46" s="22" t="s">
        <v>17</v>
      </c>
      <c r="D46" s="23">
        <v>8</v>
      </c>
      <c r="E46" s="24">
        <v>0.055</v>
      </c>
      <c r="F46" s="20">
        <v>800</v>
      </c>
      <c r="G46" s="20">
        <f t="shared" si="4"/>
        <v>6400</v>
      </c>
      <c r="H46" s="25">
        <f t="shared" si="5"/>
        <v>70.4</v>
      </c>
      <c r="I46" s="25">
        <f t="shared" si="6"/>
        <v>158.4</v>
      </c>
      <c r="J46" s="25">
        <f t="shared" si="7"/>
        <v>123.2</v>
      </c>
      <c r="K46" s="29"/>
      <c r="L46" s="29"/>
    </row>
    <row r="47" ht="15.75" customHeight="1" spans="1:12">
      <c r="A47" s="26">
        <v>43</v>
      </c>
      <c r="B47" s="21" t="s">
        <v>59</v>
      </c>
      <c r="C47" s="22" t="s">
        <v>17</v>
      </c>
      <c r="D47" s="23">
        <v>7</v>
      </c>
      <c r="E47" s="24">
        <v>0.055</v>
      </c>
      <c r="F47" s="20">
        <v>800</v>
      </c>
      <c r="G47" s="20">
        <f t="shared" si="4"/>
        <v>5600</v>
      </c>
      <c r="H47" s="25">
        <f t="shared" si="5"/>
        <v>61.6</v>
      </c>
      <c r="I47" s="25">
        <f t="shared" si="6"/>
        <v>138.6</v>
      </c>
      <c r="J47" s="25">
        <f t="shared" si="7"/>
        <v>107.8</v>
      </c>
      <c r="K47" s="29"/>
      <c r="L47" s="29"/>
    </row>
    <row r="48" ht="15.75" customHeight="1" spans="1:12">
      <c r="A48" s="26">
        <v>44</v>
      </c>
      <c r="B48" s="21" t="s">
        <v>60</v>
      </c>
      <c r="C48" s="22" t="s">
        <v>17</v>
      </c>
      <c r="D48" s="23">
        <v>4</v>
      </c>
      <c r="E48" s="24">
        <v>0.055</v>
      </c>
      <c r="F48" s="20">
        <v>800</v>
      </c>
      <c r="G48" s="20">
        <f t="shared" si="4"/>
        <v>3200</v>
      </c>
      <c r="H48" s="25">
        <f t="shared" si="5"/>
        <v>35.2</v>
      </c>
      <c r="I48" s="25">
        <f t="shared" si="6"/>
        <v>79.2</v>
      </c>
      <c r="J48" s="25">
        <f t="shared" si="7"/>
        <v>61.6</v>
      </c>
      <c r="K48" s="29"/>
      <c r="L48" s="29"/>
    </row>
    <row r="49" ht="15.75" customHeight="1" spans="1:12">
      <c r="A49" s="20">
        <v>45</v>
      </c>
      <c r="B49" s="21" t="s">
        <v>61</v>
      </c>
      <c r="C49" s="22" t="s">
        <v>17</v>
      </c>
      <c r="D49" s="23">
        <v>3</v>
      </c>
      <c r="E49" s="24">
        <v>0.055</v>
      </c>
      <c r="F49" s="20">
        <v>800</v>
      </c>
      <c r="G49" s="20">
        <f t="shared" si="4"/>
        <v>2400</v>
      </c>
      <c r="H49" s="25">
        <f t="shared" si="5"/>
        <v>26.4</v>
      </c>
      <c r="I49" s="25">
        <f t="shared" si="6"/>
        <v>59.4</v>
      </c>
      <c r="J49" s="25">
        <f t="shared" si="7"/>
        <v>46.2</v>
      </c>
      <c r="K49" s="29"/>
      <c r="L49" s="29"/>
    </row>
    <row r="50" ht="15.75" customHeight="1" spans="1:12">
      <c r="A50" s="26">
        <v>46</v>
      </c>
      <c r="B50" s="21" t="s">
        <v>62</v>
      </c>
      <c r="C50" s="22" t="s">
        <v>17</v>
      </c>
      <c r="D50" s="23">
        <v>5</v>
      </c>
      <c r="E50" s="24">
        <v>0.055</v>
      </c>
      <c r="F50" s="20">
        <v>800</v>
      </c>
      <c r="G50" s="20">
        <f t="shared" si="4"/>
        <v>4000</v>
      </c>
      <c r="H50" s="25">
        <f t="shared" si="5"/>
        <v>44</v>
      </c>
      <c r="I50" s="25">
        <f t="shared" si="6"/>
        <v>99</v>
      </c>
      <c r="J50" s="25">
        <f t="shared" si="7"/>
        <v>77</v>
      </c>
      <c r="K50" s="29"/>
      <c r="L50" s="29"/>
    </row>
    <row r="51" ht="15.75" customHeight="1" spans="1:12">
      <c r="A51" s="26">
        <v>47</v>
      </c>
      <c r="B51" s="21" t="s">
        <v>63</v>
      </c>
      <c r="C51" s="22" t="s">
        <v>17</v>
      </c>
      <c r="D51" s="23">
        <v>4</v>
      </c>
      <c r="E51" s="24">
        <v>0.055</v>
      </c>
      <c r="F51" s="20">
        <v>800</v>
      </c>
      <c r="G51" s="20">
        <f t="shared" si="4"/>
        <v>3200</v>
      </c>
      <c r="H51" s="25">
        <f t="shared" si="5"/>
        <v>35.2</v>
      </c>
      <c r="I51" s="25">
        <f t="shared" si="6"/>
        <v>79.2</v>
      </c>
      <c r="J51" s="25">
        <f t="shared" si="7"/>
        <v>61.6</v>
      </c>
      <c r="K51" s="29"/>
      <c r="L51" s="29"/>
    </row>
    <row r="52" ht="15.75" customHeight="1" spans="1:12">
      <c r="A52" s="26">
        <v>48</v>
      </c>
      <c r="B52" s="21" t="s">
        <v>64</v>
      </c>
      <c r="C52" s="22" t="s">
        <v>17</v>
      </c>
      <c r="D52" s="23">
        <v>6</v>
      </c>
      <c r="E52" s="24">
        <v>0.055</v>
      </c>
      <c r="F52" s="20">
        <v>800</v>
      </c>
      <c r="G52" s="20">
        <f t="shared" si="4"/>
        <v>4800</v>
      </c>
      <c r="H52" s="25">
        <f t="shared" si="5"/>
        <v>52.8</v>
      </c>
      <c r="I52" s="25">
        <f t="shared" si="6"/>
        <v>118.8</v>
      </c>
      <c r="J52" s="25">
        <f t="shared" si="7"/>
        <v>92.4</v>
      </c>
      <c r="K52" s="29"/>
      <c r="L52" s="29"/>
    </row>
    <row r="53" ht="15.75" customHeight="1" spans="1:12">
      <c r="A53" s="26">
        <v>49</v>
      </c>
      <c r="B53" s="21" t="s">
        <v>65</v>
      </c>
      <c r="C53" s="22" t="s">
        <v>17</v>
      </c>
      <c r="D53" s="23">
        <v>3</v>
      </c>
      <c r="E53" s="24">
        <v>0.055</v>
      </c>
      <c r="F53" s="20">
        <v>800</v>
      </c>
      <c r="G53" s="20">
        <f t="shared" si="4"/>
        <v>2400</v>
      </c>
      <c r="H53" s="25">
        <f t="shared" si="5"/>
        <v>26.4</v>
      </c>
      <c r="I53" s="25">
        <f t="shared" si="6"/>
        <v>59.4</v>
      </c>
      <c r="J53" s="25">
        <f t="shared" si="7"/>
        <v>46.2</v>
      </c>
      <c r="K53" s="29"/>
      <c r="L53" s="29"/>
    </row>
    <row r="54" ht="15.75" customHeight="1" spans="1:12">
      <c r="A54" s="20">
        <v>50</v>
      </c>
      <c r="B54" s="21" t="s">
        <v>66</v>
      </c>
      <c r="C54" s="22" t="s">
        <v>17</v>
      </c>
      <c r="D54" s="23">
        <v>7.6</v>
      </c>
      <c r="E54" s="24">
        <v>0.055</v>
      </c>
      <c r="F54" s="20">
        <v>800</v>
      </c>
      <c r="G54" s="20">
        <f t="shared" si="4"/>
        <v>6080</v>
      </c>
      <c r="H54" s="25">
        <f t="shared" si="5"/>
        <v>66.88</v>
      </c>
      <c r="I54" s="25">
        <f t="shared" si="6"/>
        <v>150.48</v>
      </c>
      <c r="J54" s="25">
        <f t="shared" si="7"/>
        <v>117.04</v>
      </c>
      <c r="K54" s="29"/>
      <c r="L54" s="29"/>
    </row>
    <row r="55" ht="15.75" customHeight="1" spans="1:12">
      <c r="A55" s="26">
        <v>51</v>
      </c>
      <c r="B55" s="21" t="s">
        <v>67</v>
      </c>
      <c r="C55" s="22" t="s">
        <v>17</v>
      </c>
      <c r="D55" s="23">
        <v>5.8</v>
      </c>
      <c r="E55" s="24">
        <v>0.055</v>
      </c>
      <c r="F55" s="20">
        <v>800</v>
      </c>
      <c r="G55" s="20">
        <f t="shared" si="4"/>
        <v>4640</v>
      </c>
      <c r="H55" s="25">
        <f t="shared" si="5"/>
        <v>51.04</v>
      </c>
      <c r="I55" s="25">
        <f t="shared" si="6"/>
        <v>114.84</v>
      </c>
      <c r="J55" s="25">
        <f t="shared" si="7"/>
        <v>89.32</v>
      </c>
      <c r="K55" s="29"/>
      <c r="L55" s="29"/>
    </row>
    <row r="56" ht="15.75" customHeight="1" spans="1:12">
      <c r="A56" s="26">
        <v>52</v>
      </c>
      <c r="B56" s="21" t="s">
        <v>68</v>
      </c>
      <c r="C56" s="22" t="s">
        <v>17</v>
      </c>
      <c r="D56" s="23">
        <v>2</v>
      </c>
      <c r="E56" s="24">
        <v>0.055</v>
      </c>
      <c r="F56" s="20">
        <v>800</v>
      </c>
      <c r="G56" s="20">
        <f t="shared" si="4"/>
        <v>1600</v>
      </c>
      <c r="H56" s="25">
        <f t="shared" si="5"/>
        <v>17.6</v>
      </c>
      <c r="I56" s="25">
        <f t="shared" si="6"/>
        <v>39.6</v>
      </c>
      <c r="J56" s="25">
        <f t="shared" si="7"/>
        <v>30.8</v>
      </c>
      <c r="K56" s="29"/>
      <c r="L56" s="29"/>
    </row>
    <row r="57" ht="15.75" customHeight="1" spans="1:12">
      <c r="A57" s="26">
        <v>53</v>
      </c>
      <c r="B57" s="21" t="s">
        <v>69</v>
      </c>
      <c r="C57" s="22" t="s">
        <v>17</v>
      </c>
      <c r="D57" s="23">
        <v>7.5</v>
      </c>
      <c r="E57" s="24">
        <v>0.055</v>
      </c>
      <c r="F57" s="20">
        <v>800</v>
      </c>
      <c r="G57" s="20">
        <f t="shared" si="4"/>
        <v>6000</v>
      </c>
      <c r="H57" s="25">
        <f t="shared" si="5"/>
        <v>66</v>
      </c>
      <c r="I57" s="25">
        <f t="shared" si="6"/>
        <v>148.5</v>
      </c>
      <c r="J57" s="25">
        <f t="shared" si="7"/>
        <v>115.5</v>
      </c>
      <c r="K57" s="29"/>
      <c r="L57" s="29"/>
    </row>
    <row r="58" ht="15.75" customHeight="1" spans="1:12">
      <c r="A58" s="26">
        <v>54</v>
      </c>
      <c r="B58" s="21" t="s">
        <v>70</v>
      </c>
      <c r="C58" s="22" t="s">
        <v>17</v>
      </c>
      <c r="D58" s="23">
        <v>7.5</v>
      </c>
      <c r="E58" s="24">
        <v>0.055</v>
      </c>
      <c r="F58" s="20">
        <v>800</v>
      </c>
      <c r="G58" s="20">
        <f t="shared" si="4"/>
        <v>6000</v>
      </c>
      <c r="H58" s="25">
        <f t="shared" si="5"/>
        <v>66</v>
      </c>
      <c r="I58" s="25">
        <f t="shared" si="6"/>
        <v>148.5</v>
      </c>
      <c r="J58" s="25">
        <f t="shared" si="7"/>
        <v>115.5</v>
      </c>
      <c r="K58" s="29"/>
      <c r="L58" s="29"/>
    </row>
    <row r="59" ht="15.75" customHeight="1" spans="1:12">
      <c r="A59" s="20">
        <v>55</v>
      </c>
      <c r="B59" s="21" t="s">
        <v>71</v>
      </c>
      <c r="C59" s="22" t="s">
        <v>17</v>
      </c>
      <c r="D59" s="23">
        <v>10</v>
      </c>
      <c r="E59" s="24">
        <v>0.055</v>
      </c>
      <c r="F59" s="20">
        <v>800</v>
      </c>
      <c r="G59" s="20">
        <f t="shared" si="4"/>
        <v>8000</v>
      </c>
      <c r="H59" s="25">
        <f t="shared" si="5"/>
        <v>88</v>
      </c>
      <c r="I59" s="25">
        <f t="shared" si="6"/>
        <v>198</v>
      </c>
      <c r="J59" s="25">
        <f t="shared" si="7"/>
        <v>154</v>
      </c>
      <c r="K59" s="29"/>
      <c r="L59" s="29"/>
    </row>
    <row r="60" ht="15.75" customHeight="1" spans="1:12">
      <c r="A60" s="26">
        <v>56</v>
      </c>
      <c r="B60" s="21" t="s">
        <v>72</v>
      </c>
      <c r="C60" s="22" t="s">
        <v>17</v>
      </c>
      <c r="D60" s="23">
        <v>5</v>
      </c>
      <c r="E60" s="24">
        <v>0.055</v>
      </c>
      <c r="F60" s="20">
        <v>800</v>
      </c>
      <c r="G60" s="20">
        <f t="shared" si="4"/>
        <v>4000</v>
      </c>
      <c r="H60" s="25">
        <f t="shared" si="5"/>
        <v>44</v>
      </c>
      <c r="I60" s="25">
        <f t="shared" si="6"/>
        <v>99</v>
      </c>
      <c r="J60" s="25">
        <f t="shared" si="7"/>
        <v>77</v>
      </c>
      <c r="K60" s="29"/>
      <c r="L60" s="29"/>
    </row>
    <row r="61" ht="15.75" customHeight="1" spans="1:12">
      <c r="A61" s="26">
        <v>57</v>
      </c>
      <c r="B61" s="21" t="s">
        <v>73</v>
      </c>
      <c r="C61" s="22" t="s">
        <v>17</v>
      </c>
      <c r="D61" s="23">
        <v>5</v>
      </c>
      <c r="E61" s="24">
        <v>0.055</v>
      </c>
      <c r="F61" s="20">
        <v>800</v>
      </c>
      <c r="G61" s="20">
        <f t="shared" si="4"/>
        <v>4000</v>
      </c>
      <c r="H61" s="25">
        <f t="shared" si="5"/>
        <v>44</v>
      </c>
      <c r="I61" s="25">
        <f t="shared" si="6"/>
        <v>99</v>
      </c>
      <c r="J61" s="25">
        <f t="shared" si="7"/>
        <v>77</v>
      </c>
      <c r="K61" s="29"/>
      <c r="L61" s="29"/>
    </row>
    <row r="62" ht="15.75" customHeight="1" spans="1:12">
      <c r="A62" s="26">
        <v>58</v>
      </c>
      <c r="B62" s="21" t="s">
        <v>74</v>
      </c>
      <c r="C62" s="22" t="s">
        <v>17</v>
      </c>
      <c r="D62" s="23">
        <v>9.5</v>
      </c>
      <c r="E62" s="24">
        <v>0.055</v>
      </c>
      <c r="F62" s="20">
        <v>800</v>
      </c>
      <c r="G62" s="20">
        <f t="shared" si="4"/>
        <v>7600</v>
      </c>
      <c r="H62" s="25">
        <f t="shared" si="5"/>
        <v>83.6</v>
      </c>
      <c r="I62" s="25">
        <f t="shared" si="6"/>
        <v>188.1</v>
      </c>
      <c r="J62" s="25">
        <f t="shared" si="7"/>
        <v>146.3</v>
      </c>
      <c r="K62" s="29"/>
      <c r="L62" s="29"/>
    </row>
    <row r="63" ht="15.75" customHeight="1" spans="1:12">
      <c r="A63" s="26">
        <v>59</v>
      </c>
      <c r="B63" s="21" t="s">
        <v>75</v>
      </c>
      <c r="C63" s="22" t="s">
        <v>17</v>
      </c>
      <c r="D63" s="23">
        <v>6</v>
      </c>
      <c r="E63" s="24">
        <v>0.055</v>
      </c>
      <c r="F63" s="20">
        <v>800</v>
      </c>
      <c r="G63" s="20">
        <f t="shared" si="4"/>
        <v>4800</v>
      </c>
      <c r="H63" s="25">
        <f t="shared" si="5"/>
        <v>52.8</v>
      </c>
      <c r="I63" s="25">
        <f t="shared" si="6"/>
        <v>118.8</v>
      </c>
      <c r="J63" s="25">
        <f t="shared" si="7"/>
        <v>92.4</v>
      </c>
      <c r="K63" s="29"/>
      <c r="L63" s="29"/>
    </row>
    <row r="64" ht="15.75" customHeight="1" spans="1:12">
      <c r="A64" s="20">
        <v>60</v>
      </c>
      <c r="B64" s="21" t="s">
        <v>76</v>
      </c>
      <c r="C64" s="22" t="s">
        <v>17</v>
      </c>
      <c r="D64" s="23">
        <v>5</v>
      </c>
      <c r="E64" s="24">
        <v>0.055</v>
      </c>
      <c r="F64" s="20">
        <v>800</v>
      </c>
      <c r="G64" s="20">
        <f t="shared" si="4"/>
        <v>4000</v>
      </c>
      <c r="H64" s="25">
        <f t="shared" si="5"/>
        <v>44</v>
      </c>
      <c r="I64" s="25">
        <f t="shared" si="6"/>
        <v>99</v>
      </c>
      <c r="J64" s="25">
        <f t="shared" si="7"/>
        <v>77</v>
      </c>
      <c r="K64" s="29"/>
      <c r="L64" s="29"/>
    </row>
    <row r="65" ht="15.75" customHeight="1" spans="1:12">
      <c r="A65" s="26">
        <v>61</v>
      </c>
      <c r="B65" s="21" t="s">
        <v>77</v>
      </c>
      <c r="C65" s="22" t="s">
        <v>17</v>
      </c>
      <c r="D65" s="23">
        <v>4</v>
      </c>
      <c r="E65" s="24">
        <v>0.055</v>
      </c>
      <c r="F65" s="20">
        <v>800</v>
      </c>
      <c r="G65" s="20">
        <f t="shared" ref="G65:G96" si="8">D65*F65</f>
        <v>3200</v>
      </c>
      <c r="H65" s="25">
        <f t="shared" ref="H65:H96" si="9">G65*E65*20%</f>
        <v>35.2</v>
      </c>
      <c r="I65" s="25">
        <f t="shared" ref="I65:I96" si="10">G65*E65*0.45</f>
        <v>79.2</v>
      </c>
      <c r="J65" s="25">
        <f t="shared" ref="J65:J96" si="11">G65*E65*0.35</f>
        <v>61.6</v>
      </c>
      <c r="K65" s="29"/>
      <c r="L65" s="29"/>
    </row>
    <row r="66" ht="15.75" customHeight="1" spans="1:12">
      <c r="A66" s="26">
        <v>62</v>
      </c>
      <c r="B66" s="21" t="s">
        <v>78</v>
      </c>
      <c r="C66" s="22" t="s">
        <v>17</v>
      </c>
      <c r="D66" s="23">
        <v>4</v>
      </c>
      <c r="E66" s="24">
        <v>0.055</v>
      </c>
      <c r="F66" s="20">
        <v>800</v>
      </c>
      <c r="G66" s="20">
        <f t="shared" si="8"/>
        <v>3200</v>
      </c>
      <c r="H66" s="25">
        <f t="shared" si="9"/>
        <v>35.2</v>
      </c>
      <c r="I66" s="25">
        <f t="shared" si="10"/>
        <v>79.2</v>
      </c>
      <c r="J66" s="25">
        <f t="shared" si="11"/>
        <v>61.6</v>
      </c>
      <c r="K66" s="29"/>
      <c r="L66" s="29"/>
    </row>
    <row r="67" ht="15.75" customHeight="1" spans="1:12">
      <c r="A67" s="26">
        <v>63</v>
      </c>
      <c r="B67" s="21" t="s">
        <v>79</v>
      </c>
      <c r="C67" s="22" t="s">
        <v>17</v>
      </c>
      <c r="D67" s="23">
        <v>7</v>
      </c>
      <c r="E67" s="24">
        <v>0.055</v>
      </c>
      <c r="F67" s="20">
        <v>800</v>
      </c>
      <c r="G67" s="20">
        <f t="shared" si="8"/>
        <v>5600</v>
      </c>
      <c r="H67" s="25">
        <f t="shared" si="9"/>
        <v>61.6</v>
      </c>
      <c r="I67" s="25">
        <f t="shared" si="10"/>
        <v>138.6</v>
      </c>
      <c r="J67" s="25">
        <f t="shared" si="11"/>
        <v>107.8</v>
      </c>
      <c r="K67" s="29"/>
      <c r="L67" s="29"/>
    </row>
    <row r="68" ht="15.75" customHeight="1" spans="1:12">
      <c r="A68" s="26">
        <v>64</v>
      </c>
      <c r="B68" s="21" t="s">
        <v>80</v>
      </c>
      <c r="C68" s="22" t="s">
        <v>17</v>
      </c>
      <c r="D68" s="23">
        <v>7</v>
      </c>
      <c r="E68" s="24">
        <v>0.055</v>
      </c>
      <c r="F68" s="20">
        <v>800</v>
      </c>
      <c r="G68" s="20">
        <f t="shared" si="8"/>
        <v>5600</v>
      </c>
      <c r="H68" s="25">
        <f t="shared" si="9"/>
        <v>61.6</v>
      </c>
      <c r="I68" s="25">
        <f t="shared" si="10"/>
        <v>138.6</v>
      </c>
      <c r="J68" s="25">
        <f t="shared" si="11"/>
        <v>107.8</v>
      </c>
      <c r="K68" s="29"/>
      <c r="L68" s="29"/>
    </row>
    <row r="69" ht="15.75" customHeight="1" spans="1:12">
      <c r="A69" s="20">
        <v>65</v>
      </c>
      <c r="B69" s="21" t="s">
        <v>81</v>
      </c>
      <c r="C69" s="22" t="s">
        <v>17</v>
      </c>
      <c r="D69" s="23">
        <v>2</v>
      </c>
      <c r="E69" s="24">
        <v>0.055</v>
      </c>
      <c r="F69" s="20">
        <v>800</v>
      </c>
      <c r="G69" s="20">
        <f t="shared" si="8"/>
        <v>1600</v>
      </c>
      <c r="H69" s="25">
        <f t="shared" si="9"/>
        <v>17.6</v>
      </c>
      <c r="I69" s="25">
        <f t="shared" si="10"/>
        <v>39.6</v>
      </c>
      <c r="J69" s="25">
        <f t="shared" si="11"/>
        <v>30.8</v>
      </c>
      <c r="K69" s="29"/>
      <c r="L69" s="29"/>
    </row>
    <row r="70" ht="15.75" customHeight="1" spans="1:12">
      <c r="A70" s="26">
        <v>66</v>
      </c>
      <c r="B70" s="21" t="s">
        <v>82</v>
      </c>
      <c r="C70" s="22" t="s">
        <v>17</v>
      </c>
      <c r="D70" s="23">
        <v>6</v>
      </c>
      <c r="E70" s="24">
        <v>0.055</v>
      </c>
      <c r="F70" s="20">
        <v>800</v>
      </c>
      <c r="G70" s="20">
        <f t="shared" si="8"/>
        <v>4800</v>
      </c>
      <c r="H70" s="25">
        <f t="shared" si="9"/>
        <v>52.8</v>
      </c>
      <c r="I70" s="25">
        <f t="shared" si="10"/>
        <v>118.8</v>
      </c>
      <c r="J70" s="25">
        <f t="shared" si="11"/>
        <v>92.4</v>
      </c>
      <c r="K70" s="29"/>
      <c r="L70" s="29"/>
    </row>
    <row r="71" ht="15.75" customHeight="1" spans="1:12">
      <c r="A71" s="26">
        <v>67</v>
      </c>
      <c r="B71" s="21" t="s">
        <v>83</v>
      </c>
      <c r="C71" s="22" t="s">
        <v>17</v>
      </c>
      <c r="D71" s="23">
        <v>7</v>
      </c>
      <c r="E71" s="24">
        <v>0.055</v>
      </c>
      <c r="F71" s="20">
        <v>800</v>
      </c>
      <c r="G71" s="20">
        <f t="shared" si="8"/>
        <v>5600</v>
      </c>
      <c r="H71" s="25">
        <f t="shared" si="9"/>
        <v>61.6</v>
      </c>
      <c r="I71" s="25">
        <f t="shared" si="10"/>
        <v>138.6</v>
      </c>
      <c r="J71" s="25">
        <f t="shared" si="11"/>
        <v>107.8</v>
      </c>
      <c r="K71" s="29"/>
      <c r="L71" s="29"/>
    </row>
    <row r="72" ht="15.75" customHeight="1" spans="1:12">
      <c r="A72" s="26">
        <v>68</v>
      </c>
      <c r="B72" s="21" t="s">
        <v>84</v>
      </c>
      <c r="C72" s="22" t="s">
        <v>17</v>
      </c>
      <c r="D72" s="23">
        <v>10</v>
      </c>
      <c r="E72" s="24">
        <v>0.055</v>
      </c>
      <c r="F72" s="20">
        <v>800</v>
      </c>
      <c r="G72" s="20">
        <f t="shared" si="8"/>
        <v>8000</v>
      </c>
      <c r="H72" s="25">
        <f t="shared" si="9"/>
        <v>88</v>
      </c>
      <c r="I72" s="25">
        <f t="shared" si="10"/>
        <v>198</v>
      </c>
      <c r="J72" s="25">
        <f t="shared" si="11"/>
        <v>154</v>
      </c>
      <c r="K72" s="29"/>
      <c r="L72" s="29"/>
    </row>
    <row r="73" ht="15.75" customHeight="1" spans="1:12">
      <c r="A73" s="26">
        <v>69</v>
      </c>
      <c r="B73" s="21" t="s">
        <v>85</v>
      </c>
      <c r="C73" s="22" t="s">
        <v>17</v>
      </c>
      <c r="D73" s="23">
        <v>3</v>
      </c>
      <c r="E73" s="24">
        <v>0.055</v>
      </c>
      <c r="F73" s="20">
        <v>800</v>
      </c>
      <c r="G73" s="20">
        <f t="shared" si="8"/>
        <v>2400</v>
      </c>
      <c r="H73" s="25">
        <f t="shared" si="9"/>
        <v>26.4</v>
      </c>
      <c r="I73" s="25">
        <f t="shared" si="10"/>
        <v>59.4</v>
      </c>
      <c r="J73" s="25">
        <f t="shared" si="11"/>
        <v>46.2</v>
      </c>
      <c r="K73" s="29"/>
      <c r="L73" s="29"/>
    </row>
    <row r="74" ht="15.75" customHeight="1" spans="1:12">
      <c r="A74" s="20">
        <v>70</v>
      </c>
      <c r="B74" s="21" t="s">
        <v>86</v>
      </c>
      <c r="C74" s="22" t="s">
        <v>17</v>
      </c>
      <c r="D74" s="23">
        <v>9</v>
      </c>
      <c r="E74" s="24">
        <v>0.055</v>
      </c>
      <c r="F74" s="20">
        <v>800</v>
      </c>
      <c r="G74" s="20">
        <f t="shared" si="8"/>
        <v>7200</v>
      </c>
      <c r="H74" s="25">
        <f t="shared" si="9"/>
        <v>79.2</v>
      </c>
      <c r="I74" s="25">
        <f t="shared" si="10"/>
        <v>178.2</v>
      </c>
      <c r="J74" s="25">
        <f t="shared" si="11"/>
        <v>138.6</v>
      </c>
      <c r="K74" s="29"/>
      <c r="L74" s="29"/>
    </row>
    <row r="75" ht="15.75" customHeight="1" spans="1:12">
      <c r="A75" s="26">
        <v>71</v>
      </c>
      <c r="B75" s="21" t="s">
        <v>87</v>
      </c>
      <c r="C75" s="22" t="s">
        <v>17</v>
      </c>
      <c r="D75" s="23">
        <v>2</v>
      </c>
      <c r="E75" s="24">
        <v>0.055</v>
      </c>
      <c r="F75" s="20">
        <v>800</v>
      </c>
      <c r="G75" s="20">
        <f t="shared" si="8"/>
        <v>1600</v>
      </c>
      <c r="H75" s="25">
        <f t="shared" si="9"/>
        <v>17.6</v>
      </c>
      <c r="I75" s="25">
        <f t="shared" si="10"/>
        <v>39.6</v>
      </c>
      <c r="J75" s="25">
        <f t="shared" si="11"/>
        <v>30.8</v>
      </c>
      <c r="K75" s="29"/>
      <c r="L75" s="29"/>
    </row>
    <row r="76" ht="15.75" customHeight="1" spans="1:12">
      <c r="A76" s="26">
        <v>72</v>
      </c>
      <c r="B76" s="21" t="s">
        <v>88</v>
      </c>
      <c r="C76" s="22" t="s">
        <v>17</v>
      </c>
      <c r="D76" s="23">
        <v>4</v>
      </c>
      <c r="E76" s="24">
        <v>0.055</v>
      </c>
      <c r="F76" s="20">
        <v>800</v>
      </c>
      <c r="G76" s="20">
        <f t="shared" si="8"/>
        <v>3200</v>
      </c>
      <c r="H76" s="25">
        <f t="shared" si="9"/>
        <v>35.2</v>
      </c>
      <c r="I76" s="25">
        <f t="shared" si="10"/>
        <v>79.2</v>
      </c>
      <c r="J76" s="25">
        <f t="shared" si="11"/>
        <v>61.6</v>
      </c>
      <c r="K76" s="29"/>
      <c r="L76" s="29"/>
    </row>
    <row r="77" ht="15.75" customHeight="1" spans="1:12">
      <c r="A77" s="26">
        <v>73</v>
      </c>
      <c r="B77" s="21" t="s">
        <v>89</v>
      </c>
      <c r="C77" s="22" t="s">
        <v>17</v>
      </c>
      <c r="D77" s="23">
        <v>5</v>
      </c>
      <c r="E77" s="24">
        <v>0.055</v>
      </c>
      <c r="F77" s="20">
        <v>800</v>
      </c>
      <c r="G77" s="20">
        <f t="shared" si="8"/>
        <v>4000</v>
      </c>
      <c r="H77" s="25">
        <f t="shared" si="9"/>
        <v>44</v>
      </c>
      <c r="I77" s="25">
        <f t="shared" si="10"/>
        <v>99</v>
      </c>
      <c r="J77" s="25">
        <f t="shared" si="11"/>
        <v>77</v>
      </c>
      <c r="K77" s="29"/>
      <c r="L77" s="29"/>
    </row>
    <row r="78" ht="15.75" customHeight="1" spans="1:12">
      <c r="A78" s="26">
        <v>74</v>
      </c>
      <c r="B78" s="21" t="s">
        <v>90</v>
      </c>
      <c r="C78" s="22" t="s">
        <v>17</v>
      </c>
      <c r="D78" s="23">
        <v>6</v>
      </c>
      <c r="E78" s="24">
        <v>0.055</v>
      </c>
      <c r="F78" s="20">
        <v>800</v>
      </c>
      <c r="G78" s="20">
        <f t="shared" si="8"/>
        <v>4800</v>
      </c>
      <c r="H78" s="25">
        <f t="shared" si="9"/>
        <v>52.8</v>
      </c>
      <c r="I78" s="25">
        <f t="shared" si="10"/>
        <v>118.8</v>
      </c>
      <c r="J78" s="25">
        <f t="shared" si="11"/>
        <v>92.4</v>
      </c>
      <c r="K78" s="29"/>
      <c r="L78" s="29"/>
    </row>
    <row r="79" ht="15.75" customHeight="1" spans="1:12">
      <c r="A79" s="20">
        <v>75</v>
      </c>
      <c r="B79" s="21" t="s">
        <v>91</v>
      </c>
      <c r="C79" s="22" t="s">
        <v>17</v>
      </c>
      <c r="D79" s="23">
        <v>4</v>
      </c>
      <c r="E79" s="24">
        <v>0.055</v>
      </c>
      <c r="F79" s="20">
        <v>800</v>
      </c>
      <c r="G79" s="20">
        <f t="shared" si="8"/>
        <v>3200</v>
      </c>
      <c r="H79" s="25">
        <f t="shared" si="9"/>
        <v>35.2</v>
      </c>
      <c r="I79" s="25">
        <f t="shared" si="10"/>
        <v>79.2</v>
      </c>
      <c r="J79" s="25">
        <f t="shared" si="11"/>
        <v>61.6</v>
      </c>
      <c r="K79" s="29"/>
      <c r="L79" s="29"/>
    </row>
    <row r="80" ht="15.75" customHeight="1" spans="1:12">
      <c r="A80" s="26">
        <v>76</v>
      </c>
      <c r="B80" s="21" t="s">
        <v>92</v>
      </c>
      <c r="C80" s="22" t="s">
        <v>17</v>
      </c>
      <c r="D80" s="23">
        <v>3</v>
      </c>
      <c r="E80" s="24">
        <v>0.055</v>
      </c>
      <c r="F80" s="20">
        <v>800</v>
      </c>
      <c r="G80" s="20">
        <f t="shared" si="8"/>
        <v>2400</v>
      </c>
      <c r="H80" s="25">
        <f t="shared" si="9"/>
        <v>26.4</v>
      </c>
      <c r="I80" s="25">
        <f t="shared" si="10"/>
        <v>59.4</v>
      </c>
      <c r="J80" s="25">
        <f t="shared" si="11"/>
        <v>46.2</v>
      </c>
      <c r="K80" s="29"/>
      <c r="L80" s="29"/>
    </row>
    <row r="81" ht="15.75" customHeight="1" spans="1:12">
      <c r="A81" s="26">
        <v>77</v>
      </c>
      <c r="B81" s="21" t="s">
        <v>93</v>
      </c>
      <c r="C81" s="22" t="s">
        <v>17</v>
      </c>
      <c r="D81" s="23">
        <v>4</v>
      </c>
      <c r="E81" s="24">
        <v>0.055</v>
      </c>
      <c r="F81" s="20">
        <v>800</v>
      </c>
      <c r="G81" s="20">
        <f t="shared" si="8"/>
        <v>3200</v>
      </c>
      <c r="H81" s="25">
        <f t="shared" si="9"/>
        <v>35.2</v>
      </c>
      <c r="I81" s="25">
        <f t="shared" si="10"/>
        <v>79.2</v>
      </c>
      <c r="J81" s="25">
        <f t="shared" si="11"/>
        <v>61.6</v>
      </c>
      <c r="K81" s="29"/>
      <c r="L81" s="29"/>
    </row>
    <row r="82" ht="15.75" customHeight="1" spans="1:12">
      <c r="A82" s="26">
        <v>78</v>
      </c>
      <c r="B82" s="21" t="s">
        <v>94</v>
      </c>
      <c r="C82" s="22" t="s">
        <v>17</v>
      </c>
      <c r="D82" s="23">
        <v>7</v>
      </c>
      <c r="E82" s="24">
        <v>0.055</v>
      </c>
      <c r="F82" s="20">
        <v>800</v>
      </c>
      <c r="G82" s="20">
        <f t="shared" si="8"/>
        <v>5600</v>
      </c>
      <c r="H82" s="25">
        <f t="shared" si="9"/>
        <v>61.6</v>
      </c>
      <c r="I82" s="25">
        <f t="shared" si="10"/>
        <v>138.6</v>
      </c>
      <c r="J82" s="25">
        <f t="shared" si="11"/>
        <v>107.8</v>
      </c>
      <c r="K82" s="29"/>
      <c r="L82" s="29"/>
    </row>
    <row r="83" ht="15.75" customHeight="1" spans="1:12">
      <c r="A83" s="26">
        <v>79</v>
      </c>
      <c r="B83" s="21" t="s">
        <v>95</v>
      </c>
      <c r="C83" s="22" t="s">
        <v>17</v>
      </c>
      <c r="D83" s="23">
        <v>2</v>
      </c>
      <c r="E83" s="24">
        <v>0.055</v>
      </c>
      <c r="F83" s="20">
        <v>800</v>
      </c>
      <c r="G83" s="20">
        <f t="shared" si="8"/>
        <v>1600</v>
      </c>
      <c r="H83" s="25">
        <f t="shared" si="9"/>
        <v>17.6</v>
      </c>
      <c r="I83" s="25">
        <f t="shared" si="10"/>
        <v>39.6</v>
      </c>
      <c r="J83" s="25">
        <f t="shared" si="11"/>
        <v>30.8</v>
      </c>
      <c r="K83" s="29"/>
      <c r="L83" s="29"/>
    </row>
    <row r="84" ht="15.75" customHeight="1" spans="1:12">
      <c r="A84" s="20">
        <v>80</v>
      </c>
      <c r="B84" s="21" t="s">
        <v>96</v>
      </c>
      <c r="C84" s="22" t="s">
        <v>17</v>
      </c>
      <c r="D84" s="23">
        <v>10</v>
      </c>
      <c r="E84" s="24">
        <v>0.055</v>
      </c>
      <c r="F84" s="20">
        <v>800</v>
      </c>
      <c r="G84" s="20">
        <f t="shared" si="8"/>
        <v>8000</v>
      </c>
      <c r="H84" s="25">
        <f t="shared" si="9"/>
        <v>88</v>
      </c>
      <c r="I84" s="25">
        <f t="shared" si="10"/>
        <v>198</v>
      </c>
      <c r="J84" s="25">
        <f t="shared" si="11"/>
        <v>154</v>
      </c>
      <c r="K84" s="29"/>
      <c r="L84" s="29"/>
    </row>
    <row r="85" ht="15.75" customHeight="1" spans="1:12">
      <c r="A85" s="26">
        <v>81</v>
      </c>
      <c r="B85" s="21" t="s">
        <v>97</v>
      </c>
      <c r="C85" s="22" t="s">
        <v>17</v>
      </c>
      <c r="D85" s="23">
        <v>2</v>
      </c>
      <c r="E85" s="24">
        <v>0.055</v>
      </c>
      <c r="F85" s="20">
        <v>800</v>
      </c>
      <c r="G85" s="20">
        <f t="shared" si="8"/>
        <v>1600</v>
      </c>
      <c r="H85" s="25">
        <f t="shared" si="9"/>
        <v>17.6</v>
      </c>
      <c r="I85" s="25">
        <f t="shared" si="10"/>
        <v>39.6</v>
      </c>
      <c r="J85" s="25">
        <f t="shared" si="11"/>
        <v>30.8</v>
      </c>
      <c r="K85" s="29"/>
      <c r="L85" s="29"/>
    </row>
    <row r="86" ht="15.75" customHeight="1" spans="1:12">
      <c r="A86" s="26">
        <v>82</v>
      </c>
      <c r="B86" s="21" t="s">
        <v>98</v>
      </c>
      <c r="C86" s="22" t="s">
        <v>17</v>
      </c>
      <c r="D86" s="23">
        <v>2</v>
      </c>
      <c r="E86" s="24">
        <v>0.055</v>
      </c>
      <c r="F86" s="20">
        <v>800</v>
      </c>
      <c r="G86" s="20">
        <f t="shared" si="8"/>
        <v>1600</v>
      </c>
      <c r="H86" s="25">
        <f t="shared" si="9"/>
        <v>17.6</v>
      </c>
      <c r="I86" s="25">
        <f t="shared" si="10"/>
        <v>39.6</v>
      </c>
      <c r="J86" s="25">
        <f t="shared" si="11"/>
        <v>30.8</v>
      </c>
      <c r="K86" s="29"/>
      <c r="L86" s="29"/>
    </row>
    <row r="87" ht="15.75" customHeight="1" spans="1:12">
      <c r="A87" s="26">
        <v>83</v>
      </c>
      <c r="B87" s="21" t="s">
        <v>99</v>
      </c>
      <c r="C87" s="22" t="s">
        <v>17</v>
      </c>
      <c r="D87" s="23">
        <v>3</v>
      </c>
      <c r="E87" s="24">
        <v>0.055</v>
      </c>
      <c r="F87" s="20">
        <v>800</v>
      </c>
      <c r="G87" s="20">
        <f t="shared" si="8"/>
        <v>2400</v>
      </c>
      <c r="H87" s="25">
        <f t="shared" si="9"/>
        <v>26.4</v>
      </c>
      <c r="I87" s="25">
        <f t="shared" si="10"/>
        <v>59.4</v>
      </c>
      <c r="J87" s="25">
        <f t="shared" si="11"/>
        <v>46.2</v>
      </c>
      <c r="K87" s="29"/>
      <c r="L87" s="29"/>
    </row>
    <row r="88" ht="15.75" customHeight="1" spans="1:12">
      <c r="A88" s="26">
        <v>84</v>
      </c>
      <c r="B88" s="21" t="s">
        <v>100</v>
      </c>
      <c r="C88" s="22" t="s">
        <v>17</v>
      </c>
      <c r="D88" s="23">
        <v>9</v>
      </c>
      <c r="E88" s="24">
        <v>0.055</v>
      </c>
      <c r="F88" s="20">
        <v>800</v>
      </c>
      <c r="G88" s="20">
        <f t="shared" si="8"/>
        <v>7200</v>
      </c>
      <c r="H88" s="25">
        <f t="shared" si="9"/>
        <v>79.2</v>
      </c>
      <c r="I88" s="25">
        <f t="shared" si="10"/>
        <v>178.2</v>
      </c>
      <c r="J88" s="25">
        <f t="shared" si="11"/>
        <v>138.6</v>
      </c>
      <c r="K88" s="29"/>
      <c r="L88" s="29"/>
    </row>
    <row r="89" ht="15.75" customHeight="1" spans="1:12">
      <c r="A89" s="20">
        <v>85</v>
      </c>
      <c r="B89" s="21" t="s">
        <v>101</v>
      </c>
      <c r="C89" s="22" t="s">
        <v>17</v>
      </c>
      <c r="D89" s="23">
        <v>3</v>
      </c>
      <c r="E89" s="24">
        <v>0.055</v>
      </c>
      <c r="F89" s="20">
        <v>800</v>
      </c>
      <c r="G89" s="20">
        <f t="shared" si="8"/>
        <v>2400</v>
      </c>
      <c r="H89" s="25">
        <f t="shared" si="9"/>
        <v>26.4</v>
      </c>
      <c r="I89" s="25">
        <f t="shared" si="10"/>
        <v>59.4</v>
      </c>
      <c r="J89" s="25">
        <f t="shared" si="11"/>
        <v>46.2</v>
      </c>
      <c r="K89" s="29"/>
      <c r="L89" s="29"/>
    </row>
    <row r="90" ht="15.75" customHeight="1" spans="1:12">
      <c r="A90" s="26">
        <v>86</v>
      </c>
      <c r="B90" s="21" t="s">
        <v>102</v>
      </c>
      <c r="C90" s="22" t="s">
        <v>17</v>
      </c>
      <c r="D90" s="23">
        <v>5</v>
      </c>
      <c r="E90" s="24">
        <v>0.055</v>
      </c>
      <c r="F90" s="20">
        <v>800</v>
      </c>
      <c r="G90" s="20">
        <f t="shared" si="8"/>
        <v>4000</v>
      </c>
      <c r="H90" s="25">
        <f t="shared" si="9"/>
        <v>44</v>
      </c>
      <c r="I90" s="25">
        <f t="shared" si="10"/>
        <v>99</v>
      </c>
      <c r="J90" s="25">
        <f t="shared" si="11"/>
        <v>77</v>
      </c>
      <c r="K90" s="29"/>
      <c r="L90" s="29"/>
    </row>
    <row r="91" ht="15.75" customHeight="1" spans="1:12">
      <c r="A91" s="26">
        <v>87</v>
      </c>
      <c r="B91" s="21" t="s">
        <v>103</v>
      </c>
      <c r="C91" s="22" t="s">
        <v>17</v>
      </c>
      <c r="D91" s="23">
        <v>3.5</v>
      </c>
      <c r="E91" s="24">
        <v>0.055</v>
      </c>
      <c r="F91" s="20">
        <v>800</v>
      </c>
      <c r="G91" s="20">
        <f t="shared" si="8"/>
        <v>2800</v>
      </c>
      <c r="H91" s="25">
        <f t="shared" si="9"/>
        <v>30.8</v>
      </c>
      <c r="I91" s="25">
        <f t="shared" si="10"/>
        <v>69.3</v>
      </c>
      <c r="J91" s="25">
        <f t="shared" si="11"/>
        <v>53.9</v>
      </c>
      <c r="K91" s="29"/>
      <c r="L91" s="29"/>
    </row>
    <row r="92" ht="15.75" customHeight="1" spans="1:12">
      <c r="A92" s="26">
        <v>88</v>
      </c>
      <c r="B92" s="21" t="s">
        <v>104</v>
      </c>
      <c r="C92" s="22" t="s">
        <v>17</v>
      </c>
      <c r="D92" s="23">
        <v>4</v>
      </c>
      <c r="E92" s="24">
        <v>0.055</v>
      </c>
      <c r="F92" s="20">
        <v>800</v>
      </c>
      <c r="G92" s="20">
        <f t="shared" si="8"/>
        <v>3200</v>
      </c>
      <c r="H92" s="25">
        <f t="shared" si="9"/>
        <v>35.2</v>
      </c>
      <c r="I92" s="25">
        <f t="shared" si="10"/>
        <v>79.2</v>
      </c>
      <c r="J92" s="25">
        <f t="shared" si="11"/>
        <v>61.6</v>
      </c>
      <c r="K92" s="29"/>
      <c r="L92" s="29"/>
    </row>
    <row r="93" ht="15.75" customHeight="1" spans="1:12">
      <c r="A93" s="26">
        <v>89</v>
      </c>
      <c r="B93" s="21" t="s">
        <v>105</v>
      </c>
      <c r="C93" s="22" t="s">
        <v>17</v>
      </c>
      <c r="D93" s="23">
        <v>3</v>
      </c>
      <c r="E93" s="24">
        <v>0.055</v>
      </c>
      <c r="F93" s="20">
        <v>800</v>
      </c>
      <c r="G93" s="20">
        <f t="shared" si="8"/>
        <v>2400</v>
      </c>
      <c r="H93" s="25">
        <f t="shared" si="9"/>
        <v>26.4</v>
      </c>
      <c r="I93" s="25">
        <f t="shared" si="10"/>
        <v>59.4</v>
      </c>
      <c r="J93" s="25">
        <f t="shared" si="11"/>
        <v>46.2</v>
      </c>
      <c r="K93" s="29"/>
      <c r="L93" s="29"/>
    </row>
    <row r="94" ht="15.75" customHeight="1" spans="1:12">
      <c r="A94" s="20">
        <v>90</v>
      </c>
      <c r="B94" s="21" t="s">
        <v>106</v>
      </c>
      <c r="C94" s="22" t="s">
        <v>17</v>
      </c>
      <c r="D94" s="23">
        <v>5</v>
      </c>
      <c r="E94" s="24">
        <v>0.055</v>
      </c>
      <c r="F94" s="20">
        <v>800</v>
      </c>
      <c r="G94" s="20">
        <f t="shared" si="8"/>
        <v>4000</v>
      </c>
      <c r="H94" s="25">
        <f t="shared" si="9"/>
        <v>44</v>
      </c>
      <c r="I94" s="25">
        <f t="shared" si="10"/>
        <v>99</v>
      </c>
      <c r="J94" s="25">
        <f t="shared" si="11"/>
        <v>77</v>
      </c>
      <c r="K94" s="29"/>
      <c r="L94" s="29"/>
    </row>
    <row r="95" ht="15.75" customHeight="1" spans="1:12">
      <c r="A95" s="26">
        <v>91</v>
      </c>
      <c r="B95" s="21" t="s">
        <v>107</v>
      </c>
      <c r="C95" s="22" t="s">
        <v>17</v>
      </c>
      <c r="D95" s="23">
        <v>8</v>
      </c>
      <c r="E95" s="24">
        <v>0.055</v>
      </c>
      <c r="F95" s="20">
        <v>800</v>
      </c>
      <c r="G95" s="20">
        <f t="shared" si="8"/>
        <v>6400</v>
      </c>
      <c r="H95" s="25">
        <f t="shared" si="9"/>
        <v>70.4</v>
      </c>
      <c r="I95" s="25">
        <f t="shared" si="10"/>
        <v>158.4</v>
      </c>
      <c r="J95" s="25">
        <f t="shared" si="11"/>
        <v>123.2</v>
      </c>
      <c r="K95" s="29"/>
      <c r="L95" s="29"/>
    </row>
    <row r="96" ht="15.75" customHeight="1" spans="1:12">
      <c r="A96" s="26">
        <v>92</v>
      </c>
      <c r="B96" s="21" t="s">
        <v>108</v>
      </c>
      <c r="C96" s="22" t="s">
        <v>17</v>
      </c>
      <c r="D96" s="23">
        <v>4</v>
      </c>
      <c r="E96" s="24">
        <v>0.055</v>
      </c>
      <c r="F96" s="20">
        <v>800</v>
      </c>
      <c r="G96" s="20">
        <f t="shared" si="8"/>
        <v>3200</v>
      </c>
      <c r="H96" s="25">
        <f t="shared" si="9"/>
        <v>35.2</v>
      </c>
      <c r="I96" s="25">
        <f t="shared" si="10"/>
        <v>79.2</v>
      </c>
      <c r="J96" s="25">
        <f t="shared" si="11"/>
        <v>61.6</v>
      </c>
      <c r="K96" s="29"/>
      <c r="L96" s="29"/>
    </row>
    <row r="97" ht="15.75" customHeight="1" spans="1:12">
      <c r="A97" s="26">
        <v>93</v>
      </c>
      <c r="B97" s="21" t="s">
        <v>109</v>
      </c>
      <c r="C97" s="22" t="s">
        <v>17</v>
      </c>
      <c r="D97" s="23">
        <v>8.5</v>
      </c>
      <c r="E97" s="24">
        <v>0.055</v>
      </c>
      <c r="F97" s="20">
        <v>800</v>
      </c>
      <c r="G97" s="20">
        <f t="shared" ref="G97:G128" si="12">D97*F97</f>
        <v>6800</v>
      </c>
      <c r="H97" s="25">
        <f t="shared" ref="H97:H128" si="13">G97*E97*20%</f>
        <v>74.8</v>
      </c>
      <c r="I97" s="25">
        <f t="shared" ref="I97:I128" si="14">G97*E97*0.45</f>
        <v>168.3</v>
      </c>
      <c r="J97" s="25">
        <f t="shared" ref="J97:J128" si="15">G97*E97*0.35</f>
        <v>130.9</v>
      </c>
      <c r="K97" s="29"/>
      <c r="L97" s="29"/>
    </row>
    <row r="98" ht="15.75" customHeight="1" spans="1:12">
      <c r="A98" s="26">
        <v>94</v>
      </c>
      <c r="B98" s="21" t="s">
        <v>110</v>
      </c>
      <c r="C98" s="22" t="s">
        <v>17</v>
      </c>
      <c r="D98" s="23">
        <v>3</v>
      </c>
      <c r="E98" s="24">
        <v>0.055</v>
      </c>
      <c r="F98" s="20">
        <v>800</v>
      </c>
      <c r="G98" s="20">
        <f t="shared" si="12"/>
        <v>2400</v>
      </c>
      <c r="H98" s="25">
        <f t="shared" si="13"/>
        <v>26.4</v>
      </c>
      <c r="I98" s="25">
        <f t="shared" si="14"/>
        <v>59.4</v>
      </c>
      <c r="J98" s="25">
        <f t="shared" si="15"/>
        <v>46.2</v>
      </c>
      <c r="K98" s="29"/>
      <c r="L98" s="29"/>
    </row>
    <row r="99" ht="15.75" customHeight="1" spans="1:12">
      <c r="A99" s="20">
        <v>95</v>
      </c>
      <c r="B99" s="21" t="s">
        <v>111</v>
      </c>
      <c r="C99" s="22" t="s">
        <v>17</v>
      </c>
      <c r="D99" s="23">
        <v>8</v>
      </c>
      <c r="E99" s="24">
        <v>0.055</v>
      </c>
      <c r="F99" s="20">
        <v>800</v>
      </c>
      <c r="G99" s="20">
        <f t="shared" si="12"/>
        <v>6400</v>
      </c>
      <c r="H99" s="25">
        <f t="shared" si="13"/>
        <v>70.4</v>
      </c>
      <c r="I99" s="25">
        <f t="shared" si="14"/>
        <v>158.4</v>
      </c>
      <c r="J99" s="25">
        <f t="shared" si="15"/>
        <v>123.2</v>
      </c>
      <c r="K99" s="29"/>
      <c r="L99" s="29"/>
    </row>
    <row r="100" ht="15.75" customHeight="1" spans="1:12">
      <c r="A100" s="26">
        <v>96</v>
      </c>
      <c r="B100" s="21" t="s">
        <v>112</v>
      </c>
      <c r="C100" s="22" t="s">
        <v>17</v>
      </c>
      <c r="D100" s="23">
        <v>3</v>
      </c>
      <c r="E100" s="24">
        <v>0.055</v>
      </c>
      <c r="F100" s="20">
        <v>800</v>
      </c>
      <c r="G100" s="20">
        <f t="shared" si="12"/>
        <v>2400</v>
      </c>
      <c r="H100" s="25">
        <f t="shared" si="13"/>
        <v>26.4</v>
      </c>
      <c r="I100" s="25">
        <f t="shared" si="14"/>
        <v>59.4</v>
      </c>
      <c r="J100" s="25">
        <f t="shared" si="15"/>
        <v>46.2</v>
      </c>
      <c r="K100" s="29"/>
      <c r="L100" s="29"/>
    </row>
    <row r="101" ht="15.75" customHeight="1" spans="1:12">
      <c r="A101" s="26">
        <v>97</v>
      </c>
      <c r="B101" s="21" t="s">
        <v>113</v>
      </c>
      <c r="C101" s="22" t="s">
        <v>17</v>
      </c>
      <c r="D101" s="23">
        <v>4</v>
      </c>
      <c r="E101" s="24">
        <v>0.055</v>
      </c>
      <c r="F101" s="20">
        <v>800</v>
      </c>
      <c r="G101" s="20">
        <f t="shared" si="12"/>
        <v>3200</v>
      </c>
      <c r="H101" s="25">
        <f t="shared" si="13"/>
        <v>35.2</v>
      </c>
      <c r="I101" s="25">
        <f t="shared" si="14"/>
        <v>79.2</v>
      </c>
      <c r="J101" s="25">
        <f t="shared" si="15"/>
        <v>61.6</v>
      </c>
      <c r="K101" s="29"/>
      <c r="L101" s="29"/>
    </row>
    <row r="102" ht="15.75" customHeight="1" spans="1:12">
      <c r="A102" s="26">
        <v>98</v>
      </c>
      <c r="B102" s="21" t="s">
        <v>114</v>
      </c>
      <c r="C102" s="22" t="s">
        <v>17</v>
      </c>
      <c r="D102" s="23">
        <v>3</v>
      </c>
      <c r="E102" s="24">
        <v>0.055</v>
      </c>
      <c r="F102" s="20">
        <v>800</v>
      </c>
      <c r="G102" s="20">
        <f t="shared" si="12"/>
        <v>2400</v>
      </c>
      <c r="H102" s="25">
        <f t="shared" si="13"/>
        <v>26.4</v>
      </c>
      <c r="I102" s="25">
        <f t="shared" si="14"/>
        <v>59.4</v>
      </c>
      <c r="J102" s="25">
        <f t="shared" si="15"/>
        <v>46.2</v>
      </c>
      <c r="K102" s="29"/>
      <c r="L102" s="29"/>
    </row>
    <row r="103" ht="15.75" customHeight="1" spans="1:12">
      <c r="A103" s="26">
        <v>99</v>
      </c>
      <c r="B103" s="21" t="s">
        <v>115</v>
      </c>
      <c r="C103" s="22" t="s">
        <v>17</v>
      </c>
      <c r="D103" s="23">
        <v>4</v>
      </c>
      <c r="E103" s="24">
        <v>0.055</v>
      </c>
      <c r="F103" s="20">
        <v>800</v>
      </c>
      <c r="G103" s="20">
        <f t="shared" si="12"/>
        <v>3200</v>
      </c>
      <c r="H103" s="25">
        <f t="shared" si="13"/>
        <v>35.2</v>
      </c>
      <c r="I103" s="25">
        <f t="shared" si="14"/>
        <v>79.2</v>
      </c>
      <c r="J103" s="25">
        <f t="shared" si="15"/>
        <v>61.6</v>
      </c>
      <c r="K103" s="29"/>
      <c r="L103" s="29"/>
    </row>
    <row r="104" ht="15.75" customHeight="1" spans="1:12">
      <c r="A104" s="20">
        <v>100</v>
      </c>
      <c r="B104" s="21" t="s">
        <v>116</v>
      </c>
      <c r="C104" s="22" t="s">
        <v>17</v>
      </c>
      <c r="D104" s="23">
        <v>5</v>
      </c>
      <c r="E104" s="24">
        <v>0.055</v>
      </c>
      <c r="F104" s="20">
        <v>800</v>
      </c>
      <c r="G104" s="20">
        <f t="shared" si="12"/>
        <v>4000</v>
      </c>
      <c r="H104" s="25">
        <f t="shared" si="13"/>
        <v>44</v>
      </c>
      <c r="I104" s="25">
        <f t="shared" si="14"/>
        <v>99</v>
      </c>
      <c r="J104" s="25">
        <f t="shared" si="15"/>
        <v>77</v>
      </c>
      <c r="K104" s="29"/>
      <c r="L104" s="29"/>
    </row>
    <row r="105" ht="15.75" customHeight="1" spans="1:12">
      <c r="A105" s="26">
        <v>101</v>
      </c>
      <c r="B105" s="21" t="s">
        <v>117</v>
      </c>
      <c r="C105" s="22" t="s">
        <v>17</v>
      </c>
      <c r="D105" s="23">
        <v>2</v>
      </c>
      <c r="E105" s="24">
        <v>0.055</v>
      </c>
      <c r="F105" s="20">
        <v>800</v>
      </c>
      <c r="G105" s="20">
        <f t="shared" si="12"/>
        <v>1600</v>
      </c>
      <c r="H105" s="25">
        <f t="shared" si="13"/>
        <v>17.6</v>
      </c>
      <c r="I105" s="25">
        <f t="shared" si="14"/>
        <v>39.6</v>
      </c>
      <c r="J105" s="25">
        <f t="shared" si="15"/>
        <v>30.8</v>
      </c>
      <c r="K105" s="29"/>
      <c r="L105" s="29"/>
    </row>
    <row r="106" ht="15.75" customHeight="1" spans="1:12">
      <c r="A106" s="26">
        <v>102</v>
      </c>
      <c r="B106" s="21" t="s">
        <v>118</v>
      </c>
      <c r="C106" s="22" t="s">
        <v>17</v>
      </c>
      <c r="D106" s="23">
        <v>10</v>
      </c>
      <c r="E106" s="24">
        <v>0.055</v>
      </c>
      <c r="F106" s="20">
        <v>800</v>
      </c>
      <c r="G106" s="20">
        <f t="shared" si="12"/>
        <v>8000</v>
      </c>
      <c r="H106" s="25">
        <f t="shared" si="13"/>
        <v>88</v>
      </c>
      <c r="I106" s="25">
        <f t="shared" si="14"/>
        <v>198</v>
      </c>
      <c r="J106" s="25">
        <f t="shared" si="15"/>
        <v>154</v>
      </c>
      <c r="K106" s="29"/>
      <c r="L106" s="29"/>
    </row>
    <row r="107" ht="15.75" customHeight="1" spans="1:12">
      <c r="A107" s="26">
        <v>103</v>
      </c>
      <c r="B107" s="21" t="s">
        <v>119</v>
      </c>
      <c r="C107" s="22" t="s">
        <v>17</v>
      </c>
      <c r="D107" s="23">
        <v>3</v>
      </c>
      <c r="E107" s="24">
        <v>0.055</v>
      </c>
      <c r="F107" s="20">
        <v>800</v>
      </c>
      <c r="G107" s="20">
        <f t="shared" si="12"/>
        <v>2400</v>
      </c>
      <c r="H107" s="25">
        <f t="shared" si="13"/>
        <v>26.4</v>
      </c>
      <c r="I107" s="25">
        <f t="shared" si="14"/>
        <v>59.4</v>
      </c>
      <c r="J107" s="25">
        <f t="shared" si="15"/>
        <v>46.2</v>
      </c>
      <c r="K107" s="29"/>
      <c r="L107" s="29"/>
    </row>
    <row r="108" ht="15.75" customHeight="1" spans="1:12">
      <c r="A108" s="26">
        <v>104</v>
      </c>
      <c r="B108" s="21" t="s">
        <v>120</v>
      </c>
      <c r="C108" s="22" t="s">
        <v>17</v>
      </c>
      <c r="D108" s="23">
        <v>5</v>
      </c>
      <c r="E108" s="24">
        <v>0.055</v>
      </c>
      <c r="F108" s="20">
        <v>800</v>
      </c>
      <c r="G108" s="20">
        <f t="shared" si="12"/>
        <v>4000</v>
      </c>
      <c r="H108" s="25">
        <f t="shared" si="13"/>
        <v>44</v>
      </c>
      <c r="I108" s="25">
        <f t="shared" si="14"/>
        <v>99</v>
      </c>
      <c r="J108" s="25">
        <f t="shared" si="15"/>
        <v>77</v>
      </c>
      <c r="K108" s="29"/>
      <c r="L108" s="29"/>
    </row>
    <row r="109" ht="15.75" customHeight="1" spans="1:12">
      <c r="A109" s="20">
        <v>105</v>
      </c>
      <c r="B109" s="21" t="s">
        <v>121</v>
      </c>
      <c r="C109" s="22" t="s">
        <v>17</v>
      </c>
      <c r="D109" s="23">
        <v>3</v>
      </c>
      <c r="E109" s="24">
        <v>0.055</v>
      </c>
      <c r="F109" s="20">
        <v>800</v>
      </c>
      <c r="G109" s="20">
        <f t="shared" si="12"/>
        <v>2400</v>
      </c>
      <c r="H109" s="25">
        <f t="shared" si="13"/>
        <v>26.4</v>
      </c>
      <c r="I109" s="25">
        <f t="shared" si="14"/>
        <v>59.4</v>
      </c>
      <c r="J109" s="25">
        <f t="shared" si="15"/>
        <v>46.2</v>
      </c>
      <c r="K109" s="29"/>
      <c r="L109" s="29"/>
    </row>
    <row r="110" ht="15.75" customHeight="1" spans="1:12">
      <c r="A110" s="26">
        <v>106</v>
      </c>
      <c r="B110" s="21" t="s">
        <v>122</v>
      </c>
      <c r="C110" s="22" t="s">
        <v>17</v>
      </c>
      <c r="D110" s="23">
        <v>7</v>
      </c>
      <c r="E110" s="24">
        <v>0.055</v>
      </c>
      <c r="F110" s="20">
        <v>800</v>
      </c>
      <c r="G110" s="20">
        <f t="shared" si="12"/>
        <v>5600</v>
      </c>
      <c r="H110" s="25">
        <f t="shared" si="13"/>
        <v>61.6</v>
      </c>
      <c r="I110" s="25">
        <f t="shared" si="14"/>
        <v>138.6</v>
      </c>
      <c r="J110" s="25">
        <f t="shared" si="15"/>
        <v>107.8</v>
      </c>
      <c r="K110" s="29"/>
      <c r="L110" s="29"/>
    </row>
    <row r="111" ht="15.75" customHeight="1" spans="1:12">
      <c r="A111" s="26">
        <v>107</v>
      </c>
      <c r="B111" s="21" t="s">
        <v>123</v>
      </c>
      <c r="C111" s="22" t="s">
        <v>17</v>
      </c>
      <c r="D111" s="23">
        <v>6</v>
      </c>
      <c r="E111" s="24">
        <v>0.055</v>
      </c>
      <c r="F111" s="20">
        <v>800</v>
      </c>
      <c r="G111" s="20">
        <f t="shared" si="12"/>
        <v>4800</v>
      </c>
      <c r="H111" s="25">
        <f t="shared" si="13"/>
        <v>52.8</v>
      </c>
      <c r="I111" s="25">
        <f t="shared" si="14"/>
        <v>118.8</v>
      </c>
      <c r="J111" s="25">
        <f t="shared" si="15"/>
        <v>92.4</v>
      </c>
      <c r="K111" s="29"/>
      <c r="L111" s="29"/>
    </row>
    <row r="112" ht="15.75" customHeight="1" spans="1:12">
      <c r="A112" s="26">
        <v>108</v>
      </c>
      <c r="B112" s="21" t="s">
        <v>124</v>
      </c>
      <c r="C112" s="22" t="s">
        <v>17</v>
      </c>
      <c r="D112" s="23">
        <v>8.5</v>
      </c>
      <c r="E112" s="24">
        <v>0.055</v>
      </c>
      <c r="F112" s="20">
        <v>800</v>
      </c>
      <c r="G112" s="20">
        <f t="shared" si="12"/>
        <v>6800</v>
      </c>
      <c r="H112" s="25">
        <f t="shared" si="13"/>
        <v>74.8</v>
      </c>
      <c r="I112" s="25">
        <f t="shared" si="14"/>
        <v>168.3</v>
      </c>
      <c r="J112" s="25">
        <f t="shared" si="15"/>
        <v>130.9</v>
      </c>
      <c r="K112" s="29"/>
      <c r="L112" s="29"/>
    </row>
    <row r="113" ht="15.75" customHeight="1" spans="1:12">
      <c r="A113" s="26">
        <v>109</v>
      </c>
      <c r="B113" s="21" t="s">
        <v>125</v>
      </c>
      <c r="C113" s="22" t="s">
        <v>17</v>
      </c>
      <c r="D113" s="23">
        <v>5</v>
      </c>
      <c r="E113" s="24">
        <v>0.055</v>
      </c>
      <c r="F113" s="20">
        <v>800</v>
      </c>
      <c r="G113" s="20">
        <f t="shared" si="12"/>
        <v>4000</v>
      </c>
      <c r="H113" s="25">
        <f t="shared" si="13"/>
        <v>44</v>
      </c>
      <c r="I113" s="25">
        <f t="shared" si="14"/>
        <v>99</v>
      </c>
      <c r="J113" s="25">
        <f t="shared" si="15"/>
        <v>77</v>
      </c>
      <c r="K113" s="29"/>
      <c r="L113" s="29"/>
    </row>
    <row r="114" ht="15.75" customHeight="1" spans="1:12">
      <c r="A114" s="20">
        <v>110</v>
      </c>
      <c r="B114" s="21" t="s">
        <v>126</v>
      </c>
      <c r="C114" s="22" t="s">
        <v>17</v>
      </c>
      <c r="D114" s="23">
        <v>9</v>
      </c>
      <c r="E114" s="24">
        <v>0.055</v>
      </c>
      <c r="F114" s="20">
        <v>800</v>
      </c>
      <c r="G114" s="20">
        <f t="shared" si="12"/>
        <v>7200</v>
      </c>
      <c r="H114" s="25">
        <f t="shared" si="13"/>
        <v>79.2</v>
      </c>
      <c r="I114" s="25">
        <f t="shared" si="14"/>
        <v>178.2</v>
      </c>
      <c r="J114" s="25">
        <f t="shared" si="15"/>
        <v>138.6</v>
      </c>
      <c r="K114" s="29"/>
      <c r="L114" s="29"/>
    </row>
    <row r="115" ht="15.75" customHeight="1" spans="1:12">
      <c r="A115" s="26">
        <v>111</v>
      </c>
      <c r="B115" s="21" t="s">
        <v>127</v>
      </c>
      <c r="C115" s="22" t="s">
        <v>17</v>
      </c>
      <c r="D115" s="23">
        <v>1.1</v>
      </c>
      <c r="E115" s="24">
        <v>0.055</v>
      </c>
      <c r="F115" s="20">
        <v>800</v>
      </c>
      <c r="G115" s="20">
        <f t="shared" si="12"/>
        <v>880</v>
      </c>
      <c r="H115" s="25">
        <f t="shared" si="13"/>
        <v>9.68</v>
      </c>
      <c r="I115" s="25">
        <f t="shared" si="14"/>
        <v>21.78</v>
      </c>
      <c r="J115" s="25">
        <f t="shared" si="15"/>
        <v>16.94</v>
      </c>
      <c r="K115" s="29"/>
      <c r="L115" s="29"/>
    </row>
    <row r="116" ht="15.75" customHeight="1" spans="1:12">
      <c r="A116" s="26">
        <v>112</v>
      </c>
      <c r="B116" s="21" t="s">
        <v>128</v>
      </c>
      <c r="C116" s="22" t="s">
        <v>17</v>
      </c>
      <c r="D116" s="23">
        <v>4</v>
      </c>
      <c r="E116" s="24">
        <v>0.055</v>
      </c>
      <c r="F116" s="20">
        <v>800</v>
      </c>
      <c r="G116" s="20">
        <f t="shared" si="12"/>
        <v>3200</v>
      </c>
      <c r="H116" s="25">
        <f t="shared" si="13"/>
        <v>35.2</v>
      </c>
      <c r="I116" s="25">
        <f t="shared" si="14"/>
        <v>79.2</v>
      </c>
      <c r="J116" s="25">
        <f t="shared" si="15"/>
        <v>61.6</v>
      </c>
      <c r="K116" s="29"/>
      <c r="L116" s="29"/>
    </row>
    <row r="117" ht="15.75" customHeight="1" spans="1:12">
      <c r="A117" s="26">
        <v>113</v>
      </c>
      <c r="B117" s="21" t="s">
        <v>129</v>
      </c>
      <c r="C117" s="22" t="s">
        <v>17</v>
      </c>
      <c r="D117" s="23">
        <v>2</v>
      </c>
      <c r="E117" s="24">
        <v>0.055</v>
      </c>
      <c r="F117" s="20">
        <v>800</v>
      </c>
      <c r="G117" s="20">
        <f t="shared" si="12"/>
        <v>1600</v>
      </c>
      <c r="H117" s="25">
        <f t="shared" si="13"/>
        <v>17.6</v>
      </c>
      <c r="I117" s="25">
        <f t="shared" si="14"/>
        <v>39.6</v>
      </c>
      <c r="J117" s="25">
        <f t="shared" si="15"/>
        <v>30.8</v>
      </c>
      <c r="K117" s="29"/>
      <c r="L117" s="29"/>
    </row>
    <row r="118" ht="15.75" customHeight="1" spans="1:12">
      <c r="A118" s="26">
        <v>114</v>
      </c>
      <c r="B118" s="21" t="s">
        <v>130</v>
      </c>
      <c r="C118" s="22" t="s">
        <v>17</v>
      </c>
      <c r="D118" s="23">
        <v>5</v>
      </c>
      <c r="E118" s="24">
        <v>0.055</v>
      </c>
      <c r="F118" s="20">
        <v>800</v>
      </c>
      <c r="G118" s="20">
        <f t="shared" si="12"/>
        <v>4000</v>
      </c>
      <c r="H118" s="25">
        <f t="shared" si="13"/>
        <v>44</v>
      </c>
      <c r="I118" s="25">
        <f t="shared" si="14"/>
        <v>99</v>
      </c>
      <c r="J118" s="25">
        <f t="shared" si="15"/>
        <v>77</v>
      </c>
      <c r="K118" s="29"/>
      <c r="L118" s="29"/>
    </row>
    <row r="119" ht="15.75" customHeight="1" spans="1:12">
      <c r="A119" s="20">
        <v>115</v>
      </c>
      <c r="B119" s="21" t="s">
        <v>131</v>
      </c>
      <c r="C119" s="22" t="s">
        <v>17</v>
      </c>
      <c r="D119" s="23">
        <v>2</v>
      </c>
      <c r="E119" s="24">
        <v>0.055</v>
      </c>
      <c r="F119" s="20">
        <v>800</v>
      </c>
      <c r="G119" s="20">
        <f t="shared" si="12"/>
        <v>1600</v>
      </c>
      <c r="H119" s="25">
        <f t="shared" si="13"/>
        <v>17.6</v>
      </c>
      <c r="I119" s="25">
        <f t="shared" si="14"/>
        <v>39.6</v>
      </c>
      <c r="J119" s="25">
        <f t="shared" si="15"/>
        <v>30.8</v>
      </c>
      <c r="K119" s="29"/>
      <c r="L119" s="29"/>
    </row>
    <row r="120" ht="15.75" customHeight="1" spans="1:12">
      <c r="A120" s="26">
        <v>116</v>
      </c>
      <c r="B120" s="21" t="s">
        <v>132</v>
      </c>
      <c r="C120" s="22" t="s">
        <v>17</v>
      </c>
      <c r="D120" s="23">
        <v>8.5</v>
      </c>
      <c r="E120" s="24">
        <v>0.055</v>
      </c>
      <c r="F120" s="20">
        <v>800</v>
      </c>
      <c r="G120" s="20">
        <f t="shared" si="12"/>
        <v>6800</v>
      </c>
      <c r="H120" s="25">
        <f t="shared" si="13"/>
        <v>74.8</v>
      </c>
      <c r="I120" s="25">
        <f t="shared" si="14"/>
        <v>168.3</v>
      </c>
      <c r="J120" s="25">
        <f t="shared" si="15"/>
        <v>130.9</v>
      </c>
      <c r="K120" s="29"/>
      <c r="L120" s="29"/>
    </row>
    <row r="121" ht="15.75" customHeight="1" spans="1:12">
      <c r="A121" s="26">
        <v>117</v>
      </c>
      <c r="B121" s="21" t="s">
        <v>133</v>
      </c>
      <c r="C121" s="22" t="s">
        <v>17</v>
      </c>
      <c r="D121" s="23">
        <v>10</v>
      </c>
      <c r="E121" s="24">
        <v>0.055</v>
      </c>
      <c r="F121" s="20">
        <v>800</v>
      </c>
      <c r="G121" s="20">
        <f t="shared" si="12"/>
        <v>8000</v>
      </c>
      <c r="H121" s="25">
        <f t="shared" si="13"/>
        <v>88</v>
      </c>
      <c r="I121" s="25">
        <f t="shared" si="14"/>
        <v>198</v>
      </c>
      <c r="J121" s="25">
        <f t="shared" si="15"/>
        <v>154</v>
      </c>
      <c r="K121" s="29"/>
      <c r="L121" s="29"/>
    </row>
    <row r="122" ht="15.75" customHeight="1" spans="1:12">
      <c r="A122" s="26">
        <v>118</v>
      </c>
      <c r="B122" s="21" t="s">
        <v>134</v>
      </c>
      <c r="C122" s="22" t="s">
        <v>17</v>
      </c>
      <c r="D122" s="23">
        <v>3</v>
      </c>
      <c r="E122" s="24">
        <v>0.055</v>
      </c>
      <c r="F122" s="20">
        <v>800</v>
      </c>
      <c r="G122" s="20">
        <f t="shared" si="12"/>
        <v>2400</v>
      </c>
      <c r="H122" s="25">
        <f t="shared" si="13"/>
        <v>26.4</v>
      </c>
      <c r="I122" s="25">
        <f t="shared" si="14"/>
        <v>59.4</v>
      </c>
      <c r="J122" s="25">
        <f t="shared" si="15"/>
        <v>46.2</v>
      </c>
      <c r="K122" s="29"/>
      <c r="L122" s="29"/>
    </row>
    <row r="123" ht="15.75" customHeight="1" spans="1:12">
      <c r="A123" s="26">
        <v>119</v>
      </c>
      <c r="B123" s="21" t="s">
        <v>135</v>
      </c>
      <c r="C123" s="22" t="s">
        <v>17</v>
      </c>
      <c r="D123" s="23">
        <v>6.5</v>
      </c>
      <c r="E123" s="24">
        <v>0.055</v>
      </c>
      <c r="F123" s="20">
        <v>800</v>
      </c>
      <c r="G123" s="20">
        <f t="shared" si="12"/>
        <v>5200</v>
      </c>
      <c r="H123" s="25">
        <f t="shared" si="13"/>
        <v>57.2</v>
      </c>
      <c r="I123" s="25">
        <f t="shared" si="14"/>
        <v>128.7</v>
      </c>
      <c r="J123" s="25">
        <f t="shared" si="15"/>
        <v>100.1</v>
      </c>
      <c r="K123" s="29"/>
      <c r="L123" s="29"/>
    </row>
    <row r="124" ht="15.75" customHeight="1" spans="1:12">
      <c r="A124" s="20">
        <v>120</v>
      </c>
      <c r="B124" s="21" t="s">
        <v>136</v>
      </c>
      <c r="C124" s="22" t="s">
        <v>17</v>
      </c>
      <c r="D124" s="23">
        <v>1.2</v>
      </c>
      <c r="E124" s="24">
        <v>0.055</v>
      </c>
      <c r="F124" s="20">
        <v>800</v>
      </c>
      <c r="G124" s="20">
        <f t="shared" si="12"/>
        <v>960</v>
      </c>
      <c r="H124" s="25">
        <f t="shared" si="13"/>
        <v>10.56</v>
      </c>
      <c r="I124" s="25">
        <f t="shared" si="14"/>
        <v>23.76</v>
      </c>
      <c r="J124" s="25">
        <f t="shared" si="15"/>
        <v>18.48</v>
      </c>
      <c r="K124" s="29"/>
      <c r="L124" s="29"/>
    </row>
    <row r="125" ht="15.75" customHeight="1" spans="1:12">
      <c r="A125" s="26">
        <v>121</v>
      </c>
      <c r="B125" s="21" t="s">
        <v>137</v>
      </c>
      <c r="C125" s="22" t="s">
        <v>17</v>
      </c>
      <c r="D125" s="23">
        <v>7.8</v>
      </c>
      <c r="E125" s="24">
        <v>0.055</v>
      </c>
      <c r="F125" s="20">
        <v>800</v>
      </c>
      <c r="G125" s="20">
        <f t="shared" si="12"/>
        <v>6240</v>
      </c>
      <c r="H125" s="25">
        <f t="shared" si="13"/>
        <v>68.64</v>
      </c>
      <c r="I125" s="25">
        <f t="shared" si="14"/>
        <v>154.44</v>
      </c>
      <c r="J125" s="25">
        <f t="shared" si="15"/>
        <v>120.12</v>
      </c>
      <c r="K125" s="29"/>
      <c r="L125" s="29"/>
    </row>
    <row r="126" ht="15.75" customHeight="1" spans="1:12">
      <c r="A126" s="26">
        <v>122</v>
      </c>
      <c r="B126" s="21" t="s">
        <v>138</v>
      </c>
      <c r="C126" s="22" t="s">
        <v>17</v>
      </c>
      <c r="D126" s="23">
        <v>8.5</v>
      </c>
      <c r="E126" s="24">
        <v>0.055</v>
      </c>
      <c r="F126" s="20">
        <v>800</v>
      </c>
      <c r="G126" s="20">
        <f t="shared" si="12"/>
        <v>6800</v>
      </c>
      <c r="H126" s="25">
        <f t="shared" si="13"/>
        <v>74.8</v>
      </c>
      <c r="I126" s="25">
        <f t="shared" si="14"/>
        <v>168.3</v>
      </c>
      <c r="J126" s="25">
        <f t="shared" si="15"/>
        <v>130.9</v>
      </c>
      <c r="K126" s="29"/>
      <c r="L126" s="29"/>
    </row>
    <row r="127" ht="15.75" customHeight="1" spans="1:12">
      <c r="A127" s="26">
        <v>123</v>
      </c>
      <c r="B127" s="21" t="s">
        <v>139</v>
      </c>
      <c r="C127" s="22" t="s">
        <v>17</v>
      </c>
      <c r="D127" s="23">
        <v>10.5</v>
      </c>
      <c r="E127" s="24">
        <v>0.055</v>
      </c>
      <c r="F127" s="20">
        <v>800</v>
      </c>
      <c r="G127" s="20">
        <f t="shared" si="12"/>
        <v>8400</v>
      </c>
      <c r="H127" s="25">
        <f t="shared" si="13"/>
        <v>92.4</v>
      </c>
      <c r="I127" s="25">
        <f t="shared" si="14"/>
        <v>207.9</v>
      </c>
      <c r="J127" s="25">
        <f t="shared" si="15"/>
        <v>161.7</v>
      </c>
      <c r="K127" s="29"/>
      <c r="L127" s="29"/>
    </row>
    <row r="128" ht="15.75" customHeight="1" spans="1:12">
      <c r="A128" s="26">
        <v>124</v>
      </c>
      <c r="B128" s="21" t="s">
        <v>140</v>
      </c>
      <c r="C128" s="22" t="s">
        <v>17</v>
      </c>
      <c r="D128" s="23">
        <v>5</v>
      </c>
      <c r="E128" s="24">
        <v>0.055</v>
      </c>
      <c r="F128" s="20">
        <v>800</v>
      </c>
      <c r="G128" s="20">
        <f t="shared" si="12"/>
        <v>4000</v>
      </c>
      <c r="H128" s="25">
        <f t="shared" si="13"/>
        <v>44</v>
      </c>
      <c r="I128" s="25">
        <f t="shared" si="14"/>
        <v>99</v>
      </c>
      <c r="J128" s="25">
        <f t="shared" si="15"/>
        <v>77</v>
      </c>
      <c r="K128" s="29"/>
      <c r="L128" s="29"/>
    </row>
    <row r="129" ht="15.75" customHeight="1" spans="1:12">
      <c r="A129" s="20">
        <v>125</v>
      </c>
      <c r="B129" s="21" t="s">
        <v>141</v>
      </c>
      <c r="C129" s="22" t="s">
        <v>17</v>
      </c>
      <c r="D129" s="23">
        <v>5</v>
      </c>
      <c r="E129" s="24">
        <v>0.055</v>
      </c>
      <c r="F129" s="20">
        <v>800</v>
      </c>
      <c r="G129" s="20">
        <f t="shared" ref="G129:G160" si="16">D129*F129</f>
        <v>4000</v>
      </c>
      <c r="H129" s="25">
        <f t="shared" ref="H129:H160" si="17">G129*E129*20%</f>
        <v>44</v>
      </c>
      <c r="I129" s="25">
        <f t="shared" ref="I129:I160" si="18">G129*E129*0.45</f>
        <v>99</v>
      </c>
      <c r="J129" s="25">
        <f t="shared" ref="J129:J160" si="19">G129*E129*0.35</f>
        <v>77</v>
      </c>
      <c r="K129" s="29"/>
      <c r="L129" s="29"/>
    </row>
    <row r="130" ht="15.75" customHeight="1" spans="1:12">
      <c r="A130" s="26">
        <v>126</v>
      </c>
      <c r="B130" s="21" t="s">
        <v>142</v>
      </c>
      <c r="C130" s="22" t="s">
        <v>17</v>
      </c>
      <c r="D130" s="23">
        <v>6</v>
      </c>
      <c r="E130" s="24">
        <v>0.055</v>
      </c>
      <c r="F130" s="20">
        <v>800</v>
      </c>
      <c r="G130" s="20">
        <f t="shared" si="16"/>
        <v>4800</v>
      </c>
      <c r="H130" s="25">
        <f t="shared" si="17"/>
        <v>52.8</v>
      </c>
      <c r="I130" s="25">
        <f t="shared" si="18"/>
        <v>118.8</v>
      </c>
      <c r="J130" s="25">
        <f t="shared" si="19"/>
        <v>92.4</v>
      </c>
      <c r="K130" s="29"/>
      <c r="L130" s="29"/>
    </row>
    <row r="131" ht="15.75" customHeight="1" spans="1:12">
      <c r="A131" s="26">
        <v>127</v>
      </c>
      <c r="B131" s="21" t="s">
        <v>143</v>
      </c>
      <c r="C131" s="22" t="s">
        <v>17</v>
      </c>
      <c r="D131" s="23">
        <v>3</v>
      </c>
      <c r="E131" s="24">
        <v>0.055</v>
      </c>
      <c r="F131" s="20">
        <v>800</v>
      </c>
      <c r="G131" s="20">
        <f t="shared" si="16"/>
        <v>2400</v>
      </c>
      <c r="H131" s="25">
        <f t="shared" si="17"/>
        <v>26.4</v>
      </c>
      <c r="I131" s="25">
        <f t="shared" si="18"/>
        <v>59.4</v>
      </c>
      <c r="J131" s="25">
        <f t="shared" si="19"/>
        <v>46.2</v>
      </c>
      <c r="K131" s="29"/>
      <c r="L131" s="29"/>
    </row>
    <row r="132" ht="15.75" customHeight="1" spans="1:12">
      <c r="A132" s="26">
        <v>128</v>
      </c>
      <c r="B132" s="21" t="s">
        <v>144</v>
      </c>
      <c r="C132" s="22" t="s">
        <v>17</v>
      </c>
      <c r="D132" s="23">
        <v>6</v>
      </c>
      <c r="E132" s="24">
        <v>0.055</v>
      </c>
      <c r="F132" s="20">
        <v>800</v>
      </c>
      <c r="G132" s="20">
        <f t="shared" si="16"/>
        <v>4800</v>
      </c>
      <c r="H132" s="25">
        <f t="shared" si="17"/>
        <v>52.8</v>
      </c>
      <c r="I132" s="25">
        <f t="shared" si="18"/>
        <v>118.8</v>
      </c>
      <c r="J132" s="25">
        <f t="shared" si="19"/>
        <v>92.4</v>
      </c>
      <c r="K132" s="29"/>
      <c r="L132" s="29"/>
    </row>
    <row r="133" ht="15.75" customHeight="1" spans="1:12">
      <c r="A133" s="26">
        <v>129</v>
      </c>
      <c r="B133" s="21" t="s">
        <v>145</v>
      </c>
      <c r="C133" s="22" t="s">
        <v>17</v>
      </c>
      <c r="D133" s="23">
        <v>4</v>
      </c>
      <c r="E133" s="24">
        <v>0.055</v>
      </c>
      <c r="F133" s="20">
        <v>800</v>
      </c>
      <c r="G133" s="20">
        <f t="shared" si="16"/>
        <v>3200</v>
      </c>
      <c r="H133" s="25">
        <f t="shared" si="17"/>
        <v>35.2</v>
      </c>
      <c r="I133" s="25">
        <f t="shared" si="18"/>
        <v>79.2</v>
      </c>
      <c r="J133" s="25">
        <f t="shared" si="19"/>
        <v>61.6</v>
      </c>
      <c r="K133" s="29"/>
      <c r="L133" s="29"/>
    </row>
    <row r="134" ht="15.75" customHeight="1" spans="1:12">
      <c r="A134" s="20">
        <v>130</v>
      </c>
      <c r="B134" s="21" t="s">
        <v>146</v>
      </c>
      <c r="C134" s="22" t="s">
        <v>17</v>
      </c>
      <c r="D134" s="23">
        <v>4</v>
      </c>
      <c r="E134" s="24">
        <v>0.055</v>
      </c>
      <c r="F134" s="20">
        <v>800</v>
      </c>
      <c r="G134" s="20">
        <f t="shared" si="16"/>
        <v>3200</v>
      </c>
      <c r="H134" s="25">
        <f t="shared" si="17"/>
        <v>35.2</v>
      </c>
      <c r="I134" s="25">
        <f t="shared" si="18"/>
        <v>79.2</v>
      </c>
      <c r="J134" s="25">
        <f t="shared" si="19"/>
        <v>61.6</v>
      </c>
      <c r="K134" s="29"/>
      <c r="L134" s="29"/>
    </row>
    <row r="135" ht="15.75" customHeight="1" spans="1:12">
      <c r="A135" s="26">
        <v>131</v>
      </c>
      <c r="B135" s="21" t="s">
        <v>147</v>
      </c>
      <c r="C135" s="22" t="s">
        <v>17</v>
      </c>
      <c r="D135" s="23">
        <v>2</v>
      </c>
      <c r="E135" s="24">
        <v>0.055</v>
      </c>
      <c r="F135" s="20">
        <v>800</v>
      </c>
      <c r="G135" s="20">
        <f t="shared" si="16"/>
        <v>1600</v>
      </c>
      <c r="H135" s="25">
        <f t="shared" si="17"/>
        <v>17.6</v>
      </c>
      <c r="I135" s="25">
        <f t="shared" si="18"/>
        <v>39.6</v>
      </c>
      <c r="J135" s="25">
        <f t="shared" si="19"/>
        <v>30.8</v>
      </c>
      <c r="K135" s="29"/>
      <c r="L135" s="29"/>
    </row>
    <row r="136" ht="15.75" customHeight="1" spans="1:12">
      <c r="A136" s="26">
        <v>132</v>
      </c>
      <c r="B136" s="21" t="s">
        <v>148</v>
      </c>
      <c r="C136" s="22" t="s">
        <v>17</v>
      </c>
      <c r="D136" s="23">
        <v>4</v>
      </c>
      <c r="E136" s="24">
        <v>0.055</v>
      </c>
      <c r="F136" s="20">
        <v>800</v>
      </c>
      <c r="G136" s="20">
        <f t="shared" si="16"/>
        <v>3200</v>
      </c>
      <c r="H136" s="25">
        <f t="shared" si="17"/>
        <v>35.2</v>
      </c>
      <c r="I136" s="25">
        <f t="shared" si="18"/>
        <v>79.2</v>
      </c>
      <c r="J136" s="25">
        <f t="shared" si="19"/>
        <v>61.6</v>
      </c>
      <c r="K136" s="29"/>
      <c r="L136" s="29"/>
    </row>
    <row r="137" ht="15.75" customHeight="1" spans="1:12">
      <c r="A137" s="26">
        <v>133</v>
      </c>
      <c r="B137" s="21" t="s">
        <v>149</v>
      </c>
      <c r="C137" s="22" t="s">
        <v>17</v>
      </c>
      <c r="D137" s="23">
        <v>5</v>
      </c>
      <c r="E137" s="24">
        <v>0.055</v>
      </c>
      <c r="F137" s="20">
        <v>800</v>
      </c>
      <c r="G137" s="20">
        <f t="shared" si="16"/>
        <v>4000</v>
      </c>
      <c r="H137" s="25">
        <f t="shared" si="17"/>
        <v>44</v>
      </c>
      <c r="I137" s="25">
        <f t="shared" si="18"/>
        <v>99</v>
      </c>
      <c r="J137" s="25">
        <f t="shared" si="19"/>
        <v>77</v>
      </c>
      <c r="K137" s="29"/>
      <c r="L137" s="29"/>
    </row>
    <row r="138" ht="15.75" customHeight="1" spans="1:12">
      <c r="A138" s="26">
        <v>134</v>
      </c>
      <c r="B138" s="21" t="s">
        <v>150</v>
      </c>
      <c r="C138" s="22" t="s">
        <v>17</v>
      </c>
      <c r="D138" s="23">
        <v>4</v>
      </c>
      <c r="E138" s="24">
        <v>0.055</v>
      </c>
      <c r="F138" s="20">
        <v>800</v>
      </c>
      <c r="G138" s="20">
        <f t="shared" si="16"/>
        <v>3200</v>
      </c>
      <c r="H138" s="25">
        <f t="shared" si="17"/>
        <v>35.2</v>
      </c>
      <c r="I138" s="25">
        <f t="shared" si="18"/>
        <v>79.2</v>
      </c>
      <c r="J138" s="25">
        <f t="shared" si="19"/>
        <v>61.6</v>
      </c>
      <c r="K138" s="29"/>
      <c r="L138" s="29"/>
    </row>
    <row r="139" ht="15.75" customHeight="1" spans="1:12">
      <c r="A139" s="20">
        <v>135</v>
      </c>
      <c r="B139" s="21" t="s">
        <v>151</v>
      </c>
      <c r="C139" s="22" t="s">
        <v>17</v>
      </c>
      <c r="D139" s="23">
        <v>8.5</v>
      </c>
      <c r="E139" s="24">
        <v>0.055</v>
      </c>
      <c r="F139" s="20">
        <v>800</v>
      </c>
      <c r="G139" s="20">
        <f t="shared" si="16"/>
        <v>6800</v>
      </c>
      <c r="H139" s="25">
        <f t="shared" si="17"/>
        <v>74.8</v>
      </c>
      <c r="I139" s="25">
        <f t="shared" si="18"/>
        <v>168.3</v>
      </c>
      <c r="J139" s="25">
        <f t="shared" si="19"/>
        <v>130.9</v>
      </c>
      <c r="K139" s="29"/>
      <c r="L139" s="29"/>
    </row>
    <row r="140" ht="15.75" customHeight="1" spans="1:12">
      <c r="A140" s="26">
        <v>136</v>
      </c>
      <c r="B140" s="21" t="s">
        <v>152</v>
      </c>
      <c r="C140" s="22" t="s">
        <v>17</v>
      </c>
      <c r="D140" s="23">
        <v>8.5</v>
      </c>
      <c r="E140" s="24">
        <v>0.055</v>
      </c>
      <c r="F140" s="20">
        <v>800</v>
      </c>
      <c r="G140" s="20">
        <f t="shared" si="16"/>
        <v>6800</v>
      </c>
      <c r="H140" s="25">
        <f t="shared" si="17"/>
        <v>74.8</v>
      </c>
      <c r="I140" s="25">
        <f t="shared" si="18"/>
        <v>168.3</v>
      </c>
      <c r="J140" s="25">
        <f t="shared" si="19"/>
        <v>130.9</v>
      </c>
      <c r="K140" s="29"/>
      <c r="L140" s="29"/>
    </row>
    <row r="141" ht="15.75" customHeight="1" spans="1:12">
      <c r="A141" s="26">
        <v>137</v>
      </c>
      <c r="B141" s="21" t="s">
        <v>153</v>
      </c>
      <c r="C141" s="22" t="s">
        <v>17</v>
      </c>
      <c r="D141" s="23">
        <v>9.5</v>
      </c>
      <c r="E141" s="24">
        <v>0.055</v>
      </c>
      <c r="F141" s="20">
        <v>800</v>
      </c>
      <c r="G141" s="20">
        <f t="shared" si="16"/>
        <v>7600</v>
      </c>
      <c r="H141" s="25">
        <f t="shared" si="17"/>
        <v>83.6</v>
      </c>
      <c r="I141" s="25">
        <f t="shared" si="18"/>
        <v>188.1</v>
      </c>
      <c r="J141" s="25">
        <f t="shared" si="19"/>
        <v>146.3</v>
      </c>
      <c r="K141" s="29"/>
      <c r="L141" s="29"/>
    </row>
    <row r="142" ht="15.75" customHeight="1" spans="1:12">
      <c r="A142" s="26">
        <v>138</v>
      </c>
      <c r="B142" s="21" t="s">
        <v>154</v>
      </c>
      <c r="C142" s="22" t="s">
        <v>17</v>
      </c>
      <c r="D142" s="23">
        <v>1.2</v>
      </c>
      <c r="E142" s="24">
        <v>0.055</v>
      </c>
      <c r="F142" s="20">
        <v>800</v>
      </c>
      <c r="G142" s="20">
        <f t="shared" si="16"/>
        <v>960</v>
      </c>
      <c r="H142" s="25">
        <f t="shared" si="17"/>
        <v>10.56</v>
      </c>
      <c r="I142" s="25">
        <f t="shared" si="18"/>
        <v>23.76</v>
      </c>
      <c r="J142" s="25">
        <f t="shared" si="19"/>
        <v>18.48</v>
      </c>
      <c r="K142" s="29"/>
      <c r="L142" s="29"/>
    </row>
    <row r="143" ht="15.75" customHeight="1" spans="1:12">
      <c r="A143" s="26">
        <v>139</v>
      </c>
      <c r="B143" s="21" t="s">
        <v>155</v>
      </c>
      <c r="C143" s="22" t="s">
        <v>17</v>
      </c>
      <c r="D143" s="23">
        <v>10.2</v>
      </c>
      <c r="E143" s="24">
        <v>0.055</v>
      </c>
      <c r="F143" s="20">
        <v>800</v>
      </c>
      <c r="G143" s="20">
        <f t="shared" si="16"/>
        <v>8160</v>
      </c>
      <c r="H143" s="25">
        <f t="shared" si="17"/>
        <v>89.76</v>
      </c>
      <c r="I143" s="25">
        <f t="shared" si="18"/>
        <v>201.96</v>
      </c>
      <c r="J143" s="25">
        <f t="shared" si="19"/>
        <v>157.08</v>
      </c>
      <c r="K143" s="29"/>
      <c r="L143" s="29"/>
    </row>
    <row r="144" ht="15.75" customHeight="1" spans="1:12">
      <c r="A144" s="20">
        <v>140</v>
      </c>
      <c r="B144" s="21" t="s">
        <v>156</v>
      </c>
      <c r="C144" s="22" t="s">
        <v>17</v>
      </c>
      <c r="D144" s="23">
        <v>10</v>
      </c>
      <c r="E144" s="24">
        <v>0.055</v>
      </c>
      <c r="F144" s="20">
        <v>800</v>
      </c>
      <c r="G144" s="20">
        <f t="shared" si="16"/>
        <v>8000</v>
      </c>
      <c r="H144" s="25">
        <f t="shared" si="17"/>
        <v>88</v>
      </c>
      <c r="I144" s="25">
        <f t="shared" si="18"/>
        <v>198</v>
      </c>
      <c r="J144" s="25">
        <f t="shared" si="19"/>
        <v>154</v>
      </c>
      <c r="K144" s="29"/>
      <c r="L144" s="29"/>
    </row>
    <row r="145" ht="15.75" customHeight="1" spans="1:12">
      <c r="A145" s="26">
        <v>141</v>
      </c>
      <c r="B145" s="21" t="s">
        <v>157</v>
      </c>
      <c r="C145" s="22" t="s">
        <v>17</v>
      </c>
      <c r="D145" s="23">
        <v>8.5</v>
      </c>
      <c r="E145" s="24">
        <v>0.055</v>
      </c>
      <c r="F145" s="20">
        <v>800</v>
      </c>
      <c r="G145" s="20">
        <f t="shared" si="16"/>
        <v>6800</v>
      </c>
      <c r="H145" s="25">
        <f t="shared" si="17"/>
        <v>74.8</v>
      </c>
      <c r="I145" s="25">
        <f t="shared" si="18"/>
        <v>168.3</v>
      </c>
      <c r="J145" s="25">
        <f t="shared" si="19"/>
        <v>130.9</v>
      </c>
      <c r="K145" s="29"/>
      <c r="L145" s="29"/>
    </row>
    <row r="146" ht="15.75" customHeight="1" spans="1:12">
      <c r="A146" s="26">
        <v>142</v>
      </c>
      <c r="B146" s="21" t="s">
        <v>158</v>
      </c>
      <c r="C146" s="22" t="s">
        <v>17</v>
      </c>
      <c r="D146" s="23">
        <v>3</v>
      </c>
      <c r="E146" s="24">
        <v>0.055</v>
      </c>
      <c r="F146" s="20">
        <v>800</v>
      </c>
      <c r="G146" s="20">
        <f t="shared" si="16"/>
        <v>2400</v>
      </c>
      <c r="H146" s="25">
        <f t="shared" si="17"/>
        <v>26.4</v>
      </c>
      <c r="I146" s="25">
        <f t="shared" si="18"/>
        <v>59.4</v>
      </c>
      <c r="J146" s="25">
        <f t="shared" si="19"/>
        <v>46.2</v>
      </c>
      <c r="K146" s="29"/>
      <c r="L146" s="29"/>
    </row>
    <row r="147" ht="15.75" customHeight="1" spans="1:12">
      <c r="A147" s="26">
        <v>143</v>
      </c>
      <c r="B147" s="21" t="s">
        <v>159</v>
      </c>
      <c r="C147" s="22" t="s">
        <v>17</v>
      </c>
      <c r="D147" s="23">
        <v>5</v>
      </c>
      <c r="E147" s="24">
        <v>0.055</v>
      </c>
      <c r="F147" s="20">
        <v>800</v>
      </c>
      <c r="G147" s="20">
        <f t="shared" si="16"/>
        <v>4000</v>
      </c>
      <c r="H147" s="25">
        <f t="shared" si="17"/>
        <v>44</v>
      </c>
      <c r="I147" s="25">
        <f t="shared" si="18"/>
        <v>99</v>
      </c>
      <c r="J147" s="25">
        <f t="shared" si="19"/>
        <v>77</v>
      </c>
      <c r="K147" s="29"/>
      <c r="L147" s="29"/>
    </row>
    <row r="148" ht="15.75" customHeight="1" spans="1:12">
      <c r="A148" s="26">
        <v>144</v>
      </c>
      <c r="B148" s="21" t="s">
        <v>160</v>
      </c>
      <c r="C148" s="22" t="s">
        <v>17</v>
      </c>
      <c r="D148" s="23">
        <v>5</v>
      </c>
      <c r="E148" s="24">
        <v>0.055</v>
      </c>
      <c r="F148" s="20">
        <v>800</v>
      </c>
      <c r="G148" s="20">
        <f t="shared" si="16"/>
        <v>4000</v>
      </c>
      <c r="H148" s="25">
        <f t="shared" si="17"/>
        <v>44</v>
      </c>
      <c r="I148" s="25">
        <f t="shared" si="18"/>
        <v>99</v>
      </c>
      <c r="J148" s="25">
        <f t="shared" si="19"/>
        <v>77</v>
      </c>
      <c r="K148" s="29"/>
      <c r="L148" s="29"/>
    </row>
    <row r="149" ht="15.75" customHeight="1" spans="1:12">
      <c r="A149" s="20">
        <v>145</v>
      </c>
      <c r="B149" s="21" t="s">
        <v>161</v>
      </c>
      <c r="C149" s="22" t="s">
        <v>17</v>
      </c>
      <c r="D149" s="23">
        <v>6</v>
      </c>
      <c r="E149" s="24">
        <v>0.055</v>
      </c>
      <c r="F149" s="20">
        <v>800</v>
      </c>
      <c r="G149" s="20">
        <f t="shared" si="16"/>
        <v>4800</v>
      </c>
      <c r="H149" s="25">
        <f t="shared" si="17"/>
        <v>52.8</v>
      </c>
      <c r="I149" s="25">
        <f t="shared" si="18"/>
        <v>118.8</v>
      </c>
      <c r="J149" s="25">
        <f t="shared" si="19"/>
        <v>92.4</v>
      </c>
      <c r="K149" s="29"/>
      <c r="L149" s="29"/>
    </row>
    <row r="150" ht="15.75" customHeight="1" spans="1:12">
      <c r="A150" s="26">
        <v>146</v>
      </c>
      <c r="B150" s="21" t="s">
        <v>162</v>
      </c>
      <c r="C150" s="22" t="s">
        <v>17</v>
      </c>
      <c r="D150" s="23">
        <v>5</v>
      </c>
      <c r="E150" s="24">
        <v>0.055</v>
      </c>
      <c r="F150" s="20">
        <v>800</v>
      </c>
      <c r="G150" s="20">
        <f t="shared" si="16"/>
        <v>4000</v>
      </c>
      <c r="H150" s="25">
        <f t="shared" si="17"/>
        <v>44</v>
      </c>
      <c r="I150" s="25">
        <f t="shared" si="18"/>
        <v>99</v>
      </c>
      <c r="J150" s="25">
        <f t="shared" si="19"/>
        <v>77</v>
      </c>
      <c r="K150" s="29"/>
      <c r="L150" s="29"/>
    </row>
    <row r="151" ht="15.75" customHeight="1" spans="1:12">
      <c r="A151" s="26">
        <v>147</v>
      </c>
      <c r="B151" s="21" t="s">
        <v>163</v>
      </c>
      <c r="C151" s="22" t="s">
        <v>17</v>
      </c>
      <c r="D151" s="23">
        <v>13</v>
      </c>
      <c r="E151" s="24">
        <v>0.055</v>
      </c>
      <c r="F151" s="20">
        <v>800</v>
      </c>
      <c r="G151" s="20">
        <f t="shared" si="16"/>
        <v>10400</v>
      </c>
      <c r="H151" s="25">
        <f t="shared" si="17"/>
        <v>114.4</v>
      </c>
      <c r="I151" s="25">
        <f t="shared" si="18"/>
        <v>257.4</v>
      </c>
      <c r="J151" s="25">
        <f t="shared" si="19"/>
        <v>200.2</v>
      </c>
      <c r="K151" s="29"/>
      <c r="L151" s="29"/>
    </row>
    <row r="152" ht="15.75" customHeight="1" spans="1:12">
      <c r="A152" s="26">
        <v>148</v>
      </c>
      <c r="B152" s="21" t="s">
        <v>164</v>
      </c>
      <c r="C152" s="22" t="s">
        <v>17</v>
      </c>
      <c r="D152" s="23">
        <v>3</v>
      </c>
      <c r="E152" s="24">
        <v>0.055</v>
      </c>
      <c r="F152" s="20">
        <v>800</v>
      </c>
      <c r="G152" s="20">
        <f t="shared" si="16"/>
        <v>2400</v>
      </c>
      <c r="H152" s="25">
        <f t="shared" si="17"/>
        <v>26.4</v>
      </c>
      <c r="I152" s="25">
        <f t="shared" si="18"/>
        <v>59.4</v>
      </c>
      <c r="J152" s="25">
        <f t="shared" si="19"/>
        <v>46.2</v>
      </c>
      <c r="K152" s="29"/>
      <c r="L152" s="29"/>
    </row>
    <row r="153" ht="15.75" customHeight="1" spans="1:12">
      <c r="A153" s="26">
        <v>149</v>
      </c>
      <c r="B153" s="21" t="s">
        <v>165</v>
      </c>
      <c r="C153" s="22" t="s">
        <v>17</v>
      </c>
      <c r="D153" s="23">
        <v>5</v>
      </c>
      <c r="E153" s="24">
        <v>0.055</v>
      </c>
      <c r="F153" s="20">
        <v>800</v>
      </c>
      <c r="G153" s="20">
        <f t="shared" si="16"/>
        <v>4000</v>
      </c>
      <c r="H153" s="25">
        <f t="shared" si="17"/>
        <v>44</v>
      </c>
      <c r="I153" s="25">
        <f t="shared" si="18"/>
        <v>99</v>
      </c>
      <c r="J153" s="25">
        <f t="shared" si="19"/>
        <v>77</v>
      </c>
      <c r="K153" s="29"/>
      <c r="L153" s="29"/>
    </row>
    <row r="154" ht="15.75" customHeight="1" spans="1:12">
      <c r="A154" s="20">
        <v>150</v>
      </c>
      <c r="B154" s="21" t="s">
        <v>166</v>
      </c>
      <c r="C154" s="22" t="s">
        <v>17</v>
      </c>
      <c r="D154" s="23">
        <v>7</v>
      </c>
      <c r="E154" s="24">
        <v>0.055</v>
      </c>
      <c r="F154" s="20">
        <v>800</v>
      </c>
      <c r="G154" s="20">
        <f t="shared" si="16"/>
        <v>5600</v>
      </c>
      <c r="H154" s="25">
        <f t="shared" si="17"/>
        <v>61.6</v>
      </c>
      <c r="I154" s="25">
        <f t="shared" si="18"/>
        <v>138.6</v>
      </c>
      <c r="J154" s="25">
        <f t="shared" si="19"/>
        <v>107.8</v>
      </c>
      <c r="K154" s="29"/>
      <c r="L154" s="29"/>
    </row>
    <row r="155" ht="15.75" customHeight="1" spans="1:12">
      <c r="A155" s="26">
        <v>151</v>
      </c>
      <c r="B155" s="21" t="s">
        <v>167</v>
      </c>
      <c r="C155" s="22" t="s">
        <v>17</v>
      </c>
      <c r="D155" s="23">
        <v>5.5</v>
      </c>
      <c r="E155" s="24">
        <v>0.055</v>
      </c>
      <c r="F155" s="20">
        <v>800</v>
      </c>
      <c r="G155" s="20">
        <f t="shared" si="16"/>
        <v>4400</v>
      </c>
      <c r="H155" s="25">
        <f t="shared" si="17"/>
        <v>48.4</v>
      </c>
      <c r="I155" s="25">
        <f t="shared" si="18"/>
        <v>108.9</v>
      </c>
      <c r="J155" s="25">
        <f t="shared" si="19"/>
        <v>84.7</v>
      </c>
      <c r="K155" s="29"/>
      <c r="L155" s="29"/>
    </row>
    <row r="156" ht="15.75" customHeight="1" spans="1:12">
      <c r="A156" s="26">
        <v>152</v>
      </c>
      <c r="B156" s="21" t="s">
        <v>168</v>
      </c>
      <c r="C156" s="22" t="s">
        <v>17</v>
      </c>
      <c r="D156" s="23">
        <v>2</v>
      </c>
      <c r="E156" s="24">
        <v>0.055</v>
      </c>
      <c r="F156" s="20">
        <v>800</v>
      </c>
      <c r="G156" s="20">
        <f t="shared" si="16"/>
        <v>1600</v>
      </c>
      <c r="H156" s="25">
        <f t="shared" si="17"/>
        <v>17.6</v>
      </c>
      <c r="I156" s="25">
        <f t="shared" si="18"/>
        <v>39.6</v>
      </c>
      <c r="J156" s="25">
        <f t="shared" si="19"/>
        <v>30.8</v>
      </c>
      <c r="K156" s="29"/>
      <c r="L156" s="29"/>
    </row>
    <row r="157" ht="15.75" customHeight="1" spans="1:12">
      <c r="A157" s="26">
        <v>153</v>
      </c>
      <c r="B157" s="21" t="s">
        <v>169</v>
      </c>
      <c r="C157" s="22" t="s">
        <v>17</v>
      </c>
      <c r="D157" s="23">
        <v>1</v>
      </c>
      <c r="E157" s="24">
        <v>0.055</v>
      </c>
      <c r="F157" s="20">
        <v>800</v>
      </c>
      <c r="G157" s="20">
        <f t="shared" si="16"/>
        <v>800</v>
      </c>
      <c r="H157" s="25">
        <f t="shared" si="17"/>
        <v>8.8</v>
      </c>
      <c r="I157" s="25">
        <f t="shared" si="18"/>
        <v>19.8</v>
      </c>
      <c r="J157" s="25">
        <f t="shared" si="19"/>
        <v>15.4</v>
      </c>
      <c r="K157" s="29"/>
      <c r="L157" s="29"/>
    </row>
    <row r="158" ht="15.75" customHeight="1" spans="1:12">
      <c r="A158" s="26">
        <v>154</v>
      </c>
      <c r="B158" s="21" t="s">
        <v>170</v>
      </c>
      <c r="C158" s="22" t="s">
        <v>17</v>
      </c>
      <c r="D158" s="23">
        <v>2</v>
      </c>
      <c r="E158" s="24">
        <v>0.055</v>
      </c>
      <c r="F158" s="20">
        <v>800</v>
      </c>
      <c r="G158" s="20">
        <f t="shared" si="16"/>
        <v>1600</v>
      </c>
      <c r="H158" s="25">
        <f t="shared" si="17"/>
        <v>17.6</v>
      </c>
      <c r="I158" s="25">
        <f t="shared" si="18"/>
        <v>39.6</v>
      </c>
      <c r="J158" s="25">
        <f t="shared" si="19"/>
        <v>30.8</v>
      </c>
      <c r="K158" s="29"/>
      <c r="L158" s="29"/>
    </row>
    <row r="159" ht="15.75" customHeight="1" spans="1:12">
      <c r="A159" s="20">
        <v>155</v>
      </c>
      <c r="B159" s="21" t="s">
        <v>171</v>
      </c>
      <c r="C159" s="22" t="s">
        <v>17</v>
      </c>
      <c r="D159" s="23">
        <v>7</v>
      </c>
      <c r="E159" s="24">
        <v>0.055</v>
      </c>
      <c r="F159" s="20">
        <v>800</v>
      </c>
      <c r="G159" s="20">
        <f t="shared" si="16"/>
        <v>5600</v>
      </c>
      <c r="H159" s="25">
        <f t="shared" si="17"/>
        <v>61.6</v>
      </c>
      <c r="I159" s="25">
        <f t="shared" si="18"/>
        <v>138.6</v>
      </c>
      <c r="J159" s="25">
        <f t="shared" si="19"/>
        <v>107.8</v>
      </c>
      <c r="K159" s="29"/>
      <c r="L159" s="29"/>
    </row>
    <row r="160" ht="15.75" customHeight="1" spans="1:12">
      <c r="A160" s="26">
        <v>156</v>
      </c>
      <c r="B160" s="21" t="s">
        <v>172</v>
      </c>
      <c r="C160" s="22" t="s">
        <v>17</v>
      </c>
      <c r="D160" s="23">
        <v>6</v>
      </c>
      <c r="E160" s="24">
        <v>0.055</v>
      </c>
      <c r="F160" s="20">
        <v>800</v>
      </c>
      <c r="G160" s="20">
        <f t="shared" si="16"/>
        <v>4800</v>
      </c>
      <c r="H160" s="25">
        <f t="shared" si="17"/>
        <v>52.8</v>
      </c>
      <c r="I160" s="25">
        <f t="shared" si="18"/>
        <v>118.8</v>
      </c>
      <c r="J160" s="25">
        <f t="shared" si="19"/>
        <v>92.4</v>
      </c>
      <c r="K160" s="29"/>
      <c r="L160" s="29"/>
    </row>
    <row r="161" ht="15.75" customHeight="1" spans="1:12">
      <c r="A161" s="26">
        <v>157</v>
      </c>
      <c r="B161" s="21" t="s">
        <v>173</v>
      </c>
      <c r="C161" s="22" t="s">
        <v>17</v>
      </c>
      <c r="D161" s="23">
        <v>7</v>
      </c>
      <c r="E161" s="24">
        <v>0.055</v>
      </c>
      <c r="F161" s="20">
        <v>800</v>
      </c>
      <c r="G161" s="20">
        <f t="shared" ref="G161:G196" si="20">D161*F161</f>
        <v>5600</v>
      </c>
      <c r="H161" s="25">
        <f t="shared" ref="H161:H196" si="21">G161*E161*20%</f>
        <v>61.6</v>
      </c>
      <c r="I161" s="25">
        <f t="shared" ref="I161:I196" si="22">G161*E161*0.45</f>
        <v>138.6</v>
      </c>
      <c r="J161" s="25">
        <f t="shared" ref="J161:J196" si="23">G161*E161*0.35</f>
        <v>107.8</v>
      </c>
      <c r="K161" s="29"/>
      <c r="L161" s="29"/>
    </row>
    <row r="162" ht="15.75" customHeight="1" spans="1:12">
      <c r="A162" s="26">
        <v>158</v>
      </c>
      <c r="B162" s="21" t="s">
        <v>174</v>
      </c>
      <c r="C162" s="22" t="s">
        <v>17</v>
      </c>
      <c r="D162" s="23">
        <v>5</v>
      </c>
      <c r="E162" s="24">
        <v>0.055</v>
      </c>
      <c r="F162" s="20">
        <v>800</v>
      </c>
      <c r="G162" s="20">
        <f t="shared" si="20"/>
        <v>4000</v>
      </c>
      <c r="H162" s="25">
        <f t="shared" si="21"/>
        <v>44</v>
      </c>
      <c r="I162" s="25">
        <f t="shared" si="22"/>
        <v>99</v>
      </c>
      <c r="J162" s="25">
        <f t="shared" si="23"/>
        <v>77</v>
      </c>
      <c r="K162" s="29"/>
      <c r="L162" s="29"/>
    </row>
    <row r="163" ht="15.75" customHeight="1" spans="1:12">
      <c r="A163" s="26">
        <v>159</v>
      </c>
      <c r="B163" s="21" t="s">
        <v>175</v>
      </c>
      <c r="C163" s="22" t="s">
        <v>17</v>
      </c>
      <c r="D163" s="23">
        <v>6</v>
      </c>
      <c r="E163" s="24">
        <v>0.055</v>
      </c>
      <c r="F163" s="20">
        <v>800</v>
      </c>
      <c r="G163" s="20">
        <f t="shared" si="20"/>
        <v>4800</v>
      </c>
      <c r="H163" s="25">
        <f t="shared" si="21"/>
        <v>52.8</v>
      </c>
      <c r="I163" s="25">
        <f t="shared" si="22"/>
        <v>118.8</v>
      </c>
      <c r="J163" s="25">
        <f t="shared" si="23"/>
        <v>92.4</v>
      </c>
      <c r="K163" s="29"/>
      <c r="L163" s="29"/>
    </row>
    <row r="164" ht="15.75" customHeight="1" spans="1:12">
      <c r="A164" s="20">
        <v>160</v>
      </c>
      <c r="B164" s="21" t="s">
        <v>176</v>
      </c>
      <c r="C164" s="22" t="s">
        <v>17</v>
      </c>
      <c r="D164" s="23">
        <v>5</v>
      </c>
      <c r="E164" s="24">
        <v>0.055</v>
      </c>
      <c r="F164" s="20">
        <v>800</v>
      </c>
      <c r="G164" s="20">
        <f t="shared" si="20"/>
        <v>4000</v>
      </c>
      <c r="H164" s="25">
        <f t="shared" si="21"/>
        <v>44</v>
      </c>
      <c r="I164" s="25">
        <f t="shared" si="22"/>
        <v>99</v>
      </c>
      <c r="J164" s="25">
        <f t="shared" si="23"/>
        <v>77</v>
      </c>
      <c r="K164" s="29"/>
      <c r="L164" s="29"/>
    </row>
    <row r="165" ht="15.75" customHeight="1" spans="1:12">
      <c r="A165" s="26">
        <v>161</v>
      </c>
      <c r="B165" s="21" t="s">
        <v>177</v>
      </c>
      <c r="C165" s="22" t="s">
        <v>17</v>
      </c>
      <c r="D165" s="23">
        <v>10.5</v>
      </c>
      <c r="E165" s="24">
        <v>0.055</v>
      </c>
      <c r="F165" s="20">
        <v>800</v>
      </c>
      <c r="G165" s="20">
        <f t="shared" si="20"/>
        <v>8400</v>
      </c>
      <c r="H165" s="25">
        <f t="shared" si="21"/>
        <v>92.4</v>
      </c>
      <c r="I165" s="25">
        <f t="shared" si="22"/>
        <v>207.9</v>
      </c>
      <c r="J165" s="25">
        <f t="shared" si="23"/>
        <v>161.7</v>
      </c>
      <c r="K165" s="29"/>
      <c r="L165" s="29"/>
    </row>
    <row r="166" ht="15.75" customHeight="1" spans="1:12">
      <c r="A166" s="26">
        <v>162</v>
      </c>
      <c r="B166" s="21" t="s">
        <v>178</v>
      </c>
      <c r="C166" s="22" t="s">
        <v>17</v>
      </c>
      <c r="D166" s="23">
        <v>3</v>
      </c>
      <c r="E166" s="24">
        <v>0.055</v>
      </c>
      <c r="F166" s="20">
        <v>800</v>
      </c>
      <c r="G166" s="20">
        <f t="shared" si="20"/>
        <v>2400</v>
      </c>
      <c r="H166" s="25">
        <f t="shared" si="21"/>
        <v>26.4</v>
      </c>
      <c r="I166" s="25">
        <f t="shared" si="22"/>
        <v>59.4</v>
      </c>
      <c r="J166" s="25">
        <f t="shared" si="23"/>
        <v>46.2</v>
      </c>
      <c r="K166" s="29"/>
      <c r="L166" s="29"/>
    </row>
    <row r="167" ht="15.75" customHeight="1" spans="1:12">
      <c r="A167" s="26">
        <v>163</v>
      </c>
      <c r="B167" s="21" t="s">
        <v>179</v>
      </c>
      <c r="C167" s="22" t="s">
        <v>17</v>
      </c>
      <c r="D167" s="23">
        <v>5</v>
      </c>
      <c r="E167" s="24">
        <v>0.055</v>
      </c>
      <c r="F167" s="20">
        <v>800</v>
      </c>
      <c r="G167" s="20">
        <f t="shared" si="20"/>
        <v>4000</v>
      </c>
      <c r="H167" s="25">
        <f t="shared" si="21"/>
        <v>44</v>
      </c>
      <c r="I167" s="25">
        <f t="shared" si="22"/>
        <v>99</v>
      </c>
      <c r="J167" s="25">
        <f t="shared" si="23"/>
        <v>77</v>
      </c>
      <c r="K167" s="29"/>
      <c r="L167" s="29"/>
    </row>
    <row r="168" ht="15.75" customHeight="1" spans="1:12">
      <c r="A168" s="26">
        <v>164</v>
      </c>
      <c r="B168" s="21" t="s">
        <v>180</v>
      </c>
      <c r="C168" s="22" t="s">
        <v>17</v>
      </c>
      <c r="D168" s="23">
        <v>8</v>
      </c>
      <c r="E168" s="24">
        <v>0.055</v>
      </c>
      <c r="F168" s="20">
        <v>800</v>
      </c>
      <c r="G168" s="20">
        <f t="shared" si="20"/>
        <v>6400</v>
      </c>
      <c r="H168" s="25">
        <f t="shared" si="21"/>
        <v>70.4</v>
      </c>
      <c r="I168" s="25">
        <f t="shared" si="22"/>
        <v>158.4</v>
      </c>
      <c r="J168" s="25">
        <f t="shared" si="23"/>
        <v>123.2</v>
      </c>
      <c r="K168" s="29"/>
      <c r="L168" s="29"/>
    </row>
    <row r="169" ht="15.75" customHeight="1" spans="1:12">
      <c r="A169" s="20">
        <v>165</v>
      </c>
      <c r="B169" s="21" t="s">
        <v>181</v>
      </c>
      <c r="C169" s="22" t="s">
        <v>17</v>
      </c>
      <c r="D169" s="23">
        <v>1.1</v>
      </c>
      <c r="E169" s="24">
        <v>0.055</v>
      </c>
      <c r="F169" s="20">
        <v>800</v>
      </c>
      <c r="G169" s="20">
        <f t="shared" si="20"/>
        <v>880</v>
      </c>
      <c r="H169" s="25">
        <f t="shared" si="21"/>
        <v>9.68</v>
      </c>
      <c r="I169" s="25">
        <f t="shared" si="22"/>
        <v>21.78</v>
      </c>
      <c r="J169" s="25">
        <f t="shared" si="23"/>
        <v>16.94</v>
      </c>
      <c r="K169" s="29"/>
      <c r="L169" s="29"/>
    </row>
    <row r="170" ht="15.75" customHeight="1" spans="1:12">
      <c r="A170" s="26">
        <v>166</v>
      </c>
      <c r="B170" s="21" t="s">
        <v>182</v>
      </c>
      <c r="C170" s="22" t="s">
        <v>17</v>
      </c>
      <c r="D170" s="23">
        <v>6</v>
      </c>
      <c r="E170" s="24">
        <v>0.055</v>
      </c>
      <c r="F170" s="20">
        <v>800</v>
      </c>
      <c r="G170" s="20">
        <f t="shared" si="20"/>
        <v>4800</v>
      </c>
      <c r="H170" s="25">
        <f t="shared" si="21"/>
        <v>52.8</v>
      </c>
      <c r="I170" s="25">
        <f t="shared" si="22"/>
        <v>118.8</v>
      </c>
      <c r="J170" s="25">
        <f t="shared" si="23"/>
        <v>92.4</v>
      </c>
      <c r="K170" s="29"/>
      <c r="L170" s="29"/>
    </row>
    <row r="171" ht="15.75" customHeight="1" spans="1:12">
      <c r="A171" s="26">
        <v>167</v>
      </c>
      <c r="B171" s="21" t="s">
        <v>183</v>
      </c>
      <c r="C171" s="22" t="s">
        <v>17</v>
      </c>
      <c r="D171" s="23">
        <v>10.4</v>
      </c>
      <c r="E171" s="24">
        <v>0.055</v>
      </c>
      <c r="F171" s="20">
        <v>800</v>
      </c>
      <c r="G171" s="20">
        <f t="shared" si="20"/>
        <v>8320</v>
      </c>
      <c r="H171" s="25">
        <f t="shared" si="21"/>
        <v>91.52</v>
      </c>
      <c r="I171" s="25">
        <f t="shared" si="22"/>
        <v>205.92</v>
      </c>
      <c r="J171" s="25">
        <f t="shared" si="23"/>
        <v>160.16</v>
      </c>
      <c r="K171" s="29"/>
      <c r="L171" s="29"/>
    </row>
    <row r="172" ht="15.75" customHeight="1" spans="1:12">
      <c r="A172" s="26">
        <v>168</v>
      </c>
      <c r="B172" s="21" t="s">
        <v>184</v>
      </c>
      <c r="C172" s="22" t="s">
        <v>17</v>
      </c>
      <c r="D172" s="23">
        <v>5</v>
      </c>
      <c r="E172" s="24">
        <v>0.055</v>
      </c>
      <c r="F172" s="20">
        <v>800</v>
      </c>
      <c r="G172" s="20">
        <f t="shared" si="20"/>
        <v>4000</v>
      </c>
      <c r="H172" s="25">
        <f t="shared" si="21"/>
        <v>44</v>
      </c>
      <c r="I172" s="25">
        <f t="shared" si="22"/>
        <v>99</v>
      </c>
      <c r="J172" s="25">
        <f t="shared" si="23"/>
        <v>77</v>
      </c>
      <c r="K172" s="29"/>
      <c r="L172" s="29"/>
    </row>
    <row r="173" ht="15.75" customHeight="1" spans="1:12">
      <c r="A173" s="26">
        <v>169</v>
      </c>
      <c r="B173" s="21" t="s">
        <v>185</v>
      </c>
      <c r="C173" s="22" t="s">
        <v>17</v>
      </c>
      <c r="D173" s="23">
        <v>7</v>
      </c>
      <c r="E173" s="24">
        <v>0.055</v>
      </c>
      <c r="F173" s="20">
        <v>800</v>
      </c>
      <c r="G173" s="20">
        <f t="shared" si="20"/>
        <v>5600</v>
      </c>
      <c r="H173" s="25">
        <f t="shared" si="21"/>
        <v>61.6</v>
      </c>
      <c r="I173" s="25">
        <f t="shared" si="22"/>
        <v>138.6</v>
      </c>
      <c r="J173" s="25">
        <f t="shared" si="23"/>
        <v>107.8</v>
      </c>
      <c r="K173" s="29"/>
      <c r="L173" s="29"/>
    </row>
    <row r="174" ht="15.75" customHeight="1" spans="1:12">
      <c r="A174" s="20">
        <v>170</v>
      </c>
      <c r="B174" s="21" t="s">
        <v>186</v>
      </c>
      <c r="C174" s="22" t="s">
        <v>17</v>
      </c>
      <c r="D174" s="23">
        <v>3</v>
      </c>
      <c r="E174" s="24">
        <v>0.055</v>
      </c>
      <c r="F174" s="20">
        <v>800</v>
      </c>
      <c r="G174" s="20">
        <f t="shared" si="20"/>
        <v>2400</v>
      </c>
      <c r="H174" s="25">
        <f t="shared" si="21"/>
        <v>26.4</v>
      </c>
      <c r="I174" s="25">
        <f t="shared" si="22"/>
        <v>59.4</v>
      </c>
      <c r="J174" s="25">
        <f t="shared" si="23"/>
        <v>46.2</v>
      </c>
      <c r="K174" s="29"/>
      <c r="L174" s="29"/>
    </row>
    <row r="175" ht="15.75" customHeight="1" spans="1:12">
      <c r="A175" s="26">
        <v>171</v>
      </c>
      <c r="B175" s="21" t="s">
        <v>187</v>
      </c>
      <c r="C175" s="22" t="s">
        <v>17</v>
      </c>
      <c r="D175" s="23">
        <v>6</v>
      </c>
      <c r="E175" s="24">
        <v>0.055</v>
      </c>
      <c r="F175" s="20">
        <v>800</v>
      </c>
      <c r="G175" s="20">
        <f t="shared" si="20"/>
        <v>4800</v>
      </c>
      <c r="H175" s="25">
        <f t="shared" si="21"/>
        <v>52.8</v>
      </c>
      <c r="I175" s="25">
        <f t="shared" si="22"/>
        <v>118.8</v>
      </c>
      <c r="J175" s="25">
        <f t="shared" si="23"/>
        <v>92.4</v>
      </c>
      <c r="K175" s="29"/>
      <c r="L175" s="29"/>
    </row>
    <row r="176" ht="15.75" customHeight="1" spans="1:12">
      <c r="A176" s="26">
        <v>172</v>
      </c>
      <c r="B176" s="21" t="s">
        <v>188</v>
      </c>
      <c r="C176" s="22" t="s">
        <v>17</v>
      </c>
      <c r="D176" s="23">
        <v>10</v>
      </c>
      <c r="E176" s="24">
        <v>0.055</v>
      </c>
      <c r="F176" s="20">
        <v>800</v>
      </c>
      <c r="G176" s="20">
        <f t="shared" si="20"/>
        <v>8000</v>
      </c>
      <c r="H176" s="25">
        <f t="shared" si="21"/>
        <v>88</v>
      </c>
      <c r="I176" s="25">
        <f t="shared" si="22"/>
        <v>198</v>
      </c>
      <c r="J176" s="25">
        <f t="shared" si="23"/>
        <v>154</v>
      </c>
      <c r="K176" s="29"/>
      <c r="L176" s="29"/>
    </row>
    <row r="177" ht="15.75" customHeight="1" spans="1:12">
      <c r="A177" s="26">
        <v>173</v>
      </c>
      <c r="B177" s="21" t="s">
        <v>189</v>
      </c>
      <c r="C177" s="22" t="s">
        <v>17</v>
      </c>
      <c r="D177" s="23">
        <v>3</v>
      </c>
      <c r="E177" s="24">
        <v>0.055</v>
      </c>
      <c r="F177" s="20">
        <v>800</v>
      </c>
      <c r="G177" s="20">
        <f t="shared" si="20"/>
        <v>2400</v>
      </c>
      <c r="H177" s="25">
        <f t="shared" si="21"/>
        <v>26.4</v>
      </c>
      <c r="I177" s="25">
        <f t="shared" si="22"/>
        <v>59.4</v>
      </c>
      <c r="J177" s="25">
        <f t="shared" si="23"/>
        <v>46.2</v>
      </c>
      <c r="K177" s="29"/>
      <c r="L177" s="29"/>
    </row>
    <row r="178" ht="15.75" customHeight="1" spans="1:12">
      <c r="A178" s="26">
        <v>174</v>
      </c>
      <c r="B178" s="21" t="s">
        <v>190</v>
      </c>
      <c r="C178" s="22" t="s">
        <v>17</v>
      </c>
      <c r="D178" s="23">
        <v>5</v>
      </c>
      <c r="E178" s="24">
        <v>0.055</v>
      </c>
      <c r="F178" s="20">
        <v>800</v>
      </c>
      <c r="G178" s="20">
        <f t="shared" si="20"/>
        <v>4000</v>
      </c>
      <c r="H178" s="25">
        <f t="shared" si="21"/>
        <v>44</v>
      </c>
      <c r="I178" s="25">
        <f t="shared" si="22"/>
        <v>99</v>
      </c>
      <c r="J178" s="25">
        <f t="shared" si="23"/>
        <v>77</v>
      </c>
      <c r="K178" s="29"/>
      <c r="L178" s="29"/>
    </row>
    <row r="179" ht="15.75" customHeight="1" spans="1:12">
      <c r="A179" s="20">
        <v>175</v>
      </c>
      <c r="B179" s="21" t="s">
        <v>191</v>
      </c>
      <c r="C179" s="22" t="s">
        <v>17</v>
      </c>
      <c r="D179" s="23">
        <v>9.5</v>
      </c>
      <c r="E179" s="24">
        <v>0.055</v>
      </c>
      <c r="F179" s="20">
        <v>800</v>
      </c>
      <c r="G179" s="20">
        <f t="shared" si="20"/>
        <v>7600</v>
      </c>
      <c r="H179" s="25">
        <f t="shared" si="21"/>
        <v>83.6</v>
      </c>
      <c r="I179" s="25">
        <f t="shared" si="22"/>
        <v>188.1</v>
      </c>
      <c r="J179" s="25">
        <f t="shared" si="23"/>
        <v>146.3</v>
      </c>
      <c r="K179" s="29"/>
      <c r="L179" s="29"/>
    </row>
    <row r="180" ht="15.75" customHeight="1" spans="1:12">
      <c r="A180" s="26">
        <v>176</v>
      </c>
      <c r="B180" s="21" t="s">
        <v>192</v>
      </c>
      <c r="C180" s="22" t="s">
        <v>17</v>
      </c>
      <c r="D180" s="23">
        <v>4</v>
      </c>
      <c r="E180" s="24">
        <v>0.055</v>
      </c>
      <c r="F180" s="20">
        <v>800</v>
      </c>
      <c r="G180" s="20">
        <f t="shared" si="20"/>
        <v>3200</v>
      </c>
      <c r="H180" s="25">
        <f t="shared" si="21"/>
        <v>35.2</v>
      </c>
      <c r="I180" s="25">
        <f t="shared" si="22"/>
        <v>79.2</v>
      </c>
      <c r="J180" s="25">
        <f t="shared" si="23"/>
        <v>61.6</v>
      </c>
      <c r="K180" s="29"/>
      <c r="L180" s="29"/>
    </row>
    <row r="181" ht="15.75" customHeight="1" spans="1:12">
      <c r="A181" s="26">
        <v>177</v>
      </c>
      <c r="B181" s="21" t="s">
        <v>193</v>
      </c>
      <c r="C181" s="22" t="s">
        <v>17</v>
      </c>
      <c r="D181" s="23">
        <v>3</v>
      </c>
      <c r="E181" s="24">
        <v>0.055</v>
      </c>
      <c r="F181" s="20">
        <v>800</v>
      </c>
      <c r="G181" s="20">
        <f t="shared" si="20"/>
        <v>2400</v>
      </c>
      <c r="H181" s="25">
        <f t="shared" si="21"/>
        <v>26.4</v>
      </c>
      <c r="I181" s="25">
        <f t="shared" si="22"/>
        <v>59.4</v>
      </c>
      <c r="J181" s="25">
        <f t="shared" si="23"/>
        <v>46.2</v>
      </c>
      <c r="K181" s="29"/>
      <c r="L181" s="29"/>
    </row>
    <row r="182" ht="15.75" customHeight="1" spans="1:12">
      <c r="A182" s="26">
        <v>178</v>
      </c>
      <c r="B182" s="21" t="s">
        <v>194</v>
      </c>
      <c r="C182" s="22" t="s">
        <v>17</v>
      </c>
      <c r="D182" s="23">
        <v>3.5</v>
      </c>
      <c r="E182" s="24">
        <v>0.055</v>
      </c>
      <c r="F182" s="20">
        <v>800</v>
      </c>
      <c r="G182" s="20">
        <f t="shared" si="20"/>
        <v>2800</v>
      </c>
      <c r="H182" s="25">
        <f t="shared" si="21"/>
        <v>30.8</v>
      </c>
      <c r="I182" s="25">
        <f t="shared" si="22"/>
        <v>69.3</v>
      </c>
      <c r="J182" s="25">
        <f t="shared" si="23"/>
        <v>53.9</v>
      </c>
      <c r="K182" s="29"/>
      <c r="L182" s="29"/>
    </row>
    <row r="183" ht="15.75" customHeight="1" spans="1:12">
      <c r="A183" s="26">
        <v>179</v>
      </c>
      <c r="B183" s="21" t="s">
        <v>195</v>
      </c>
      <c r="C183" s="22" t="s">
        <v>17</v>
      </c>
      <c r="D183" s="23">
        <v>7</v>
      </c>
      <c r="E183" s="24">
        <v>0.055</v>
      </c>
      <c r="F183" s="20">
        <v>800</v>
      </c>
      <c r="G183" s="20">
        <f t="shared" si="20"/>
        <v>5600</v>
      </c>
      <c r="H183" s="25">
        <f t="shared" si="21"/>
        <v>61.6</v>
      </c>
      <c r="I183" s="25">
        <f t="shared" si="22"/>
        <v>138.6</v>
      </c>
      <c r="J183" s="25">
        <f t="shared" si="23"/>
        <v>107.8</v>
      </c>
      <c r="K183" s="29"/>
      <c r="L183" s="29"/>
    </row>
    <row r="184" ht="15.75" customHeight="1" spans="1:12">
      <c r="A184" s="20">
        <v>180</v>
      </c>
      <c r="B184" s="21" t="s">
        <v>196</v>
      </c>
      <c r="C184" s="22" t="s">
        <v>17</v>
      </c>
      <c r="D184" s="23">
        <v>4.5</v>
      </c>
      <c r="E184" s="24">
        <v>0.055</v>
      </c>
      <c r="F184" s="20">
        <v>800</v>
      </c>
      <c r="G184" s="20">
        <f t="shared" si="20"/>
        <v>3600</v>
      </c>
      <c r="H184" s="25">
        <f t="shared" si="21"/>
        <v>39.6</v>
      </c>
      <c r="I184" s="25">
        <f t="shared" si="22"/>
        <v>89.1</v>
      </c>
      <c r="J184" s="25">
        <f t="shared" si="23"/>
        <v>69.3</v>
      </c>
      <c r="K184" s="29"/>
      <c r="L184" s="29"/>
    </row>
    <row r="185" ht="15.75" customHeight="1" spans="1:12">
      <c r="A185" s="26">
        <v>181</v>
      </c>
      <c r="B185" s="21" t="s">
        <v>197</v>
      </c>
      <c r="C185" s="22" t="s">
        <v>17</v>
      </c>
      <c r="D185" s="23">
        <v>10.2</v>
      </c>
      <c r="E185" s="24">
        <v>0.055</v>
      </c>
      <c r="F185" s="20">
        <v>800</v>
      </c>
      <c r="G185" s="20">
        <f t="shared" si="20"/>
        <v>8160</v>
      </c>
      <c r="H185" s="25">
        <f t="shared" si="21"/>
        <v>89.76</v>
      </c>
      <c r="I185" s="25">
        <f t="shared" si="22"/>
        <v>201.96</v>
      </c>
      <c r="J185" s="25">
        <f t="shared" si="23"/>
        <v>157.08</v>
      </c>
      <c r="K185" s="29"/>
      <c r="L185" s="29"/>
    </row>
    <row r="186" ht="15.75" customHeight="1" spans="1:12">
      <c r="A186" s="26">
        <v>182</v>
      </c>
      <c r="B186" s="21" t="s">
        <v>198</v>
      </c>
      <c r="C186" s="22" t="s">
        <v>17</v>
      </c>
      <c r="D186" s="23">
        <v>4</v>
      </c>
      <c r="E186" s="24">
        <v>0.055</v>
      </c>
      <c r="F186" s="20">
        <v>800</v>
      </c>
      <c r="G186" s="20">
        <f t="shared" si="20"/>
        <v>3200</v>
      </c>
      <c r="H186" s="25">
        <f t="shared" si="21"/>
        <v>35.2</v>
      </c>
      <c r="I186" s="25">
        <f t="shared" si="22"/>
        <v>79.2</v>
      </c>
      <c r="J186" s="25">
        <f t="shared" si="23"/>
        <v>61.6</v>
      </c>
      <c r="K186" s="29"/>
      <c r="L186" s="29"/>
    </row>
    <row r="187" ht="15.75" customHeight="1" spans="1:12">
      <c r="A187" s="26">
        <v>183</v>
      </c>
      <c r="B187" s="21" t="s">
        <v>199</v>
      </c>
      <c r="C187" s="22" t="s">
        <v>17</v>
      </c>
      <c r="D187" s="23">
        <v>9.5</v>
      </c>
      <c r="E187" s="24">
        <v>0.055</v>
      </c>
      <c r="F187" s="20">
        <v>800</v>
      </c>
      <c r="G187" s="20">
        <f t="shared" si="20"/>
        <v>7600</v>
      </c>
      <c r="H187" s="25">
        <f t="shared" si="21"/>
        <v>83.6</v>
      </c>
      <c r="I187" s="25">
        <f t="shared" si="22"/>
        <v>188.1</v>
      </c>
      <c r="J187" s="25">
        <f t="shared" si="23"/>
        <v>146.3</v>
      </c>
      <c r="K187" s="29"/>
      <c r="L187" s="29"/>
    </row>
    <row r="188" ht="15.75" customHeight="1" spans="1:12">
      <c r="A188" s="26">
        <v>184</v>
      </c>
      <c r="B188" s="21" t="s">
        <v>200</v>
      </c>
      <c r="C188" s="22" t="s">
        <v>17</v>
      </c>
      <c r="D188" s="23">
        <v>10.3</v>
      </c>
      <c r="E188" s="24">
        <v>0.055</v>
      </c>
      <c r="F188" s="20">
        <v>800</v>
      </c>
      <c r="G188" s="20">
        <f t="shared" si="20"/>
        <v>8240</v>
      </c>
      <c r="H188" s="25">
        <f t="shared" si="21"/>
        <v>90.64</v>
      </c>
      <c r="I188" s="25">
        <f t="shared" si="22"/>
        <v>203.94</v>
      </c>
      <c r="J188" s="25">
        <f t="shared" si="23"/>
        <v>158.62</v>
      </c>
      <c r="K188" s="29"/>
      <c r="L188" s="29"/>
    </row>
    <row r="189" ht="15.75" customHeight="1" spans="1:12">
      <c r="A189" s="20">
        <v>185</v>
      </c>
      <c r="B189" s="21" t="s">
        <v>201</v>
      </c>
      <c r="C189" s="22" t="s">
        <v>17</v>
      </c>
      <c r="D189" s="23">
        <v>5.5</v>
      </c>
      <c r="E189" s="24">
        <v>0.055</v>
      </c>
      <c r="F189" s="20">
        <v>800</v>
      </c>
      <c r="G189" s="20">
        <f t="shared" si="20"/>
        <v>4400</v>
      </c>
      <c r="H189" s="25">
        <f t="shared" si="21"/>
        <v>48.4</v>
      </c>
      <c r="I189" s="25">
        <f t="shared" si="22"/>
        <v>108.9</v>
      </c>
      <c r="J189" s="25">
        <f t="shared" si="23"/>
        <v>84.7</v>
      </c>
      <c r="K189" s="29"/>
      <c r="L189" s="29"/>
    </row>
    <row r="190" ht="15.75" customHeight="1" spans="1:12">
      <c r="A190" s="26">
        <v>186</v>
      </c>
      <c r="B190" s="21" t="s">
        <v>202</v>
      </c>
      <c r="C190" s="22" t="s">
        <v>17</v>
      </c>
      <c r="D190" s="23">
        <v>5</v>
      </c>
      <c r="E190" s="24">
        <v>0.055</v>
      </c>
      <c r="F190" s="20">
        <v>800</v>
      </c>
      <c r="G190" s="20">
        <f t="shared" si="20"/>
        <v>4000</v>
      </c>
      <c r="H190" s="25">
        <f t="shared" si="21"/>
        <v>44</v>
      </c>
      <c r="I190" s="25">
        <f t="shared" si="22"/>
        <v>99</v>
      </c>
      <c r="J190" s="25">
        <f t="shared" si="23"/>
        <v>77</v>
      </c>
      <c r="K190" s="29"/>
      <c r="L190" s="29"/>
    </row>
    <row r="191" ht="15.75" customHeight="1" spans="1:12">
      <c r="A191" s="26">
        <v>187</v>
      </c>
      <c r="B191" s="21" t="s">
        <v>203</v>
      </c>
      <c r="C191" s="22" t="s">
        <v>17</v>
      </c>
      <c r="D191" s="23">
        <v>6.5</v>
      </c>
      <c r="E191" s="24">
        <v>0.055</v>
      </c>
      <c r="F191" s="20">
        <v>800</v>
      </c>
      <c r="G191" s="20">
        <f t="shared" si="20"/>
        <v>5200</v>
      </c>
      <c r="H191" s="25">
        <f t="shared" si="21"/>
        <v>57.2</v>
      </c>
      <c r="I191" s="25">
        <f t="shared" si="22"/>
        <v>128.7</v>
      </c>
      <c r="J191" s="25">
        <f t="shared" si="23"/>
        <v>100.1</v>
      </c>
      <c r="K191" s="29"/>
      <c r="L191" s="29"/>
    </row>
    <row r="192" ht="15.75" customHeight="1" spans="1:12">
      <c r="A192" s="26">
        <v>188</v>
      </c>
      <c r="B192" s="21" t="s">
        <v>204</v>
      </c>
      <c r="C192" s="22" t="s">
        <v>17</v>
      </c>
      <c r="D192" s="23">
        <v>7.5</v>
      </c>
      <c r="E192" s="24">
        <v>0.055</v>
      </c>
      <c r="F192" s="20">
        <v>800</v>
      </c>
      <c r="G192" s="20">
        <f t="shared" si="20"/>
        <v>6000</v>
      </c>
      <c r="H192" s="25">
        <f t="shared" si="21"/>
        <v>66</v>
      </c>
      <c r="I192" s="25">
        <f t="shared" si="22"/>
        <v>148.5</v>
      </c>
      <c r="J192" s="25">
        <f t="shared" si="23"/>
        <v>115.5</v>
      </c>
      <c r="K192" s="29"/>
      <c r="L192" s="29"/>
    </row>
    <row r="193" ht="15.75" customHeight="1" spans="1:12">
      <c r="A193" s="26">
        <v>189</v>
      </c>
      <c r="B193" s="21" t="s">
        <v>205</v>
      </c>
      <c r="C193" s="22" t="s">
        <v>17</v>
      </c>
      <c r="D193" s="23">
        <v>2</v>
      </c>
      <c r="E193" s="24">
        <v>0.055</v>
      </c>
      <c r="F193" s="20">
        <v>800</v>
      </c>
      <c r="G193" s="20">
        <f t="shared" si="20"/>
        <v>1600</v>
      </c>
      <c r="H193" s="25">
        <f t="shared" si="21"/>
        <v>17.6</v>
      </c>
      <c r="I193" s="25">
        <f t="shared" si="22"/>
        <v>39.6</v>
      </c>
      <c r="J193" s="25">
        <f t="shared" si="23"/>
        <v>30.8</v>
      </c>
      <c r="K193" s="29"/>
      <c r="L193" s="29"/>
    </row>
    <row r="194" ht="15.75" customHeight="1" spans="1:12">
      <c r="A194" s="20">
        <v>190</v>
      </c>
      <c r="B194" s="21" t="s">
        <v>206</v>
      </c>
      <c r="C194" s="22" t="s">
        <v>17</v>
      </c>
      <c r="D194" s="23">
        <v>5</v>
      </c>
      <c r="E194" s="24">
        <v>0.055</v>
      </c>
      <c r="F194" s="20">
        <v>800</v>
      </c>
      <c r="G194" s="20">
        <f t="shared" si="20"/>
        <v>4000</v>
      </c>
      <c r="H194" s="25">
        <f t="shared" si="21"/>
        <v>44</v>
      </c>
      <c r="I194" s="25">
        <f t="shared" si="22"/>
        <v>99</v>
      </c>
      <c r="J194" s="25">
        <f t="shared" si="23"/>
        <v>77</v>
      </c>
      <c r="K194" s="29"/>
      <c r="L194" s="29"/>
    </row>
    <row r="195" ht="15.75" customHeight="1" spans="1:12">
      <c r="A195" s="26">
        <v>191</v>
      </c>
      <c r="B195" s="21" t="s">
        <v>207</v>
      </c>
      <c r="C195" s="22" t="s">
        <v>17</v>
      </c>
      <c r="D195" s="23">
        <v>9.2</v>
      </c>
      <c r="E195" s="24">
        <v>0.055</v>
      </c>
      <c r="F195" s="20">
        <v>800</v>
      </c>
      <c r="G195" s="20">
        <f t="shared" si="20"/>
        <v>7360</v>
      </c>
      <c r="H195" s="25">
        <f t="shared" si="21"/>
        <v>80.96</v>
      </c>
      <c r="I195" s="25">
        <f t="shared" si="22"/>
        <v>182.16</v>
      </c>
      <c r="J195" s="25">
        <f t="shared" si="23"/>
        <v>141.68</v>
      </c>
      <c r="K195" s="29"/>
      <c r="L195" s="29"/>
    </row>
    <row r="196" ht="15.75" customHeight="1" spans="1:12">
      <c r="A196" s="26">
        <v>192</v>
      </c>
      <c r="B196" s="21" t="s">
        <v>208</v>
      </c>
      <c r="C196" s="22" t="s">
        <v>17</v>
      </c>
      <c r="D196" s="23">
        <v>5</v>
      </c>
      <c r="E196" s="24">
        <v>0.055</v>
      </c>
      <c r="F196" s="20">
        <v>800</v>
      </c>
      <c r="G196" s="20">
        <f t="shared" si="20"/>
        <v>4000</v>
      </c>
      <c r="H196" s="25">
        <f t="shared" si="21"/>
        <v>44</v>
      </c>
      <c r="I196" s="25">
        <f t="shared" si="22"/>
        <v>99</v>
      </c>
      <c r="J196" s="25">
        <f t="shared" si="23"/>
        <v>77</v>
      </c>
      <c r="K196" s="29"/>
      <c r="L196" s="29"/>
    </row>
    <row r="197" ht="15.75" customHeight="1" spans="1:12">
      <c r="A197" s="26">
        <v>193</v>
      </c>
      <c r="B197" s="21" t="s">
        <v>209</v>
      </c>
      <c r="C197" s="22" t="s">
        <v>17</v>
      </c>
      <c r="D197" s="23">
        <v>5</v>
      </c>
      <c r="E197" s="24">
        <v>0.055</v>
      </c>
      <c r="F197" s="20">
        <v>800</v>
      </c>
      <c r="G197" s="20">
        <f t="shared" ref="G197:G260" si="24">D197*F197</f>
        <v>4000</v>
      </c>
      <c r="H197" s="25">
        <f t="shared" ref="H197:H260" si="25">G197*E197*20%</f>
        <v>44</v>
      </c>
      <c r="I197" s="25">
        <f t="shared" ref="I197:I260" si="26">G197*E197*0.45</f>
        <v>99</v>
      </c>
      <c r="J197" s="25">
        <f t="shared" ref="J197:J260" si="27">G197*E197*0.35</f>
        <v>77</v>
      </c>
      <c r="K197" s="29"/>
      <c r="L197" s="29"/>
    </row>
    <row r="198" ht="15.75" customHeight="1" spans="1:12">
      <c r="A198" s="26">
        <v>194</v>
      </c>
      <c r="B198" s="21" t="s">
        <v>77</v>
      </c>
      <c r="C198" s="22" t="s">
        <v>17</v>
      </c>
      <c r="D198" s="23">
        <v>5.6</v>
      </c>
      <c r="E198" s="24">
        <v>0.055</v>
      </c>
      <c r="F198" s="20">
        <v>800</v>
      </c>
      <c r="G198" s="20">
        <f t="shared" si="24"/>
        <v>4480</v>
      </c>
      <c r="H198" s="25">
        <f t="shared" si="25"/>
        <v>49.28</v>
      </c>
      <c r="I198" s="25">
        <f t="shared" si="26"/>
        <v>110.88</v>
      </c>
      <c r="J198" s="25">
        <f t="shared" si="27"/>
        <v>86.24</v>
      </c>
      <c r="K198" s="29"/>
      <c r="L198" s="29"/>
    </row>
    <row r="199" ht="15.75" customHeight="1" spans="1:12">
      <c r="A199" s="20">
        <v>195</v>
      </c>
      <c r="B199" s="21" t="s">
        <v>210</v>
      </c>
      <c r="C199" s="22" t="s">
        <v>17</v>
      </c>
      <c r="D199" s="23">
        <v>10</v>
      </c>
      <c r="E199" s="24">
        <v>0.055</v>
      </c>
      <c r="F199" s="20">
        <v>800</v>
      </c>
      <c r="G199" s="20">
        <f t="shared" si="24"/>
        <v>8000</v>
      </c>
      <c r="H199" s="25">
        <f t="shared" si="25"/>
        <v>88</v>
      </c>
      <c r="I199" s="25">
        <f t="shared" si="26"/>
        <v>198</v>
      </c>
      <c r="J199" s="25">
        <f t="shared" si="27"/>
        <v>154</v>
      </c>
      <c r="K199" s="29"/>
      <c r="L199" s="29"/>
    </row>
    <row r="200" ht="15.75" customHeight="1" spans="1:12">
      <c r="A200" s="26">
        <v>196</v>
      </c>
      <c r="B200" s="21" t="s">
        <v>211</v>
      </c>
      <c r="C200" s="22" t="s">
        <v>17</v>
      </c>
      <c r="D200" s="23">
        <v>4</v>
      </c>
      <c r="E200" s="24">
        <v>0.055</v>
      </c>
      <c r="F200" s="20">
        <v>800</v>
      </c>
      <c r="G200" s="20">
        <f t="shared" si="24"/>
        <v>3200</v>
      </c>
      <c r="H200" s="25">
        <f t="shared" si="25"/>
        <v>35.2</v>
      </c>
      <c r="I200" s="25">
        <f t="shared" si="26"/>
        <v>79.2</v>
      </c>
      <c r="J200" s="25">
        <f t="shared" si="27"/>
        <v>61.6</v>
      </c>
      <c r="K200" s="29"/>
      <c r="L200" s="29"/>
    </row>
    <row r="201" ht="15.75" customHeight="1" spans="1:12">
      <c r="A201" s="26">
        <v>197</v>
      </c>
      <c r="B201" s="21" t="s">
        <v>212</v>
      </c>
      <c r="C201" s="22" t="s">
        <v>17</v>
      </c>
      <c r="D201" s="23">
        <v>6.8</v>
      </c>
      <c r="E201" s="24">
        <v>0.055</v>
      </c>
      <c r="F201" s="20">
        <v>800</v>
      </c>
      <c r="G201" s="20">
        <f t="shared" si="24"/>
        <v>5440</v>
      </c>
      <c r="H201" s="25">
        <f t="shared" si="25"/>
        <v>59.84</v>
      </c>
      <c r="I201" s="25">
        <f t="shared" si="26"/>
        <v>134.64</v>
      </c>
      <c r="J201" s="25">
        <f t="shared" si="27"/>
        <v>104.72</v>
      </c>
      <c r="K201" s="29"/>
      <c r="L201" s="29"/>
    </row>
    <row r="202" ht="15.75" customHeight="1" spans="1:12">
      <c r="A202" s="26">
        <v>198</v>
      </c>
      <c r="B202" s="21" t="s">
        <v>213</v>
      </c>
      <c r="C202" s="22" t="s">
        <v>17</v>
      </c>
      <c r="D202" s="23">
        <v>4</v>
      </c>
      <c r="E202" s="24">
        <v>0.055</v>
      </c>
      <c r="F202" s="20">
        <v>800</v>
      </c>
      <c r="G202" s="20">
        <f t="shared" si="24"/>
        <v>3200</v>
      </c>
      <c r="H202" s="25">
        <f t="shared" si="25"/>
        <v>35.2</v>
      </c>
      <c r="I202" s="25">
        <f t="shared" si="26"/>
        <v>79.2</v>
      </c>
      <c r="J202" s="25">
        <f t="shared" si="27"/>
        <v>61.6</v>
      </c>
      <c r="K202" s="29"/>
      <c r="L202" s="29"/>
    </row>
    <row r="203" ht="15.75" customHeight="1" spans="1:12">
      <c r="A203" s="26">
        <v>199</v>
      </c>
      <c r="B203" s="21" t="s">
        <v>214</v>
      </c>
      <c r="C203" s="22" t="s">
        <v>17</v>
      </c>
      <c r="D203" s="23">
        <v>3</v>
      </c>
      <c r="E203" s="24">
        <v>0.055</v>
      </c>
      <c r="F203" s="20">
        <v>800</v>
      </c>
      <c r="G203" s="20">
        <f t="shared" si="24"/>
        <v>2400</v>
      </c>
      <c r="H203" s="25">
        <f t="shared" si="25"/>
        <v>26.4</v>
      </c>
      <c r="I203" s="25">
        <f t="shared" si="26"/>
        <v>59.4</v>
      </c>
      <c r="J203" s="25">
        <f t="shared" si="27"/>
        <v>46.2</v>
      </c>
      <c r="K203" s="29"/>
      <c r="L203" s="29"/>
    </row>
    <row r="204" ht="15.75" customHeight="1" spans="1:12">
      <c r="A204" s="20">
        <v>200</v>
      </c>
      <c r="B204" s="21" t="s">
        <v>215</v>
      </c>
      <c r="C204" s="22" t="s">
        <v>17</v>
      </c>
      <c r="D204" s="23">
        <v>10</v>
      </c>
      <c r="E204" s="24">
        <v>0.055</v>
      </c>
      <c r="F204" s="20">
        <v>800</v>
      </c>
      <c r="G204" s="20">
        <f t="shared" si="24"/>
        <v>8000</v>
      </c>
      <c r="H204" s="25">
        <f t="shared" si="25"/>
        <v>88</v>
      </c>
      <c r="I204" s="25">
        <f t="shared" si="26"/>
        <v>198</v>
      </c>
      <c r="J204" s="25">
        <f t="shared" si="27"/>
        <v>154</v>
      </c>
      <c r="K204" s="29"/>
      <c r="L204" s="29"/>
    </row>
    <row r="205" ht="15.75" customHeight="1" spans="1:12">
      <c r="A205" s="26">
        <v>201</v>
      </c>
      <c r="B205" s="21" t="s">
        <v>216</v>
      </c>
      <c r="C205" s="22" t="s">
        <v>17</v>
      </c>
      <c r="D205" s="23">
        <v>8.5</v>
      </c>
      <c r="E205" s="24">
        <v>0.055</v>
      </c>
      <c r="F205" s="20">
        <v>800</v>
      </c>
      <c r="G205" s="20">
        <f t="shared" si="24"/>
        <v>6800</v>
      </c>
      <c r="H205" s="25">
        <f t="shared" si="25"/>
        <v>74.8</v>
      </c>
      <c r="I205" s="25">
        <f t="shared" si="26"/>
        <v>168.3</v>
      </c>
      <c r="J205" s="25">
        <f t="shared" si="27"/>
        <v>130.9</v>
      </c>
      <c r="K205" s="29"/>
      <c r="L205" s="29"/>
    </row>
    <row r="206" ht="15.75" customHeight="1" spans="1:12">
      <c r="A206" s="26">
        <v>202</v>
      </c>
      <c r="B206" s="21" t="s">
        <v>217</v>
      </c>
      <c r="C206" s="22" t="s">
        <v>17</v>
      </c>
      <c r="D206" s="23">
        <v>56.5</v>
      </c>
      <c r="E206" s="24">
        <v>0.055</v>
      </c>
      <c r="F206" s="20">
        <v>800</v>
      </c>
      <c r="G206" s="20">
        <f t="shared" si="24"/>
        <v>45200</v>
      </c>
      <c r="H206" s="25">
        <f t="shared" si="25"/>
        <v>497.2</v>
      </c>
      <c r="I206" s="25">
        <f t="shared" si="26"/>
        <v>1118.7</v>
      </c>
      <c r="J206" s="25">
        <f t="shared" si="27"/>
        <v>870.1</v>
      </c>
      <c r="K206" s="29"/>
      <c r="L206" s="29"/>
    </row>
    <row r="207" ht="15.75" customHeight="1" spans="1:12">
      <c r="A207" s="26">
        <v>203</v>
      </c>
      <c r="B207" s="30" t="s">
        <v>218</v>
      </c>
      <c r="C207" s="22" t="s">
        <v>17</v>
      </c>
      <c r="D207" s="23">
        <v>56.5</v>
      </c>
      <c r="E207" s="24">
        <v>0.055</v>
      </c>
      <c r="F207" s="20">
        <v>800</v>
      </c>
      <c r="G207" s="20">
        <f t="shared" si="24"/>
        <v>45200</v>
      </c>
      <c r="H207" s="25">
        <f t="shared" si="25"/>
        <v>497.2</v>
      </c>
      <c r="I207" s="25">
        <f t="shared" si="26"/>
        <v>1118.7</v>
      </c>
      <c r="J207" s="25">
        <f t="shared" si="27"/>
        <v>870.1</v>
      </c>
      <c r="K207" s="29"/>
      <c r="L207" s="29"/>
    </row>
    <row r="208" ht="15.75" customHeight="1" spans="1:12">
      <c r="A208" s="26" t="s">
        <v>219</v>
      </c>
      <c r="B208" s="29"/>
      <c r="C208" s="31" t="s">
        <v>220</v>
      </c>
      <c r="D208" s="25">
        <f>SUM(D5:D207)</f>
        <v>1249</v>
      </c>
      <c r="E208" s="24">
        <v>0.055</v>
      </c>
      <c r="F208" s="20">
        <v>800</v>
      </c>
      <c r="G208" s="20">
        <f>D208*F208</f>
        <v>999200</v>
      </c>
      <c r="H208" s="25">
        <f>G208*E208*20%</f>
        <v>10991.2</v>
      </c>
      <c r="I208" s="25">
        <f>G208*E208*0.45</f>
        <v>24730.2</v>
      </c>
      <c r="J208" s="25">
        <f>G208*E208*0.35</f>
        <v>19234.6</v>
      </c>
      <c r="K208" s="29"/>
      <c r="L208" s="29"/>
    </row>
    <row r="210" s="4" customFormat="1" ht="17.25" customHeight="1" spans="1:10">
      <c r="A210" s="32" t="s">
        <v>221</v>
      </c>
      <c r="B210" s="33"/>
      <c r="C210" s="33"/>
      <c r="D210" s="34"/>
      <c r="E210" s="35" t="s">
        <v>222</v>
      </c>
      <c r="H210" s="36"/>
      <c r="I210" s="36"/>
      <c r="J210" s="36" t="s">
        <v>223</v>
      </c>
    </row>
    <row r="211" customFormat="1" ht="12" customHeight="1" spans="4:10">
      <c r="D211" s="37"/>
      <c r="H211" s="37"/>
      <c r="I211" s="37"/>
      <c r="J211" s="37"/>
    </row>
    <row r="212" s="3" customFormat="1" ht="20.25" customHeight="1" spans="1:18">
      <c r="A212" s="38" t="s">
        <v>224</v>
      </c>
      <c r="B212" s="39"/>
      <c r="C212" s="39"/>
      <c r="D212" s="40"/>
      <c r="E212" s="39"/>
      <c r="F212" s="39"/>
      <c r="G212" s="39"/>
      <c r="H212" s="40"/>
      <c r="I212" s="40"/>
      <c r="J212" s="40"/>
      <c r="K212" s="39"/>
      <c r="L212" s="39"/>
      <c r="Q212" s="41"/>
      <c r="R212" s="41"/>
    </row>
  </sheetData>
  <mergeCells count="4">
    <mergeCell ref="A1:L1"/>
    <mergeCell ref="A2:D2"/>
    <mergeCell ref="A3:E3"/>
    <mergeCell ref="A212:L21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208:P209 P213:P65719 P65733:P131255 P131269:P196791 P196805:P262327 P262341:P327863 P327877:P393399 P393413:P458935 P458949:P524471 P524485:P590007 P590021:P655543 P655557:P721079 P721093:P786615 P786629:P852151 P852165:P917687 P917701:P983223 P983237:P1048576 W210:W212 JL208:JL209 JL213:JL65719 JL65733:JL131255 JL131269:JL196791 JL196805:JL262327 JL262341:JL327863 JL327877:JL393399 JL393413:JL458935 JL458949:JL524471 JL524485:JL590007 JL590021:JL655543 JL655557:JL721079 JL721093:JL786615 JL786629:JL852151 JL852165:JL917687 JL917701:JL983223 JL983237:JL1048576 JS210:JS212 TH208:TH209 TH213:TH65719 TH65733:TH131255 TH131269:TH196791 TH196805:TH262327 TH262341:TH327863 TH327877:TH393399 TH393413:TH458935 TH458949:TH524471 TH524485:TH590007 TH590021:TH655543 TH655557:TH721079 TH721093:TH786615 TH786629:TH852151 TH852165:TH917687 TH917701:TH983223 TH983237:TH1048576 TO210:TO212 ADD208:ADD209 ADD213:ADD65719 ADD65733:ADD131255 ADD131269:ADD196791 ADD196805:ADD262327 ADD262341:ADD327863 ADD327877:ADD393399 ADD393413:ADD458935 ADD458949:ADD524471 ADD524485:ADD590007 ADD590021:ADD655543 ADD655557:ADD721079 ADD721093:ADD786615 ADD786629:ADD852151 ADD852165:ADD917687 ADD917701:ADD983223 ADD983237:ADD1048576 ADK210:ADK212 AMZ208:AMZ209 AMZ213:AMZ65719 AMZ65733:AMZ131255 AMZ131269:AMZ196791 AMZ196805:AMZ262327 AMZ262341:AMZ327863 AMZ327877:AMZ393399 AMZ393413:AMZ458935 AMZ458949:AMZ524471 AMZ524485:AMZ590007 AMZ590021:AMZ655543 AMZ655557:AMZ721079 AMZ721093:AMZ786615 AMZ786629:AMZ852151 AMZ852165:AMZ917687 AMZ917701:AMZ983223 AMZ983237:AMZ1048576 ANG210:ANG212 AWV208:AWV209 AWV213:AWV65719 AWV65733:AWV131255 AWV131269:AWV196791 AWV196805:AWV262327 AWV262341:AWV327863 AWV327877:AWV393399 AWV393413:AWV458935 AWV458949:AWV524471 AWV524485:AWV590007 AWV590021:AWV655543 AWV655557:AWV721079 AWV721093:AWV786615 AWV786629:AWV852151 AWV852165:AWV917687 AWV917701:AWV983223 AWV983237:AWV1048576 AXC210:AXC212 BGR208:BGR209 BGR213:BGR65719 BGR65733:BGR131255 BGR131269:BGR196791 BGR196805:BGR262327 BGR262341:BGR327863 BGR327877:BGR393399 BGR393413:BGR458935 BGR458949:BGR524471 BGR524485:BGR590007 BGR590021:BGR655543 BGR655557:BGR721079 BGR721093:BGR786615 BGR786629:BGR852151 BGR852165:BGR917687 BGR917701:BGR983223 BGR983237:BGR1048576 BGY210:BGY212 BQN208:BQN209 BQN213:BQN65719 BQN65733:BQN131255 BQN131269:BQN196791 BQN196805:BQN262327 BQN262341:BQN327863 BQN327877:BQN393399 BQN393413:BQN458935 BQN458949:BQN524471 BQN524485:BQN590007 BQN590021:BQN655543 BQN655557:BQN721079 BQN721093:BQN786615 BQN786629:BQN852151 BQN852165:BQN917687 BQN917701:BQN983223 BQN983237:BQN1048576 BQU210:BQU212 CAJ208:CAJ209 CAJ213:CAJ65719 CAJ65733:CAJ131255 CAJ131269:CAJ196791 CAJ196805:CAJ262327 CAJ262341:CAJ327863 CAJ327877:CAJ393399 CAJ393413:CAJ458935 CAJ458949:CAJ524471 CAJ524485:CAJ590007 CAJ590021:CAJ655543 CAJ655557:CAJ721079 CAJ721093:CAJ786615 CAJ786629:CAJ852151 CAJ852165:CAJ917687 CAJ917701:CAJ983223 CAJ983237:CAJ1048576 CAQ210:CAQ212 CKF208:CKF209 CKF213:CKF65719 CKF65733:CKF131255 CKF131269:CKF196791 CKF196805:CKF262327 CKF262341:CKF327863 CKF327877:CKF393399 CKF393413:CKF458935 CKF458949:CKF524471 CKF524485:CKF590007 CKF590021:CKF655543 CKF655557:CKF721079 CKF721093:CKF786615 CKF786629:CKF852151 CKF852165:CKF917687 CKF917701:CKF983223 CKF983237:CKF1048576 CKM210:CKM212 CUB208:CUB209 CUB213:CUB65719 CUB65733:CUB131255 CUB131269:CUB196791 CUB196805:CUB262327 CUB262341:CUB327863 CUB327877:CUB393399 CUB393413:CUB458935 CUB458949:CUB524471 CUB524485:CUB590007 CUB590021:CUB655543 CUB655557:CUB721079 CUB721093:CUB786615 CUB786629:CUB852151 CUB852165:CUB917687 CUB917701:CUB983223 CUB983237:CUB1048576 CUI210:CUI212 DDX208:DDX209 DDX213:DDX65719 DDX65733:DDX131255 DDX131269:DDX196791 DDX196805:DDX262327 DDX262341:DDX327863 DDX327877:DDX393399 DDX393413:DDX458935 DDX458949:DDX524471 DDX524485:DDX590007 DDX590021:DDX655543 DDX655557:DDX721079 DDX721093:DDX786615 DDX786629:DDX852151 DDX852165:DDX917687 DDX917701:DDX983223 DDX983237:DDX1048576 DEE210:DEE212 DNT208:DNT209 DNT213:DNT65719 DNT65733:DNT131255 DNT131269:DNT196791 DNT196805:DNT262327 DNT262341:DNT327863 DNT327877:DNT393399 DNT393413:DNT458935 DNT458949:DNT524471 DNT524485:DNT590007 DNT590021:DNT655543 DNT655557:DNT721079 DNT721093:DNT786615 DNT786629:DNT852151 DNT852165:DNT917687 DNT917701:DNT983223 DNT983237:DNT1048576 DOA210:DOA212 DXP208:DXP209 DXP213:DXP65719 DXP65733:DXP131255 DXP131269:DXP196791 DXP196805:DXP262327 DXP262341:DXP327863 DXP327877:DXP393399 DXP393413:DXP458935 DXP458949:DXP524471 DXP524485:DXP590007 DXP590021:DXP655543 DXP655557:DXP721079 DXP721093:DXP786615 DXP786629:DXP852151 DXP852165:DXP917687 DXP917701:DXP983223 DXP983237:DXP1048576 DXW210:DXW212 EHL208:EHL209 EHL213:EHL65719 EHL65733:EHL131255 EHL131269:EHL196791 EHL196805:EHL262327 EHL262341:EHL327863 EHL327877:EHL393399 EHL393413:EHL458935 EHL458949:EHL524471 EHL524485:EHL590007 EHL590021:EHL655543 EHL655557:EHL721079 EHL721093:EHL786615 EHL786629:EHL852151 EHL852165:EHL917687 EHL917701:EHL983223 EHL983237:EHL1048576 EHS210:EHS212 ERH208:ERH209 ERH213:ERH65719 ERH65733:ERH131255 ERH131269:ERH196791 ERH196805:ERH262327 ERH262341:ERH327863 ERH327877:ERH393399 ERH393413:ERH458935 ERH458949:ERH524471 ERH524485:ERH590007 ERH590021:ERH655543 ERH655557:ERH721079 ERH721093:ERH786615 ERH786629:ERH852151 ERH852165:ERH917687 ERH917701:ERH983223 ERH983237:ERH1048576 ERO210:ERO212 FBD208:FBD209 FBD213:FBD65719 FBD65733:FBD131255 FBD131269:FBD196791 FBD196805:FBD262327 FBD262341:FBD327863 FBD327877:FBD393399 FBD393413:FBD458935 FBD458949:FBD524471 FBD524485:FBD590007 FBD590021:FBD655543 FBD655557:FBD721079 FBD721093:FBD786615 FBD786629:FBD852151 FBD852165:FBD917687 FBD917701:FBD983223 FBD983237:FBD1048576 FBK210:FBK212 FKZ208:FKZ209 FKZ213:FKZ65719 FKZ65733:FKZ131255 FKZ131269:FKZ196791 FKZ196805:FKZ262327 FKZ262341:FKZ327863 FKZ327877:FKZ393399 FKZ393413:FKZ458935 FKZ458949:FKZ524471 FKZ524485:FKZ590007 FKZ590021:FKZ655543 FKZ655557:FKZ721079 FKZ721093:FKZ786615 FKZ786629:FKZ852151 FKZ852165:FKZ917687 FKZ917701:FKZ983223 FKZ983237:FKZ1048576 FLG210:FLG212 FUV208:FUV209 FUV213:FUV65719 FUV65733:FUV131255 FUV131269:FUV196791 FUV196805:FUV262327 FUV262341:FUV327863 FUV327877:FUV393399 FUV393413:FUV458935 FUV458949:FUV524471 FUV524485:FUV590007 FUV590021:FUV655543 FUV655557:FUV721079 FUV721093:FUV786615 FUV786629:FUV852151 FUV852165:FUV917687 FUV917701:FUV983223 FUV983237:FUV1048576 FVC210:FVC212 GER208:GER209 GER213:GER65719 GER65733:GER131255 GER131269:GER196791 GER196805:GER262327 GER262341:GER327863 GER327877:GER393399 GER393413:GER458935 GER458949:GER524471 GER524485:GER590007 GER590021:GER655543 GER655557:GER721079 GER721093:GER786615 GER786629:GER852151 GER852165:GER917687 GER917701:GER983223 GER983237:GER1048576 GEY210:GEY212 GON208:GON209 GON213:GON65719 GON65733:GON131255 GON131269:GON196791 GON196805:GON262327 GON262341:GON327863 GON327877:GON393399 GON393413:GON458935 GON458949:GON524471 GON524485:GON590007 GON590021:GON655543 GON655557:GON721079 GON721093:GON786615 GON786629:GON852151 GON852165:GON917687 GON917701:GON983223 GON983237:GON1048576 GOU210:GOU212 GYJ208:GYJ209 GYJ213:GYJ65719 GYJ65733:GYJ131255 GYJ131269:GYJ196791 GYJ196805:GYJ262327 GYJ262341:GYJ327863 GYJ327877:GYJ393399 GYJ393413:GYJ458935 GYJ458949:GYJ524471 GYJ524485:GYJ590007 GYJ590021:GYJ655543 GYJ655557:GYJ721079 GYJ721093:GYJ786615 GYJ786629:GYJ852151 GYJ852165:GYJ917687 GYJ917701:GYJ983223 GYJ983237:GYJ1048576 GYQ210:GYQ212 HIF208:HIF209 HIF213:HIF65719 HIF65733:HIF131255 HIF131269:HIF196791 HIF196805:HIF262327 HIF262341:HIF327863 HIF327877:HIF393399 HIF393413:HIF458935 HIF458949:HIF524471 HIF524485:HIF590007 HIF590021:HIF655543 HIF655557:HIF721079 HIF721093:HIF786615 HIF786629:HIF852151 HIF852165:HIF917687 HIF917701:HIF983223 HIF983237:HIF1048576 HIM210:HIM212 HSB208:HSB209 HSB213:HSB65719 HSB65733:HSB131255 HSB131269:HSB196791 HSB196805:HSB262327 HSB262341:HSB327863 HSB327877:HSB393399 HSB393413:HSB458935 HSB458949:HSB524471 HSB524485:HSB590007 HSB590021:HSB655543 HSB655557:HSB721079 HSB721093:HSB786615 HSB786629:HSB852151 HSB852165:HSB917687 HSB917701:HSB983223 HSB983237:HSB1048576 HSI210:HSI212 IBX208:IBX209 IBX213:IBX65719 IBX65733:IBX131255 IBX131269:IBX196791 IBX196805:IBX262327 IBX262341:IBX327863 IBX327877:IBX393399 IBX393413:IBX458935 IBX458949:IBX524471 IBX524485:IBX590007 IBX590021:IBX655543 IBX655557:IBX721079 IBX721093:IBX786615 IBX786629:IBX852151 IBX852165:IBX917687 IBX917701:IBX983223 IBX983237:IBX1048576 ICE210:ICE212 ILT208:ILT209 ILT213:ILT65719 ILT65733:ILT131255 ILT131269:ILT196791 ILT196805:ILT262327 ILT262341:ILT327863 ILT327877:ILT393399 ILT393413:ILT458935 ILT458949:ILT524471 ILT524485:ILT590007 ILT590021:ILT655543 ILT655557:ILT721079 ILT721093:ILT786615 ILT786629:ILT852151 ILT852165:ILT917687 ILT917701:ILT983223 ILT983237:ILT1048576 IMA210:IMA212 IVP208:IVP209 IVP213:IVP65719 IVP65733:IVP131255 IVP131269:IVP196791 IVP196805:IVP262327 IVP262341:IVP327863 IVP327877:IVP393399 IVP393413:IVP458935 IVP458949:IVP524471 IVP524485:IVP590007 IVP590021:IVP655543 IVP655557:IVP721079 IVP721093:IVP786615 IVP786629:IVP852151 IVP852165:IVP917687 IVP917701:IVP983223 IVP983237:IVP1048576 IVW210:IVW212 JFL208:JFL209 JFL213:JFL65719 JFL65733:JFL131255 JFL131269:JFL196791 JFL196805:JFL262327 JFL262341:JFL327863 JFL327877:JFL393399 JFL393413:JFL458935 JFL458949:JFL524471 JFL524485:JFL590007 JFL590021:JFL655543 JFL655557:JFL721079 JFL721093:JFL786615 JFL786629:JFL852151 JFL852165:JFL917687 JFL917701:JFL983223 JFL983237:JFL1048576 JFS210:JFS212 JPH208:JPH209 JPH213:JPH65719 JPH65733:JPH131255 JPH131269:JPH196791 JPH196805:JPH262327 JPH262341:JPH327863 JPH327877:JPH393399 JPH393413:JPH458935 JPH458949:JPH524471 JPH524485:JPH590007 JPH590021:JPH655543 JPH655557:JPH721079 JPH721093:JPH786615 JPH786629:JPH852151 JPH852165:JPH917687 JPH917701:JPH983223 JPH983237:JPH1048576 JPO210:JPO212 JZD208:JZD209 JZD213:JZD65719 JZD65733:JZD131255 JZD131269:JZD196791 JZD196805:JZD262327 JZD262341:JZD327863 JZD327877:JZD393399 JZD393413:JZD458935 JZD458949:JZD524471 JZD524485:JZD590007 JZD590021:JZD655543 JZD655557:JZD721079 JZD721093:JZD786615 JZD786629:JZD852151 JZD852165:JZD917687 JZD917701:JZD983223 JZD983237:JZD1048576 JZK210:JZK212 KIZ208:KIZ209 KIZ213:KIZ65719 KIZ65733:KIZ131255 KIZ131269:KIZ196791 KIZ196805:KIZ262327 KIZ262341:KIZ327863 KIZ327877:KIZ393399 KIZ393413:KIZ458935 KIZ458949:KIZ524471 KIZ524485:KIZ590007 KIZ590021:KIZ655543 KIZ655557:KIZ721079 KIZ721093:KIZ786615 KIZ786629:KIZ852151 KIZ852165:KIZ917687 KIZ917701:KIZ983223 KIZ983237:KIZ1048576 KJG210:KJG212 KSV208:KSV209 KSV213:KSV65719 KSV65733:KSV131255 KSV131269:KSV196791 KSV196805:KSV262327 KSV262341:KSV327863 KSV327877:KSV393399 KSV393413:KSV458935 KSV458949:KSV524471 KSV524485:KSV590007 KSV590021:KSV655543 KSV655557:KSV721079 KSV721093:KSV786615 KSV786629:KSV852151 KSV852165:KSV917687 KSV917701:KSV983223 KSV983237:KSV1048576 KTC210:KTC212 LCR208:LCR209 LCR213:LCR65719 LCR65733:LCR131255 LCR131269:LCR196791 LCR196805:LCR262327 LCR262341:LCR327863 LCR327877:LCR393399 LCR393413:LCR458935 LCR458949:LCR524471 LCR524485:LCR590007 LCR590021:LCR655543 LCR655557:LCR721079 LCR721093:LCR786615 LCR786629:LCR852151 LCR852165:LCR917687 LCR917701:LCR983223 LCR983237:LCR1048576 LCY210:LCY212 LMN208:LMN209 LMN213:LMN65719 LMN65733:LMN131255 LMN131269:LMN196791 LMN196805:LMN262327 LMN262341:LMN327863 LMN327877:LMN393399 LMN393413:LMN458935 LMN458949:LMN524471 LMN524485:LMN590007 LMN590021:LMN655543 LMN655557:LMN721079 LMN721093:LMN786615 LMN786629:LMN852151 LMN852165:LMN917687 LMN917701:LMN983223 LMN983237:LMN1048576 LMU210:LMU212 LWJ208:LWJ209 LWJ213:LWJ65719 LWJ65733:LWJ131255 LWJ131269:LWJ196791 LWJ196805:LWJ262327 LWJ262341:LWJ327863 LWJ327877:LWJ393399 LWJ393413:LWJ458935 LWJ458949:LWJ524471 LWJ524485:LWJ590007 LWJ590021:LWJ655543 LWJ655557:LWJ721079 LWJ721093:LWJ786615 LWJ786629:LWJ852151 LWJ852165:LWJ917687 LWJ917701:LWJ983223 LWJ983237:LWJ1048576 LWQ210:LWQ212 MGF208:MGF209 MGF213:MGF65719 MGF65733:MGF131255 MGF131269:MGF196791 MGF196805:MGF262327 MGF262341:MGF327863 MGF327877:MGF393399 MGF393413:MGF458935 MGF458949:MGF524471 MGF524485:MGF590007 MGF590021:MGF655543 MGF655557:MGF721079 MGF721093:MGF786615 MGF786629:MGF852151 MGF852165:MGF917687 MGF917701:MGF983223 MGF983237:MGF1048576 MGM210:MGM212 MQB208:MQB209 MQB213:MQB65719 MQB65733:MQB131255 MQB131269:MQB196791 MQB196805:MQB262327 MQB262341:MQB327863 MQB327877:MQB393399 MQB393413:MQB458935 MQB458949:MQB524471 MQB524485:MQB590007 MQB590021:MQB655543 MQB655557:MQB721079 MQB721093:MQB786615 MQB786629:MQB852151 MQB852165:MQB917687 MQB917701:MQB983223 MQB983237:MQB1048576 MQI210:MQI212 MZX208:MZX209 MZX213:MZX65719 MZX65733:MZX131255 MZX131269:MZX196791 MZX196805:MZX262327 MZX262341:MZX327863 MZX327877:MZX393399 MZX393413:MZX458935 MZX458949:MZX524471 MZX524485:MZX590007 MZX590021:MZX655543 MZX655557:MZX721079 MZX721093:MZX786615 MZX786629:MZX852151 MZX852165:MZX917687 MZX917701:MZX983223 MZX983237:MZX1048576 NAE210:NAE212 NJT208:NJT209 NJT213:NJT65719 NJT65733:NJT131255 NJT131269:NJT196791 NJT196805:NJT262327 NJT262341:NJT327863 NJT327877:NJT393399 NJT393413:NJT458935 NJT458949:NJT524471 NJT524485:NJT590007 NJT590021:NJT655543 NJT655557:NJT721079 NJT721093:NJT786615 NJT786629:NJT852151 NJT852165:NJT917687 NJT917701:NJT983223 NJT983237:NJT1048576 NKA210:NKA212 NTP208:NTP209 NTP213:NTP65719 NTP65733:NTP131255 NTP131269:NTP196791 NTP196805:NTP262327 NTP262341:NTP327863 NTP327877:NTP393399 NTP393413:NTP458935 NTP458949:NTP524471 NTP524485:NTP590007 NTP590021:NTP655543 NTP655557:NTP721079 NTP721093:NTP786615 NTP786629:NTP852151 NTP852165:NTP917687 NTP917701:NTP983223 NTP983237:NTP1048576 NTW210:NTW212 ODL208:ODL209 ODL213:ODL65719 ODL65733:ODL131255 ODL131269:ODL196791 ODL196805:ODL262327 ODL262341:ODL327863 ODL327877:ODL393399 ODL393413:ODL458935 ODL458949:ODL524471 ODL524485:ODL590007 ODL590021:ODL655543 ODL655557:ODL721079 ODL721093:ODL786615 ODL786629:ODL852151 ODL852165:ODL917687 ODL917701:ODL983223 ODL983237:ODL1048576 ODS210:ODS212 ONH208:ONH209 ONH213:ONH65719 ONH65733:ONH131255 ONH131269:ONH196791 ONH196805:ONH262327 ONH262341:ONH327863 ONH327877:ONH393399 ONH393413:ONH458935 ONH458949:ONH524471 ONH524485:ONH590007 ONH590021:ONH655543 ONH655557:ONH721079 ONH721093:ONH786615 ONH786629:ONH852151 ONH852165:ONH917687 ONH917701:ONH983223 ONH983237:ONH1048576 ONO210:ONO212 OXD208:OXD209 OXD213:OXD65719 OXD65733:OXD131255 OXD131269:OXD196791 OXD196805:OXD262327 OXD262341:OXD327863 OXD327877:OXD393399 OXD393413:OXD458935 OXD458949:OXD524471 OXD524485:OXD590007 OXD590021:OXD655543 OXD655557:OXD721079 OXD721093:OXD786615 OXD786629:OXD852151 OXD852165:OXD917687 OXD917701:OXD983223 OXD983237:OXD1048576 OXK210:OXK212 PGZ208:PGZ209 PGZ213:PGZ65719 PGZ65733:PGZ131255 PGZ131269:PGZ196791 PGZ196805:PGZ262327 PGZ262341:PGZ327863 PGZ327877:PGZ393399 PGZ393413:PGZ458935 PGZ458949:PGZ524471 PGZ524485:PGZ590007 PGZ590021:PGZ655543 PGZ655557:PGZ721079 PGZ721093:PGZ786615 PGZ786629:PGZ852151 PGZ852165:PGZ917687 PGZ917701:PGZ983223 PGZ983237:PGZ1048576 PHG210:PHG212 PQV208:PQV209 PQV213:PQV65719 PQV65733:PQV131255 PQV131269:PQV196791 PQV196805:PQV262327 PQV262341:PQV327863 PQV327877:PQV393399 PQV393413:PQV458935 PQV458949:PQV524471 PQV524485:PQV590007 PQV590021:PQV655543 PQV655557:PQV721079 PQV721093:PQV786615 PQV786629:PQV852151 PQV852165:PQV917687 PQV917701:PQV983223 PQV983237:PQV1048576 PRC210:PRC212 QAR208:QAR209 QAR213:QAR65719 QAR65733:QAR131255 QAR131269:QAR196791 QAR196805:QAR262327 QAR262341:QAR327863 QAR327877:QAR393399 QAR393413:QAR458935 QAR458949:QAR524471 QAR524485:QAR590007 QAR590021:QAR655543 QAR655557:QAR721079 QAR721093:QAR786615 QAR786629:QAR852151 QAR852165:QAR917687 QAR917701:QAR983223 QAR983237:QAR1048576 QAY210:QAY212 QKN208:QKN209 QKN213:QKN65719 QKN65733:QKN131255 QKN131269:QKN196791 QKN196805:QKN262327 QKN262341:QKN327863 QKN327877:QKN393399 QKN393413:QKN458935 QKN458949:QKN524471 QKN524485:QKN590007 QKN590021:QKN655543 QKN655557:QKN721079 QKN721093:QKN786615 QKN786629:QKN852151 QKN852165:QKN917687 QKN917701:QKN983223 QKN983237:QKN1048576 QKU210:QKU212 QUJ208:QUJ209 QUJ213:QUJ65719 QUJ65733:QUJ131255 QUJ131269:QUJ196791 QUJ196805:QUJ262327 QUJ262341:QUJ327863 QUJ327877:QUJ393399 QUJ393413:QUJ458935 QUJ458949:QUJ524471 QUJ524485:QUJ590007 QUJ590021:QUJ655543 QUJ655557:QUJ721079 QUJ721093:QUJ786615 QUJ786629:QUJ852151 QUJ852165:QUJ917687 QUJ917701:QUJ983223 QUJ983237:QUJ1048576 QUQ210:QUQ212 REF208:REF209 REF213:REF65719 REF65733:REF131255 REF131269:REF196791 REF196805:REF262327 REF262341:REF327863 REF327877:REF393399 REF393413:REF458935 REF458949:REF524471 REF524485:REF590007 REF590021:REF655543 REF655557:REF721079 REF721093:REF786615 REF786629:REF852151 REF852165:REF917687 REF917701:REF983223 REF983237:REF1048576 REM210:REM212 ROB208:ROB209 ROB213:ROB65719 ROB65733:ROB131255 ROB131269:ROB196791 ROB196805:ROB262327 ROB262341:ROB327863 ROB327877:ROB393399 ROB393413:ROB458935 ROB458949:ROB524471 ROB524485:ROB590007 ROB590021:ROB655543 ROB655557:ROB721079 ROB721093:ROB786615 ROB786629:ROB852151 ROB852165:ROB917687 ROB917701:ROB983223 ROB983237:ROB1048576 ROI210:ROI212 RXX208:RXX209 RXX213:RXX65719 RXX65733:RXX131255 RXX131269:RXX196791 RXX196805:RXX262327 RXX262341:RXX327863 RXX327877:RXX393399 RXX393413:RXX458935 RXX458949:RXX524471 RXX524485:RXX590007 RXX590021:RXX655543 RXX655557:RXX721079 RXX721093:RXX786615 RXX786629:RXX852151 RXX852165:RXX917687 RXX917701:RXX983223 RXX983237:RXX1048576 RYE210:RYE212 SHT208:SHT209 SHT213:SHT65719 SHT65733:SHT131255 SHT131269:SHT196791 SHT196805:SHT262327 SHT262341:SHT327863 SHT327877:SHT393399 SHT393413:SHT458935 SHT458949:SHT524471 SHT524485:SHT590007 SHT590021:SHT655543 SHT655557:SHT721079 SHT721093:SHT786615 SHT786629:SHT852151 SHT852165:SHT917687 SHT917701:SHT983223 SHT983237:SHT1048576 SIA210:SIA212 SRP208:SRP209 SRP213:SRP65719 SRP65733:SRP131255 SRP131269:SRP196791 SRP196805:SRP262327 SRP262341:SRP327863 SRP327877:SRP393399 SRP393413:SRP458935 SRP458949:SRP524471 SRP524485:SRP590007 SRP590021:SRP655543 SRP655557:SRP721079 SRP721093:SRP786615 SRP786629:SRP852151 SRP852165:SRP917687 SRP917701:SRP983223 SRP983237:SRP1048576 SRW210:SRW212 TBL208:TBL209 TBL213:TBL65719 TBL65733:TBL131255 TBL131269:TBL196791 TBL196805:TBL262327 TBL262341:TBL327863 TBL327877:TBL393399 TBL393413:TBL458935 TBL458949:TBL524471 TBL524485:TBL590007 TBL590021:TBL655543 TBL655557:TBL721079 TBL721093:TBL786615 TBL786629:TBL852151 TBL852165:TBL917687 TBL917701:TBL983223 TBL983237:TBL1048576 TBS210:TBS212 TLH208:TLH209 TLH213:TLH65719 TLH65733:TLH131255 TLH131269:TLH196791 TLH196805:TLH262327 TLH262341:TLH327863 TLH327877:TLH393399 TLH393413:TLH458935 TLH458949:TLH524471 TLH524485:TLH590007 TLH590021:TLH655543 TLH655557:TLH721079 TLH721093:TLH786615 TLH786629:TLH852151 TLH852165:TLH917687 TLH917701:TLH983223 TLH983237:TLH1048576 TLO210:TLO212 TVD208:TVD209 TVD213:TVD65719 TVD65733:TVD131255 TVD131269:TVD196791 TVD196805:TVD262327 TVD262341:TVD327863 TVD327877:TVD393399 TVD393413:TVD458935 TVD458949:TVD524471 TVD524485:TVD590007 TVD590021:TVD655543 TVD655557:TVD721079 TVD721093:TVD786615 TVD786629:TVD852151 TVD852165:TVD917687 TVD917701:TVD983223 TVD983237:TVD1048576 TVK210:TVK212 UEZ208:UEZ209 UEZ213:UEZ65719 UEZ65733:UEZ131255 UEZ131269:UEZ196791 UEZ196805:UEZ262327 UEZ262341:UEZ327863 UEZ327877:UEZ393399 UEZ393413:UEZ458935 UEZ458949:UEZ524471 UEZ524485:UEZ590007 UEZ590021:UEZ655543 UEZ655557:UEZ721079 UEZ721093:UEZ786615 UEZ786629:UEZ852151 UEZ852165:UEZ917687 UEZ917701:UEZ983223 UEZ983237:UEZ1048576 UFG210:UFG212 UOV208:UOV209 UOV213:UOV65719 UOV65733:UOV131255 UOV131269:UOV196791 UOV196805:UOV262327 UOV262341:UOV327863 UOV327877:UOV393399 UOV393413:UOV458935 UOV458949:UOV524471 UOV524485:UOV590007 UOV590021:UOV655543 UOV655557:UOV721079 UOV721093:UOV786615 UOV786629:UOV852151 UOV852165:UOV917687 UOV917701:UOV983223 UOV983237:UOV1048576 UPC210:UPC212 UYR208:UYR209 UYR213:UYR65719 UYR65733:UYR131255 UYR131269:UYR196791 UYR196805:UYR262327 UYR262341:UYR327863 UYR327877:UYR393399 UYR393413:UYR458935 UYR458949:UYR524471 UYR524485:UYR590007 UYR590021:UYR655543 UYR655557:UYR721079 UYR721093:UYR786615 UYR786629:UYR852151 UYR852165:UYR917687 UYR917701:UYR983223 UYR983237:UYR1048576 UYY210:UYY212 VIN208:VIN209 VIN213:VIN65719 VIN65733:VIN131255 VIN131269:VIN196791 VIN196805:VIN262327 VIN262341:VIN327863 VIN327877:VIN393399 VIN393413:VIN458935 VIN458949:VIN524471 VIN524485:VIN590007 VIN590021:VIN655543 VIN655557:VIN721079 VIN721093:VIN786615 VIN786629:VIN852151 VIN852165:VIN917687 VIN917701:VIN983223 VIN983237:VIN1048576 VIU210:VIU212 VSJ208:VSJ209 VSJ213:VSJ65719 VSJ65733:VSJ131255 VSJ131269:VSJ196791 VSJ196805:VSJ262327 VSJ262341:VSJ327863 VSJ327877:VSJ393399 VSJ393413:VSJ458935 VSJ458949:VSJ524471 VSJ524485:VSJ590007 VSJ590021:VSJ655543 VSJ655557:VSJ721079 VSJ721093:VSJ786615 VSJ786629:VSJ852151 VSJ852165:VSJ917687 VSJ917701:VSJ983223 VSJ983237:VSJ1048576 VSQ210:VSQ212 WCF208:WCF209 WCF213:WCF65719 WCF65733:WCF131255 WCF131269:WCF196791 WCF196805:WCF262327 WCF262341:WCF327863 WCF327877:WCF393399 WCF393413:WCF458935 WCF458949:WCF524471 WCF524485:WCF590007 WCF590021:WCF655543 WCF655557:WCF721079 WCF721093:WCF786615 WCF786629:WCF852151 WCF852165:WCF917687 WCF917701:WCF983223 WCF983237:WCF1048576 WCM210:WCM212 WMB208:WMB209 WMB213:WMB65719 WMB65733:WMB131255 WMB131269:WMB196791 WMB196805:WMB262327 WMB262341:WMB327863 WMB327877:WMB393399 WMB393413:WMB458935 WMB458949:WMB524471 WMB524485:WMB590007 WMB590021:WMB655543 WMB655557:WMB721079 WMB721093:WMB786615 WMB786629:WMB852151 WMB852165:WMB917687 WMB917701:WMB983223 WMB983237:WMB1048576 WMI210:WMI212 WVX208:WVX209 WVX213:WVX65719 WVX65733:WVX131255 WVX131269:WVX196791 WVX196805:WVX262327 WVX262341:WVX327863 WVX327877:WVX393399 WVX393413:WVX458935 WVX458949:WVX524471 WVX524485:WVX590007 WVX590021:WVX655543 WVX655557:WVX721079 WVX721093:WVX786615 WVX786629:WVX852151 WVX852165:WVX917687 WVX917701:WVX983223 WVX983237:WVX1048576 WWE210:WWE212">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