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<sst xmlns="http://schemas.openxmlformats.org/spreadsheetml/2006/main" count="568" uniqueCount="294">
  <si>
    <t>中国人民财产保险股份有限公司河北省分公司种植险及森林保险承保公示清单</t>
  </si>
  <si>
    <t>投保组织者：</t>
  </si>
  <si>
    <t>投保时间：</t>
  </si>
  <si>
    <t>魏县沙口集乡漳河村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</si>
  <si>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</si>
  <si>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</si>
  <si>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</si>
  <si>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</si>
  <si>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</si>
  <si>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</si>
  <si>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</si>
  <si>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</si>
  <si>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</si>
  <si>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</si>
  <si>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</si>
  <si>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</si>
  <si>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赵春</t>
  </si>
  <si>
    <t>玉米完全成本保险</t>
  </si>
  <si>
    <t>李永</t>
  </si>
  <si>
    <t>李合发</t>
  </si>
  <si>
    <t>李秀领</t>
  </si>
  <si>
    <t>李振廷</t>
  </si>
  <si>
    <t>杜玉保</t>
  </si>
  <si>
    <t>李哲</t>
  </si>
  <si>
    <t>李文珍</t>
  </si>
  <si>
    <t>陈香勤</t>
  </si>
  <si>
    <t>李忠</t>
  </si>
  <si>
    <t>陈章廷</t>
  </si>
  <si>
    <t>赵学</t>
  </si>
  <si>
    <t>李连元</t>
  </si>
  <si>
    <t>申凯</t>
  </si>
  <si>
    <t>李振海</t>
  </si>
  <si>
    <t>刘妹云</t>
  </si>
  <si>
    <t>李风高</t>
  </si>
  <si>
    <t>赵良</t>
  </si>
  <si>
    <t>岳兰香</t>
  </si>
  <si>
    <t>李献</t>
  </si>
  <si>
    <t>李凡</t>
  </si>
  <si>
    <t>李庆</t>
  </si>
  <si>
    <t>李凤林</t>
  </si>
  <si>
    <t>李仁</t>
  </si>
  <si>
    <t>李丙</t>
  </si>
  <si>
    <t>申爱军</t>
  </si>
  <si>
    <t>李春</t>
  </si>
  <si>
    <t>李让</t>
  </si>
  <si>
    <t>李用</t>
  </si>
  <si>
    <t>赵波</t>
  </si>
  <si>
    <t>李兵</t>
  </si>
  <si>
    <t>赵张芹</t>
  </si>
  <si>
    <t>李秀青</t>
  </si>
  <si>
    <t>赵恩</t>
  </si>
  <si>
    <t>申文学</t>
  </si>
  <si>
    <t>李文海</t>
  </si>
  <si>
    <t>申民</t>
  </si>
  <si>
    <t>李连君</t>
  </si>
  <si>
    <t>申海</t>
  </si>
  <si>
    <t>申玉希</t>
  </si>
  <si>
    <t>李秀中</t>
  </si>
  <si>
    <t>申相桥</t>
  </si>
  <si>
    <t>李社林</t>
  </si>
  <si>
    <t>申兰希</t>
  </si>
  <si>
    <t>赵金章</t>
  </si>
  <si>
    <t>李臣印</t>
  </si>
  <si>
    <t>赵学臣</t>
  </si>
  <si>
    <t>申章元</t>
  </si>
  <si>
    <t>赵保贞</t>
  </si>
  <si>
    <t>申希合</t>
  </si>
  <si>
    <t>李章希</t>
  </si>
  <si>
    <t>李通</t>
  </si>
  <si>
    <t>李桂民</t>
  </si>
  <si>
    <t>邵金芳</t>
  </si>
  <si>
    <t>李满群</t>
  </si>
  <si>
    <t>李爱云</t>
  </si>
  <si>
    <t>李文合</t>
  </si>
  <si>
    <t>李双良</t>
  </si>
  <si>
    <t>李连民</t>
  </si>
  <si>
    <t>李绪</t>
  </si>
  <si>
    <t>李清法</t>
  </si>
  <si>
    <t>申保法</t>
  </si>
  <si>
    <t>李海法</t>
  </si>
  <si>
    <t>申强</t>
  </si>
  <si>
    <t>申保全</t>
  </si>
  <si>
    <t>李国军</t>
  </si>
  <si>
    <t>赵同艮</t>
  </si>
  <si>
    <t>李高生</t>
  </si>
  <si>
    <t>李魁</t>
  </si>
  <si>
    <t>李运堂</t>
  </si>
  <si>
    <t>李章岭</t>
  </si>
  <si>
    <t>赵海臣</t>
  </si>
  <si>
    <t>申连法</t>
  </si>
  <si>
    <t>李文忠</t>
  </si>
  <si>
    <t>赵印</t>
  </si>
  <si>
    <t>李文龙</t>
  </si>
  <si>
    <t>李玉文</t>
  </si>
  <si>
    <t>李魁生</t>
  </si>
  <si>
    <t>赵军民</t>
  </si>
  <si>
    <t>李高军</t>
  </si>
  <si>
    <t>李军良</t>
  </si>
  <si>
    <t>李军堂</t>
  </si>
  <si>
    <t>李陈生</t>
  </si>
  <si>
    <t>赵九臣</t>
  </si>
  <si>
    <t>李巧霞</t>
  </si>
  <si>
    <t>赵廷</t>
  </si>
  <si>
    <t>李雁玲</t>
  </si>
  <si>
    <t>申运堂</t>
  </si>
  <si>
    <t>申志刚</t>
  </si>
  <si>
    <t>申志强</t>
  </si>
  <si>
    <t>崔爱英</t>
  </si>
  <si>
    <t>李敬</t>
  </si>
  <si>
    <t>李法</t>
  </si>
  <si>
    <t>赵贵</t>
  </si>
  <si>
    <t>申德元</t>
  </si>
  <si>
    <t>李海</t>
  </si>
  <si>
    <t>赵电魁</t>
  </si>
  <si>
    <t>申永</t>
  </si>
  <si>
    <t>申美</t>
  </si>
  <si>
    <t>申运章</t>
  </si>
  <si>
    <t>申高岭</t>
  </si>
  <si>
    <t>李连忠</t>
  </si>
  <si>
    <t>赵合</t>
  </si>
  <si>
    <t>申社成</t>
  </si>
  <si>
    <t>常张勤</t>
  </si>
  <si>
    <t>李秀法</t>
  </si>
  <si>
    <t>赵国芹</t>
  </si>
  <si>
    <t>赵玉春</t>
  </si>
  <si>
    <t>赵贵山</t>
  </si>
  <si>
    <t>郝兴礼</t>
  </si>
  <si>
    <t>赵忠义</t>
  </si>
  <si>
    <t>籍美芬</t>
  </si>
  <si>
    <t>韩其哲</t>
  </si>
  <si>
    <t>杨爱菊</t>
  </si>
  <si>
    <t>张青海</t>
  </si>
  <si>
    <t>籍玉珍</t>
  </si>
  <si>
    <t>贾振民</t>
  </si>
  <si>
    <t>赵春明</t>
  </si>
  <si>
    <t>郝艮礼</t>
  </si>
  <si>
    <t>姚作文</t>
  </si>
  <si>
    <t>郭桂英</t>
  </si>
  <si>
    <t>赵国保</t>
  </si>
  <si>
    <t>姚作修</t>
  </si>
  <si>
    <t>赵贵生</t>
  </si>
  <si>
    <t>赵付成</t>
  </si>
  <si>
    <t>姚作道</t>
  </si>
  <si>
    <t>赵贵堂</t>
  </si>
  <si>
    <t>房桂英</t>
  </si>
  <si>
    <t>姚作德</t>
  </si>
  <si>
    <t>赵林山</t>
  </si>
  <si>
    <t>赵忠志</t>
  </si>
  <si>
    <t>赵银光</t>
  </si>
  <si>
    <t>赵江</t>
  </si>
  <si>
    <t>贾进福</t>
  </si>
  <si>
    <t>郝义军</t>
  </si>
  <si>
    <t>郝保平</t>
  </si>
  <si>
    <t>郝忠祥</t>
  </si>
  <si>
    <t>贾付章</t>
  </si>
  <si>
    <t>张风齐</t>
  </si>
  <si>
    <t>姚作贵</t>
  </si>
  <si>
    <t>赵志文</t>
  </si>
  <si>
    <t>郝付元</t>
  </si>
  <si>
    <t>赵春贞</t>
  </si>
  <si>
    <t>姚振东</t>
  </si>
  <si>
    <t>郝民礼</t>
  </si>
  <si>
    <t>韩文昌</t>
  </si>
  <si>
    <t>郝永祥</t>
  </si>
  <si>
    <t>赵秋保</t>
  </si>
  <si>
    <t>韩连合</t>
  </si>
  <si>
    <t>赵金广</t>
  </si>
  <si>
    <t>栗文喜</t>
  </si>
  <si>
    <t>姚作江</t>
  </si>
  <si>
    <t>赵兰保</t>
  </si>
  <si>
    <t>赵振堂</t>
  </si>
  <si>
    <t>韩文臣</t>
  </si>
  <si>
    <t>贾连章</t>
  </si>
  <si>
    <t>姚成法</t>
  </si>
  <si>
    <t>贾付喜</t>
  </si>
  <si>
    <t>赵书平</t>
  </si>
  <si>
    <t>赵章学</t>
  </si>
  <si>
    <t>赵墨林</t>
  </si>
  <si>
    <t>姚兆学</t>
  </si>
  <si>
    <t>姚文法</t>
  </si>
  <si>
    <t>韩文民</t>
  </si>
  <si>
    <t>赵国喜</t>
  </si>
  <si>
    <t>赵秀东</t>
  </si>
  <si>
    <t>郭连荣</t>
  </si>
  <si>
    <t>赵全保</t>
  </si>
  <si>
    <t>赵志堂</t>
  </si>
  <si>
    <t>郝秋元</t>
  </si>
  <si>
    <t>赵拥军</t>
  </si>
  <si>
    <t>姚振山</t>
  </si>
  <si>
    <t>韩兰印</t>
  </si>
  <si>
    <t>韩运合</t>
  </si>
  <si>
    <t>赵新梅</t>
  </si>
  <si>
    <t>赵书臣</t>
  </si>
  <si>
    <t>贾振虎</t>
  </si>
  <si>
    <t>赵秀春</t>
  </si>
  <si>
    <t>赵玉良</t>
  </si>
  <si>
    <t>张贵青</t>
  </si>
  <si>
    <t>栗文生</t>
  </si>
  <si>
    <t>贾文学</t>
  </si>
  <si>
    <t>赵玉青</t>
  </si>
  <si>
    <t>赵玉太</t>
  </si>
  <si>
    <t>赵玉广</t>
  </si>
  <si>
    <t>赵社军</t>
  </si>
  <si>
    <t>赵东海</t>
  </si>
  <si>
    <t>赵志勇</t>
  </si>
  <si>
    <t>赵书海</t>
  </si>
  <si>
    <t>姚雪峰</t>
  </si>
  <si>
    <t>韩英</t>
  </si>
  <si>
    <t>贾运喜</t>
  </si>
  <si>
    <t>赵永杰</t>
  </si>
  <si>
    <t>赵志峰</t>
  </si>
  <si>
    <t>姚学军</t>
  </si>
  <si>
    <t>郝万勇</t>
  </si>
  <si>
    <t>郝运明</t>
  </si>
  <si>
    <t>赵新雪</t>
  </si>
  <si>
    <t>贾连峰</t>
  </si>
  <si>
    <t>赵国堂</t>
  </si>
  <si>
    <t>韩杰</t>
  </si>
  <si>
    <t>栗文玉</t>
  </si>
  <si>
    <t>赵志军</t>
  </si>
  <si>
    <t>赵瑞宾</t>
  </si>
  <si>
    <t>赵会峰</t>
  </si>
  <si>
    <t>贾俊廷</t>
  </si>
  <si>
    <t>赵全喜</t>
  </si>
  <si>
    <t>赵玉海</t>
  </si>
  <si>
    <t>赵振</t>
  </si>
  <si>
    <t>王金玉</t>
  </si>
  <si>
    <t>赵计连</t>
  </si>
  <si>
    <t>苗荣芳</t>
  </si>
  <si>
    <t>苗得顺</t>
  </si>
  <si>
    <t>赵俊得</t>
  </si>
  <si>
    <t>赵俊岭</t>
  </si>
  <si>
    <t>田玉付</t>
  </si>
  <si>
    <t>苗德臣</t>
  </si>
  <si>
    <t>张书</t>
  </si>
  <si>
    <t>赵佩学</t>
  </si>
  <si>
    <t>苗得亮</t>
  </si>
  <si>
    <t>苗有常</t>
  </si>
  <si>
    <t>赵俊杰</t>
  </si>
  <si>
    <t>段连保</t>
  </si>
  <si>
    <t>赵希忠</t>
  </si>
  <si>
    <t>段连文</t>
  </si>
  <si>
    <t>杨瑞峰</t>
  </si>
  <si>
    <t>杨怀岭</t>
  </si>
  <si>
    <t>苗书希</t>
  </si>
  <si>
    <t>翟建红</t>
  </si>
  <si>
    <t>翟合云</t>
  </si>
  <si>
    <t>赵计英</t>
  </si>
  <si>
    <t>田勇</t>
  </si>
  <si>
    <t>赵俊堂</t>
  </si>
  <si>
    <t>栗清臣</t>
  </si>
  <si>
    <t>闫九印</t>
  </si>
  <si>
    <t>苗青文</t>
  </si>
  <si>
    <t>赵俊兴</t>
  </si>
  <si>
    <t>闫连望</t>
  </si>
  <si>
    <t>王章军</t>
  </si>
  <si>
    <t>赵俊峰</t>
  </si>
  <si>
    <t>翟学民</t>
  </si>
  <si>
    <t>苗建民</t>
  </si>
  <si>
    <t>郭社英</t>
  </si>
  <si>
    <t>苗社峰</t>
  </si>
  <si>
    <t>苗敬海</t>
  </si>
  <si>
    <t>苗得强</t>
  </si>
  <si>
    <t>赵孟强</t>
  </si>
  <si>
    <t>王海军</t>
  </si>
  <si>
    <t>苗社连</t>
  </si>
  <si>
    <t>李保生</t>
  </si>
  <si>
    <t>申兵</t>
  </si>
  <si>
    <t>申服生</t>
  </si>
  <si>
    <t>李海峰</t>
  </si>
  <si>
    <t>李凤河</t>
  </si>
  <si>
    <t>赵法臣</t>
  </si>
  <si>
    <t>李国廷</t>
  </si>
  <si>
    <t>李海亮</t>
  </si>
  <si>
    <t>申军喜</t>
  </si>
  <si>
    <t>赵军峰</t>
  </si>
  <si>
    <t>赵军廷</t>
  </si>
  <si>
    <t>申信</t>
  </si>
  <si>
    <t>李双林</t>
  </si>
  <si>
    <t>申运峰</t>
  </si>
  <si>
    <t>李海强</t>
  </si>
  <si>
    <t>李明海</t>
  </si>
  <si>
    <t>赵同林</t>
  </si>
  <si>
    <t>李红海</t>
  </si>
  <si>
    <t>申贵峰</t>
  </si>
  <si>
    <t>申保明</t>
  </si>
  <si>
    <t>李海发</t>
  </si>
  <si>
    <t>李会敏</t>
  </si>
  <si>
    <t>李延庆</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</si>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</sst>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7" applyNumberFormat="0" applyFont="0" applyAlignment="0" applyProtection="0">
      <alignment vertical="center"/>
    </xf>
    <xf numFmtId="0" fontId="13" fillId="1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3" fillId="15" borderId="0" applyNumberFormat="0" applyBorder="0" applyAlignment="0" applyProtection="0">
      <alignment vertical="center"/>
    </xf>
    <xf numFmtId="0" fontId="16" fillId="0" borderId="11" applyNumberFormat="0" applyFill="0" applyAlignment="0" applyProtection="0">
      <alignment vertical="center"/>
    </xf>
    <xf numFmtId="0" fontId="13" fillId="17" borderId="0" applyNumberFormat="0" applyBorder="0" applyAlignment="0" applyProtection="0">
      <alignment vertical="center"/>
    </xf>
    <xf numFmtId="0" fontId="21" fillId="14" borderId="9" applyNumberFormat="0" applyAlignment="0" applyProtection="0">
      <alignment vertical="center"/>
    </xf>
    <xf numFmtId="0" fontId="24" fillId="14" borderId="6" applyNumberFormat="0" applyAlignment="0" applyProtection="0">
      <alignment vertical="center"/>
    </xf>
    <xf numFmtId="0" fontId="18" fillId="13" borderId="8" applyNumberFormat="0" applyAlignment="0" applyProtection="0">
      <alignment vertical="center"/>
    </xf>
    <xf numFmtId="0" fontId="10" fillId="16" borderId="0" applyNumberFormat="0" applyBorder="0" applyAlignment="0" applyProtection="0">
      <alignment vertical="center"/>
    </xf>
    <xf numFmtId="0" fontId="13" fillId="18"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9" borderId="0" applyNumberFormat="0" applyBorder="0" applyAlignment="0" applyProtection="0">
      <alignment vertical="center"/>
    </xf>
    <xf numFmtId="0" fontId="28" fillId="21" borderId="0" applyNumberFormat="0" applyBorder="0" applyAlignment="0" applyProtection="0">
      <alignment vertical="center"/>
    </xf>
    <xf numFmtId="0" fontId="10" fillId="24" borderId="0" applyNumberFormat="0" applyBorder="0" applyAlignment="0" applyProtection="0">
      <alignment vertical="center"/>
    </xf>
    <xf numFmtId="0" fontId="13" fillId="8" borderId="0" applyNumberFormat="0" applyBorder="0" applyAlignment="0" applyProtection="0">
      <alignment vertical="center"/>
    </xf>
    <xf numFmtId="0" fontId="10" fillId="4" borderId="0" applyNumberFormat="0" applyBorder="0" applyAlignment="0" applyProtection="0">
      <alignment vertical="center"/>
    </xf>
    <xf numFmtId="0" fontId="10" fillId="20" borderId="0" applyNumberFormat="0" applyBorder="0" applyAlignment="0" applyProtection="0">
      <alignment vertical="center"/>
    </xf>
    <xf numFmtId="0" fontId="10" fillId="10" borderId="0" applyNumberFormat="0" applyBorder="0" applyAlignment="0" applyProtection="0">
      <alignment vertical="center"/>
    </xf>
    <xf numFmtId="0" fontId="10" fillId="25" borderId="0" applyNumberFormat="0" applyBorder="0" applyAlignment="0" applyProtection="0">
      <alignment vertical="center"/>
    </xf>
    <xf numFmtId="0" fontId="13" fillId="26" borderId="0" applyNumberFormat="0" applyBorder="0" applyAlignment="0" applyProtection="0">
      <alignment vertical="center"/>
    </xf>
    <xf numFmtId="0" fontId="13" fillId="23"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0" fillId="29" borderId="0" applyNumberFormat="0" applyBorder="0" applyAlignment="0" applyProtection="0">
      <alignment vertical="center"/>
    </xf>
    <xf numFmtId="0" fontId="13" fillId="22"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176" fontId="0" fillId="0" borderId="5" xfId="0" applyNumberFormat="1" applyFont="1" applyFill="1" applyBorder="1" applyAlignment="1">
      <alignment horizontal="center" vertical="center"/>
    </xf>
    <xf numFmtId="49" fontId="8" fillId="0" borderId="1" xfId="0" applyNumberFormat="1" applyFont="1" applyFill="1" applyBorder="1" applyAlignment="1">
      <alignment horizontal="left" vertical="center" shrinkToFit="1"/>
    </xf>
    <xf numFmtId="176" fontId="0" fillId="0" borderId="1" xfId="0" applyNumberFormat="1" applyFont="1" applyFill="1" applyBorder="1" applyAlignment="1">
      <alignment horizontal="center" vertical="center"/>
    </xf>
    <xf numFmtId="0" fontId="0" fillId="0" borderId="0" xfId="0" applyFont="1" applyFill="1" applyBorder="1" applyAlignment="1">
      <alignment vertical="center"/>
    </xf>
    <xf numFmtId="176" fontId="0" fillId="0" borderId="0" xfId="0" applyNumberFormat="1" applyFont="1" applyFill="1" applyBorder="1" applyAlignment="1">
      <alignment horizontal="center" vertical="center"/>
    </xf>
    <xf numFmtId="49" fontId="8" fillId="0" borderId="3" xfId="0" applyNumberFormat="1" applyFont="1" applyFill="1" applyBorder="1" applyAlignment="1">
      <alignment horizontal="left" vertical="center" shrinkToFit="1"/>
    </xf>
    <xf numFmtId="176" fontId="0" fillId="0" borderId="1" xfId="0" applyNumberFormat="1"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2"/>
  <sheetViews>
    <sheetView tabSelected="1" workbookViewId="0">
      <selection activeCell="R104" sqref="R1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4.4</v>
      </c>
      <c r="E5" s="22">
        <v>0.055</v>
      </c>
      <c r="F5" s="18">
        <v>800</v>
      </c>
      <c r="G5" s="18">
        <f>D5*F5</f>
        <v>3520</v>
      </c>
      <c r="H5" s="23">
        <f t="shared" ref="H5:H32" si="0">G5*E5*20%</f>
        <v>38.72</v>
      </c>
      <c r="I5" s="23">
        <f t="shared" ref="I5:I32" si="1">G5*E5*0.45</f>
        <v>87.12</v>
      </c>
      <c r="J5" s="23">
        <f t="shared" ref="J5:J32" si="2">G5*E5*0.35</f>
        <v>67.76</v>
      </c>
      <c r="K5" s="26"/>
      <c r="L5" s="26"/>
    </row>
    <row r="6" ht="15.75" customHeight="1" spans="1:12">
      <c r="A6" s="24">
        <v>2</v>
      </c>
      <c r="B6" s="19" t="s">
        <v>18</v>
      </c>
      <c r="C6" s="20" t="s">
        <v>17</v>
      </c>
      <c r="D6" s="21">
        <v>2.9</v>
      </c>
      <c r="E6" s="22">
        <v>0.055</v>
      </c>
      <c r="F6" s="18">
        <v>800</v>
      </c>
      <c r="G6" s="18">
        <f t="shared" ref="G6:G37" si="3">D6*F6</f>
        <v>2320</v>
      </c>
      <c r="H6" s="23">
        <f t="shared" si="0"/>
        <v>25.52</v>
      </c>
      <c r="I6" s="23">
        <f t="shared" si="1"/>
        <v>57.42</v>
      </c>
      <c r="J6" s="23">
        <f t="shared" si="2"/>
        <v>44.66</v>
      </c>
      <c r="K6" s="27"/>
      <c r="L6" s="27"/>
    </row>
    <row r="7" ht="15.75" customHeight="1" spans="1:12">
      <c r="A7" s="24">
        <v>3</v>
      </c>
      <c r="B7" s="19" t="s">
        <v>19</v>
      </c>
      <c r="C7" s="20" t="s">
        <v>17</v>
      </c>
      <c r="D7" s="21">
        <v>3.5</v>
      </c>
      <c r="E7" s="22">
        <v>0.055</v>
      </c>
      <c r="F7" s="18">
        <v>800</v>
      </c>
      <c r="G7" s="18">
        <f t="shared" si="3"/>
        <v>2800</v>
      </c>
      <c r="H7" s="23">
        <f t="shared" si="0"/>
        <v>30.8</v>
      </c>
      <c r="I7" s="23">
        <f t="shared" si="1"/>
        <v>69.3</v>
      </c>
      <c r="J7" s="23">
        <f t="shared" si="2"/>
        <v>53.9</v>
      </c>
      <c r="K7" s="27"/>
      <c r="L7" s="27"/>
    </row>
    <row r="8" ht="15.75" customHeight="1" spans="1:12">
      <c r="A8" s="24">
        <v>4</v>
      </c>
      <c r="B8" s="19" t="s">
        <v>20</v>
      </c>
      <c r="C8" s="20" t="s">
        <v>17</v>
      </c>
      <c r="D8" s="21">
        <v>2.5</v>
      </c>
      <c r="E8" s="22">
        <v>0.055</v>
      </c>
      <c r="F8" s="18">
        <v>800</v>
      </c>
      <c r="G8" s="18">
        <f t="shared" si="3"/>
        <v>2000</v>
      </c>
      <c r="H8" s="23">
        <f t="shared" si="0"/>
        <v>22</v>
      </c>
      <c r="I8" s="23">
        <f t="shared" si="1"/>
        <v>49.5</v>
      </c>
      <c r="J8" s="23">
        <f t="shared" si="2"/>
        <v>38.5</v>
      </c>
      <c r="K8" s="27"/>
      <c r="L8" s="27"/>
    </row>
    <row r="9" ht="15.75" customHeight="1" spans="1:12">
      <c r="A9" s="18">
        <v>5</v>
      </c>
      <c r="B9" s="19" t="s">
        <v>21</v>
      </c>
      <c r="C9" s="20" t="s">
        <v>17</v>
      </c>
      <c r="D9" s="21">
        <v>11</v>
      </c>
      <c r="E9" s="22">
        <v>0.055</v>
      </c>
      <c r="F9" s="18">
        <v>800</v>
      </c>
      <c r="G9" s="18">
        <f t="shared" si="3"/>
        <v>8800</v>
      </c>
      <c r="H9" s="23">
        <f t="shared" si="0"/>
        <v>96.8</v>
      </c>
      <c r="I9" s="23">
        <f t="shared" si="1"/>
        <v>217.8</v>
      </c>
      <c r="J9" s="23">
        <f t="shared" si="2"/>
        <v>169.4</v>
      </c>
      <c r="K9" s="27"/>
      <c r="L9" s="27"/>
    </row>
    <row r="10" ht="15.75" customHeight="1" spans="1:12">
      <c r="A10" s="24">
        <v>6</v>
      </c>
      <c r="B10" s="19" t="s">
        <v>22</v>
      </c>
      <c r="C10" s="20" t="s">
        <v>17</v>
      </c>
      <c r="D10" s="21">
        <v>7.4</v>
      </c>
      <c r="E10" s="22">
        <v>0.055</v>
      </c>
      <c r="F10" s="18">
        <v>800</v>
      </c>
      <c r="G10" s="18">
        <f t="shared" si="3"/>
        <v>5920</v>
      </c>
      <c r="H10" s="23">
        <f t="shared" si="0"/>
        <v>65.12</v>
      </c>
      <c r="I10" s="23">
        <f t="shared" si="1"/>
        <v>146.52</v>
      </c>
      <c r="J10" s="23">
        <f t="shared" si="2"/>
        <v>113.96</v>
      </c>
      <c r="K10" s="27"/>
      <c r="L10" s="27"/>
    </row>
    <row r="11" ht="15.75" customHeight="1" spans="1:12">
      <c r="A11" s="24">
        <v>7</v>
      </c>
      <c r="B11" s="19" t="s">
        <v>23</v>
      </c>
      <c r="C11" s="20" t="s">
        <v>17</v>
      </c>
      <c r="D11" s="21">
        <v>5</v>
      </c>
      <c r="E11" s="22">
        <v>0.055</v>
      </c>
      <c r="F11" s="18">
        <v>800</v>
      </c>
      <c r="G11" s="18">
        <f t="shared" si="3"/>
        <v>4000</v>
      </c>
      <c r="H11" s="23">
        <f t="shared" si="0"/>
        <v>44</v>
      </c>
      <c r="I11" s="23">
        <f t="shared" si="1"/>
        <v>99</v>
      </c>
      <c r="J11" s="23">
        <f t="shared" si="2"/>
        <v>77</v>
      </c>
      <c r="K11" s="27"/>
      <c r="L11" s="27"/>
    </row>
    <row r="12" ht="15.75" customHeight="1" spans="1:12">
      <c r="A12" s="24">
        <v>8</v>
      </c>
      <c r="B12" s="19" t="s">
        <v>24</v>
      </c>
      <c r="C12" s="20" t="s">
        <v>17</v>
      </c>
      <c r="D12" s="21">
        <v>4.1</v>
      </c>
      <c r="E12" s="22">
        <v>0.055</v>
      </c>
      <c r="F12" s="18">
        <v>800</v>
      </c>
      <c r="G12" s="18">
        <f t="shared" si="3"/>
        <v>3280</v>
      </c>
      <c r="H12" s="23">
        <f t="shared" si="0"/>
        <v>36.08</v>
      </c>
      <c r="I12" s="23">
        <f t="shared" si="1"/>
        <v>81.18</v>
      </c>
      <c r="J12" s="23">
        <f t="shared" si="2"/>
        <v>63.14</v>
      </c>
      <c r="K12" s="27"/>
      <c r="L12" s="27"/>
    </row>
    <row r="13" ht="15.75" customHeight="1" spans="1:12">
      <c r="A13" s="18">
        <v>9</v>
      </c>
      <c r="B13" s="19" t="s">
        <v>25</v>
      </c>
      <c r="C13" s="20" t="s">
        <v>17</v>
      </c>
      <c r="D13" s="21">
        <v>5.8</v>
      </c>
      <c r="E13" s="22">
        <v>0.055</v>
      </c>
      <c r="F13" s="18">
        <v>800</v>
      </c>
      <c r="G13" s="18">
        <f t="shared" si="3"/>
        <v>4640</v>
      </c>
      <c r="H13" s="23">
        <f t="shared" si="0"/>
        <v>51.04</v>
      </c>
      <c r="I13" s="23">
        <f t="shared" si="1"/>
        <v>114.84</v>
      </c>
      <c r="J13" s="23">
        <f t="shared" si="2"/>
        <v>89.32</v>
      </c>
      <c r="K13" s="27"/>
      <c r="L13" s="27"/>
    </row>
    <row r="14" ht="15.75" customHeight="1" spans="1:12">
      <c r="A14" s="24">
        <v>10</v>
      </c>
      <c r="B14" s="19" t="s">
        <v>26</v>
      </c>
      <c r="C14" s="20" t="s">
        <v>17</v>
      </c>
      <c r="D14" s="21">
        <v>4.5</v>
      </c>
      <c r="E14" s="22">
        <v>0.055</v>
      </c>
      <c r="F14" s="18">
        <v>800</v>
      </c>
      <c r="G14" s="18">
        <f t="shared" si="3"/>
        <v>3600</v>
      </c>
      <c r="H14" s="23">
        <f t="shared" si="0"/>
        <v>39.6</v>
      </c>
      <c r="I14" s="23">
        <f t="shared" si="1"/>
        <v>89.1</v>
      </c>
      <c r="J14" s="23">
        <f t="shared" si="2"/>
        <v>69.3</v>
      </c>
      <c r="K14" s="27"/>
      <c r="L14" s="27"/>
    </row>
    <row r="15" ht="15.75" customHeight="1" spans="1:12">
      <c r="A15" s="24">
        <v>11</v>
      </c>
      <c r="B15" s="19" t="s">
        <v>27</v>
      </c>
      <c r="C15" s="20" t="s">
        <v>17</v>
      </c>
      <c r="D15" s="21">
        <v>5.8</v>
      </c>
      <c r="E15" s="22">
        <v>0.055</v>
      </c>
      <c r="F15" s="18">
        <v>800</v>
      </c>
      <c r="G15" s="18">
        <f t="shared" si="3"/>
        <v>4640</v>
      </c>
      <c r="H15" s="23">
        <f t="shared" si="0"/>
        <v>51.04</v>
      </c>
      <c r="I15" s="23">
        <f t="shared" si="1"/>
        <v>114.84</v>
      </c>
      <c r="J15" s="23">
        <f t="shared" si="2"/>
        <v>89.32</v>
      </c>
      <c r="K15" s="27"/>
      <c r="L15" s="27"/>
    </row>
    <row r="16" ht="15.75" customHeight="1" spans="1:12">
      <c r="A16" s="24">
        <v>12</v>
      </c>
      <c r="B16" s="19" t="s">
        <v>28</v>
      </c>
      <c r="C16" s="20" t="s">
        <v>17</v>
      </c>
      <c r="D16" s="21">
        <v>4.4</v>
      </c>
      <c r="E16" s="22">
        <v>0.055</v>
      </c>
      <c r="F16" s="18">
        <v>800</v>
      </c>
      <c r="G16" s="18">
        <f t="shared" si="3"/>
        <v>3520</v>
      </c>
      <c r="H16" s="23">
        <f t="shared" si="0"/>
        <v>38.72</v>
      </c>
      <c r="I16" s="23">
        <f t="shared" si="1"/>
        <v>87.12</v>
      </c>
      <c r="J16" s="23">
        <f t="shared" si="2"/>
        <v>67.76</v>
      </c>
      <c r="K16" s="27"/>
      <c r="L16" s="27"/>
    </row>
    <row r="17" ht="15.75" customHeight="1" spans="1:12">
      <c r="A17" s="18">
        <v>13</v>
      </c>
      <c r="B17" s="19" t="s">
        <v>29</v>
      </c>
      <c r="C17" s="20" t="s">
        <v>17</v>
      </c>
      <c r="D17" s="21">
        <v>4.4</v>
      </c>
      <c r="E17" s="22">
        <v>0.055</v>
      </c>
      <c r="F17" s="18">
        <v>800</v>
      </c>
      <c r="G17" s="18">
        <f t="shared" si="3"/>
        <v>3520</v>
      </c>
      <c r="H17" s="23">
        <f t="shared" si="0"/>
        <v>38.72</v>
      </c>
      <c r="I17" s="23">
        <f t="shared" si="1"/>
        <v>87.12</v>
      </c>
      <c r="J17" s="23">
        <f t="shared" si="2"/>
        <v>67.76</v>
      </c>
      <c r="K17" s="27"/>
      <c r="L17" s="27"/>
    </row>
    <row r="18" ht="15.75" customHeight="1" spans="1:12">
      <c r="A18" s="24">
        <v>14</v>
      </c>
      <c r="B18" s="19" t="s">
        <v>30</v>
      </c>
      <c r="C18" s="20" t="s">
        <v>17</v>
      </c>
      <c r="D18" s="21">
        <v>11.7</v>
      </c>
      <c r="E18" s="22">
        <v>0.055</v>
      </c>
      <c r="F18" s="18">
        <v>800</v>
      </c>
      <c r="G18" s="18">
        <f t="shared" si="3"/>
        <v>9360</v>
      </c>
      <c r="H18" s="23">
        <f t="shared" si="0"/>
        <v>102.96</v>
      </c>
      <c r="I18" s="23">
        <f t="shared" si="1"/>
        <v>231.66</v>
      </c>
      <c r="J18" s="23">
        <f t="shared" si="2"/>
        <v>180.18</v>
      </c>
      <c r="K18" s="27"/>
      <c r="L18" s="27"/>
    </row>
    <row r="19" ht="15.75" customHeight="1" spans="1:12">
      <c r="A19" s="24">
        <v>15</v>
      </c>
      <c r="B19" s="19" t="s">
        <v>31</v>
      </c>
      <c r="C19" s="20" t="s">
        <v>17</v>
      </c>
      <c r="D19" s="21">
        <v>6.6</v>
      </c>
      <c r="E19" s="22">
        <v>0.055</v>
      </c>
      <c r="F19" s="18">
        <v>800</v>
      </c>
      <c r="G19" s="18">
        <f t="shared" si="3"/>
        <v>5280</v>
      </c>
      <c r="H19" s="23">
        <f t="shared" si="0"/>
        <v>58.08</v>
      </c>
      <c r="I19" s="23">
        <f t="shared" si="1"/>
        <v>130.68</v>
      </c>
      <c r="J19" s="23">
        <f t="shared" si="2"/>
        <v>101.64</v>
      </c>
      <c r="K19" s="27"/>
      <c r="L19" s="27"/>
    </row>
    <row r="20" ht="15.75" customHeight="1" spans="1:12">
      <c r="A20" s="24">
        <v>16</v>
      </c>
      <c r="B20" s="19" t="s">
        <v>32</v>
      </c>
      <c r="C20" s="20" t="s">
        <v>17</v>
      </c>
      <c r="D20" s="21">
        <v>4.1</v>
      </c>
      <c r="E20" s="22">
        <v>0.055</v>
      </c>
      <c r="F20" s="18">
        <v>800</v>
      </c>
      <c r="G20" s="18">
        <f t="shared" si="3"/>
        <v>3280</v>
      </c>
      <c r="H20" s="23">
        <f t="shared" si="0"/>
        <v>36.08</v>
      </c>
      <c r="I20" s="23">
        <f t="shared" si="1"/>
        <v>81.18</v>
      </c>
      <c r="J20" s="23">
        <f t="shared" si="2"/>
        <v>63.14</v>
      </c>
      <c r="K20" s="27"/>
      <c r="L20" s="27"/>
    </row>
    <row r="21" ht="15.75" customHeight="1" spans="1:12">
      <c r="A21" s="18">
        <v>17</v>
      </c>
      <c r="B21" s="19" t="s">
        <v>33</v>
      </c>
      <c r="C21" s="20" t="s">
        <v>17</v>
      </c>
      <c r="D21" s="21">
        <v>5.8</v>
      </c>
      <c r="E21" s="22">
        <v>0.055</v>
      </c>
      <c r="F21" s="18">
        <v>800</v>
      </c>
      <c r="G21" s="18">
        <f t="shared" si="3"/>
        <v>4640</v>
      </c>
      <c r="H21" s="23">
        <f t="shared" si="0"/>
        <v>51.04</v>
      </c>
      <c r="I21" s="23">
        <f t="shared" si="1"/>
        <v>114.84</v>
      </c>
      <c r="J21" s="23">
        <f t="shared" si="2"/>
        <v>89.32</v>
      </c>
      <c r="K21" s="27"/>
      <c r="L21" s="27"/>
    </row>
    <row r="22" ht="15.75" customHeight="1" spans="1:12">
      <c r="A22" s="24">
        <v>18</v>
      </c>
      <c r="B22" s="19" t="s">
        <v>34</v>
      </c>
      <c r="C22" s="20" t="s">
        <v>17</v>
      </c>
      <c r="D22" s="21">
        <v>8.2</v>
      </c>
      <c r="E22" s="22">
        <v>0.055</v>
      </c>
      <c r="F22" s="18">
        <v>800</v>
      </c>
      <c r="G22" s="18">
        <f t="shared" si="3"/>
        <v>6560</v>
      </c>
      <c r="H22" s="23">
        <f t="shared" si="0"/>
        <v>72.16</v>
      </c>
      <c r="I22" s="23">
        <f t="shared" si="1"/>
        <v>162.36</v>
      </c>
      <c r="J22" s="23">
        <f t="shared" si="2"/>
        <v>126.28</v>
      </c>
      <c r="K22" s="27"/>
      <c r="L22" s="27"/>
    </row>
    <row r="23" ht="15.75" customHeight="1" spans="1:12">
      <c r="A23" s="24">
        <v>19</v>
      </c>
      <c r="B23" s="19" t="s">
        <v>35</v>
      </c>
      <c r="C23" s="20" t="s">
        <v>17</v>
      </c>
      <c r="D23" s="21">
        <v>2.2</v>
      </c>
      <c r="E23" s="22">
        <v>0.055</v>
      </c>
      <c r="F23" s="18">
        <v>800</v>
      </c>
      <c r="G23" s="18">
        <f t="shared" si="3"/>
        <v>1760</v>
      </c>
      <c r="H23" s="23">
        <f t="shared" si="0"/>
        <v>19.36</v>
      </c>
      <c r="I23" s="23">
        <f t="shared" si="1"/>
        <v>43.56</v>
      </c>
      <c r="J23" s="23">
        <f t="shared" si="2"/>
        <v>33.88</v>
      </c>
      <c r="K23" s="27"/>
      <c r="L23" s="27"/>
    </row>
    <row r="24" ht="15.75" customHeight="1" spans="1:12">
      <c r="A24" s="24">
        <v>20</v>
      </c>
      <c r="B24" s="19" t="s">
        <v>36</v>
      </c>
      <c r="C24" s="20" t="s">
        <v>17</v>
      </c>
      <c r="D24" s="21">
        <v>4.5</v>
      </c>
      <c r="E24" s="22">
        <v>0.055</v>
      </c>
      <c r="F24" s="18">
        <v>800</v>
      </c>
      <c r="G24" s="18">
        <f t="shared" si="3"/>
        <v>3600</v>
      </c>
      <c r="H24" s="23">
        <f t="shared" si="0"/>
        <v>39.6</v>
      </c>
      <c r="I24" s="23">
        <f t="shared" si="1"/>
        <v>89.1</v>
      </c>
      <c r="J24" s="23">
        <f t="shared" si="2"/>
        <v>69.3</v>
      </c>
      <c r="K24" s="27"/>
      <c r="L24" s="27"/>
    </row>
    <row r="25" ht="15.75" customHeight="1" spans="1:12">
      <c r="A25" s="18">
        <v>21</v>
      </c>
      <c r="B25" s="19" t="s">
        <v>37</v>
      </c>
      <c r="C25" s="20" t="s">
        <v>17</v>
      </c>
      <c r="D25" s="21">
        <v>7.4</v>
      </c>
      <c r="E25" s="22">
        <v>0.055</v>
      </c>
      <c r="F25" s="18">
        <v>800</v>
      </c>
      <c r="G25" s="18">
        <f t="shared" si="3"/>
        <v>5920</v>
      </c>
      <c r="H25" s="23">
        <f t="shared" si="0"/>
        <v>65.12</v>
      </c>
      <c r="I25" s="23">
        <f t="shared" si="1"/>
        <v>146.52</v>
      </c>
      <c r="J25" s="23">
        <f t="shared" si="2"/>
        <v>113.96</v>
      </c>
      <c r="K25" s="27"/>
      <c r="L25" s="27"/>
    </row>
    <row r="26" ht="15.75" customHeight="1" spans="1:12">
      <c r="A26" s="24">
        <v>22</v>
      </c>
      <c r="B26" s="19" t="s">
        <v>38</v>
      </c>
      <c r="C26" s="20" t="s">
        <v>17</v>
      </c>
      <c r="D26" s="21">
        <v>7.6</v>
      </c>
      <c r="E26" s="22">
        <v>0.055</v>
      </c>
      <c r="F26" s="18">
        <v>800</v>
      </c>
      <c r="G26" s="18">
        <f t="shared" si="3"/>
        <v>6080</v>
      </c>
      <c r="H26" s="23">
        <f t="shared" si="0"/>
        <v>66.88</v>
      </c>
      <c r="I26" s="23">
        <f t="shared" si="1"/>
        <v>150.48</v>
      </c>
      <c r="J26" s="23">
        <f t="shared" si="2"/>
        <v>117.04</v>
      </c>
      <c r="K26" s="27"/>
      <c r="L26" s="27"/>
    </row>
    <row r="27" ht="15.75" customHeight="1" spans="1:12">
      <c r="A27" s="24">
        <v>23</v>
      </c>
      <c r="B27" s="19" t="s">
        <v>39</v>
      </c>
      <c r="C27" s="20" t="s">
        <v>17</v>
      </c>
      <c r="D27" s="21">
        <v>5.8</v>
      </c>
      <c r="E27" s="22">
        <v>0.055</v>
      </c>
      <c r="F27" s="18">
        <v>800</v>
      </c>
      <c r="G27" s="18">
        <f t="shared" si="3"/>
        <v>4640</v>
      </c>
      <c r="H27" s="23">
        <f t="shared" si="0"/>
        <v>51.04</v>
      </c>
      <c r="I27" s="23">
        <f t="shared" si="1"/>
        <v>114.84</v>
      </c>
      <c r="J27" s="23">
        <f t="shared" si="2"/>
        <v>89.32</v>
      </c>
      <c r="K27" s="27"/>
      <c r="L27" s="27"/>
    </row>
    <row r="28" ht="15.75" customHeight="1" spans="1:12">
      <c r="A28" s="24">
        <v>24</v>
      </c>
      <c r="B28" s="19" t="s">
        <v>40</v>
      </c>
      <c r="C28" s="20" t="s">
        <v>17</v>
      </c>
      <c r="D28" s="21">
        <v>8.3</v>
      </c>
      <c r="E28" s="22">
        <v>0.055</v>
      </c>
      <c r="F28" s="18">
        <v>800</v>
      </c>
      <c r="G28" s="18">
        <f t="shared" si="3"/>
        <v>6640</v>
      </c>
      <c r="H28" s="23">
        <f t="shared" si="0"/>
        <v>73.04</v>
      </c>
      <c r="I28" s="23">
        <f t="shared" si="1"/>
        <v>164.34</v>
      </c>
      <c r="J28" s="23">
        <f t="shared" si="2"/>
        <v>127.82</v>
      </c>
      <c r="K28" s="27"/>
      <c r="L28" s="27"/>
    </row>
    <row r="29" ht="15.75" customHeight="1" spans="1:12">
      <c r="A29" s="18">
        <v>25</v>
      </c>
      <c r="B29" s="19" t="s">
        <v>41</v>
      </c>
      <c r="C29" s="20" t="s">
        <v>17</v>
      </c>
      <c r="D29" s="21">
        <v>7.3</v>
      </c>
      <c r="E29" s="22">
        <v>0.055</v>
      </c>
      <c r="F29" s="18">
        <v>800</v>
      </c>
      <c r="G29" s="18">
        <f t="shared" si="3"/>
        <v>5840</v>
      </c>
      <c r="H29" s="23">
        <f t="shared" si="0"/>
        <v>64.24</v>
      </c>
      <c r="I29" s="23">
        <f t="shared" si="1"/>
        <v>144.54</v>
      </c>
      <c r="J29" s="23">
        <f t="shared" si="2"/>
        <v>112.42</v>
      </c>
      <c r="K29" s="27"/>
      <c r="L29" s="27"/>
    </row>
    <row r="30" ht="15.75" customHeight="1" spans="1:12">
      <c r="A30" s="24">
        <v>26</v>
      </c>
      <c r="B30" s="19" t="s">
        <v>42</v>
      </c>
      <c r="C30" s="20" t="s">
        <v>17</v>
      </c>
      <c r="D30" s="21">
        <v>7.3</v>
      </c>
      <c r="E30" s="22">
        <v>0.055</v>
      </c>
      <c r="F30" s="18">
        <v>800</v>
      </c>
      <c r="G30" s="18">
        <f t="shared" si="3"/>
        <v>5840</v>
      </c>
      <c r="H30" s="23">
        <f t="shared" si="0"/>
        <v>64.24</v>
      </c>
      <c r="I30" s="23">
        <f t="shared" si="1"/>
        <v>144.54</v>
      </c>
      <c r="J30" s="23">
        <f t="shared" si="2"/>
        <v>112.42</v>
      </c>
      <c r="K30" s="27"/>
      <c r="L30" s="27"/>
    </row>
    <row r="31" ht="15.75" customHeight="1" spans="1:12">
      <c r="A31" s="24">
        <v>27</v>
      </c>
      <c r="B31" s="19" t="s">
        <v>43</v>
      </c>
      <c r="C31" s="20" t="s">
        <v>17</v>
      </c>
      <c r="D31" s="21">
        <v>4.1</v>
      </c>
      <c r="E31" s="22">
        <v>0.055</v>
      </c>
      <c r="F31" s="18">
        <v>800</v>
      </c>
      <c r="G31" s="18">
        <f t="shared" si="3"/>
        <v>3280</v>
      </c>
      <c r="H31" s="23">
        <f t="shared" si="0"/>
        <v>36.08</v>
      </c>
      <c r="I31" s="23">
        <f t="shared" si="1"/>
        <v>81.18</v>
      </c>
      <c r="J31" s="23">
        <f t="shared" si="2"/>
        <v>63.14</v>
      </c>
      <c r="K31" s="27"/>
      <c r="L31" s="27"/>
    </row>
    <row r="32" ht="15.75" customHeight="1" spans="1:12">
      <c r="A32" s="24">
        <v>28</v>
      </c>
      <c r="B32" s="19" t="s">
        <v>44</v>
      </c>
      <c r="C32" s="20" t="s">
        <v>17</v>
      </c>
      <c r="D32" s="21">
        <v>7</v>
      </c>
      <c r="E32" s="22">
        <v>0.055</v>
      </c>
      <c r="F32" s="18">
        <v>800</v>
      </c>
      <c r="G32" s="18">
        <f t="shared" si="3"/>
        <v>5600</v>
      </c>
      <c r="H32" s="23">
        <f t="shared" si="0"/>
        <v>61.6</v>
      </c>
      <c r="I32" s="23">
        <f t="shared" si="1"/>
        <v>138.6</v>
      </c>
      <c r="J32" s="23">
        <f t="shared" si="2"/>
        <v>107.8</v>
      </c>
      <c r="K32" s="27"/>
      <c r="L32" s="27"/>
    </row>
    <row r="33" ht="15.75" customHeight="1" spans="1:12">
      <c r="A33" s="24">
        <v>29</v>
      </c>
      <c r="B33" s="19" t="s">
        <v>45</v>
      </c>
      <c r="C33" s="20" t="s">
        <v>17</v>
      </c>
      <c r="D33" s="21">
        <v>4.1</v>
      </c>
      <c r="E33" s="22">
        <v>0.055</v>
      </c>
      <c r="F33" s="18">
        <v>800</v>
      </c>
      <c r="G33" s="18">
        <f t="shared" ref="G33:G64" si="4">D33*F33</f>
        <v>3280</v>
      </c>
      <c r="H33" s="23">
        <f t="shared" ref="H33:H64" si="5">G33*E33*20%</f>
        <v>36.08</v>
      </c>
      <c r="I33" s="23">
        <f t="shared" ref="I33:I64" si="6">G33*E33*0.45</f>
        <v>81.18</v>
      </c>
      <c r="J33" s="23">
        <f t="shared" ref="J33:J64" si="7">G33*E33*0.35</f>
        <v>63.14</v>
      </c>
      <c r="K33" s="27"/>
      <c r="L33" s="27"/>
    </row>
    <row r="34" ht="15.75" customHeight="1" spans="1:12">
      <c r="A34" s="18">
        <v>30</v>
      </c>
      <c r="B34" s="19" t="s">
        <v>46</v>
      </c>
      <c r="C34" s="20" t="s">
        <v>17</v>
      </c>
      <c r="D34" s="21">
        <v>2.9</v>
      </c>
      <c r="E34" s="22">
        <v>0.055</v>
      </c>
      <c r="F34" s="18">
        <v>800</v>
      </c>
      <c r="G34" s="18">
        <f t="shared" si="4"/>
        <v>2320</v>
      </c>
      <c r="H34" s="23">
        <f t="shared" si="5"/>
        <v>25.52</v>
      </c>
      <c r="I34" s="23">
        <f t="shared" si="6"/>
        <v>57.42</v>
      </c>
      <c r="J34" s="23">
        <f t="shared" si="7"/>
        <v>44.66</v>
      </c>
      <c r="K34" s="27"/>
      <c r="L34" s="27"/>
    </row>
    <row r="35" ht="15.75" customHeight="1" spans="1:12">
      <c r="A35" s="24">
        <v>31</v>
      </c>
      <c r="B35" s="19" t="s">
        <v>47</v>
      </c>
      <c r="C35" s="20" t="s">
        <v>17</v>
      </c>
      <c r="D35" s="21">
        <v>7.3</v>
      </c>
      <c r="E35" s="22">
        <v>0.055</v>
      </c>
      <c r="F35" s="18">
        <v>800</v>
      </c>
      <c r="G35" s="18">
        <f t="shared" si="4"/>
        <v>5840</v>
      </c>
      <c r="H35" s="23">
        <f t="shared" si="5"/>
        <v>64.24</v>
      </c>
      <c r="I35" s="23">
        <f t="shared" si="6"/>
        <v>144.54</v>
      </c>
      <c r="J35" s="23">
        <f t="shared" si="7"/>
        <v>112.42</v>
      </c>
      <c r="K35" s="27"/>
      <c r="L35" s="27"/>
    </row>
    <row r="36" ht="15.75" customHeight="1" spans="1:12">
      <c r="A36" s="24">
        <v>32</v>
      </c>
      <c r="B36" s="19" t="s">
        <v>48</v>
      </c>
      <c r="C36" s="20" t="s">
        <v>17</v>
      </c>
      <c r="D36" s="21">
        <v>8.3</v>
      </c>
      <c r="E36" s="22">
        <v>0.055</v>
      </c>
      <c r="F36" s="18">
        <v>800</v>
      </c>
      <c r="G36" s="18">
        <f t="shared" si="4"/>
        <v>6640</v>
      </c>
      <c r="H36" s="23">
        <f t="shared" si="5"/>
        <v>73.04</v>
      </c>
      <c r="I36" s="23">
        <f t="shared" si="6"/>
        <v>164.34</v>
      </c>
      <c r="J36" s="23">
        <f t="shared" si="7"/>
        <v>127.82</v>
      </c>
      <c r="K36" s="27"/>
      <c r="L36" s="27"/>
    </row>
    <row r="37" ht="15.75" customHeight="1" spans="1:12">
      <c r="A37" s="24">
        <v>33</v>
      </c>
      <c r="B37" s="19" t="s">
        <v>49</v>
      </c>
      <c r="C37" s="20" t="s">
        <v>17</v>
      </c>
      <c r="D37" s="21">
        <v>2.5</v>
      </c>
      <c r="E37" s="22">
        <v>0.055</v>
      </c>
      <c r="F37" s="18">
        <v>800</v>
      </c>
      <c r="G37" s="18">
        <f t="shared" si="4"/>
        <v>2000</v>
      </c>
      <c r="H37" s="23">
        <f t="shared" si="5"/>
        <v>22</v>
      </c>
      <c r="I37" s="23">
        <f t="shared" si="6"/>
        <v>49.5</v>
      </c>
      <c r="J37" s="23">
        <f t="shared" si="7"/>
        <v>38.5</v>
      </c>
      <c r="K37" s="27"/>
      <c r="L37" s="27"/>
    </row>
    <row r="38" ht="15.75" customHeight="1" spans="1:12">
      <c r="A38" s="24">
        <v>34</v>
      </c>
      <c r="B38" s="19" t="s">
        <v>50</v>
      </c>
      <c r="C38" s="20" t="s">
        <v>17</v>
      </c>
      <c r="D38" s="21">
        <v>5.8</v>
      </c>
      <c r="E38" s="22">
        <v>0.055</v>
      </c>
      <c r="F38" s="18">
        <v>800</v>
      </c>
      <c r="G38" s="18">
        <f t="shared" si="4"/>
        <v>4640</v>
      </c>
      <c r="H38" s="23">
        <f t="shared" si="5"/>
        <v>51.04</v>
      </c>
      <c r="I38" s="23">
        <f t="shared" si="6"/>
        <v>114.84</v>
      </c>
      <c r="J38" s="23">
        <f t="shared" si="7"/>
        <v>89.32</v>
      </c>
      <c r="K38" s="27"/>
      <c r="L38" s="27"/>
    </row>
    <row r="39" ht="15.75" customHeight="1" spans="1:12">
      <c r="A39" s="18">
        <v>35</v>
      </c>
      <c r="B39" s="19" t="s">
        <v>51</v>
      </c>
      <c r="C39" s="20" t="s">
        <v>17</v>
      </c>
      <c r="D39" s="21">
        <v>10.2</v>
      </c>
      <c r="E39" s="22">
        <v>0.055</v>
      </c>
      <c r="F39" s="18">
        <v>800</v>
      </c>
      <c r="G39" s="18">
        <f t="shared" si="4"/>
        <v>8160</v>
      </c>
      <c r="H39" s="23">
        <f t="shared" si="5"/>
        <v>89.76</v>
      </c>
      <c r="I39" s="23">
        <f t="shared" si="6"/>
        <v>201.96</v>
      </c>
      <c r="J39" s="23">
        <f t="shared" si="7"/>
        <v>157.08</v>
      </c>
      <c r="K39" s="27"/>
      <c r="L39" s="27"/>
    </row>
    <row r="40" ht="15.75" customHeight="1" spans="1:12">
      <c r="A40" s="24">
        <v>36</v>
      </c>
      <c r="B40" s="19" t="s">
        <v>52</v>
      </c>
      <c r="C40" s="20" t="s">
        <v>17</v>
      </c>
      <c r="D40" s="21">
        <v>4.4</v>
      </c>
      <c r="E40" s="22">
        <v>0.055</v>
      </c>
      <c r="F40" s="18">
        <v>800</v>
      </c>
      <c r="G40" s="18">
        <f t="shared" si="4"/>
        <v>3520</v>
      </c>
      <c r="H40" s="23">
        <f t="shared" si="5"/>
        <v>38.72</v>
      </c>
      <c r="I40" s="23">
        <f t="shared" si="6"/>
        <v>87.12</v>
      </c>
      <c r="J40" s="23">
        <f t="shared" si="7"/>
        <v>67.76</v>
      </c>
      <c r="K40" s="27"/>
      <c r="L40" s="27"/>
    </row>
    <row r="41" ht="15.75" customHeight="1" spans="1:12">
      <c r="A41" s="24">
        <v>37</v>
      </c>
      <c r="B41" s="19" t="s">
        <v>53</v>
      </c>
      <c r="C41" s="20" t="s">
        <v>17</v>
      </c>
      <c r="D41" s="21">
        <v>8.3</v>
      </c>
      <c r="E41" s="22">
        <v>0.055</v>
      </c>
      <c r="F41" s="18">
        <v>800</v>
      </c>
      <c r="G41" s="18">
        <f t="shared" si="4"/>
        <v>6640</v>
      </c>
      <c r="H41" s="23">
        <f t="shared" si="5"/>
        <v>73.04</v>
      </c>
      <c r="I41" s="23">
        <f t="shared" si="6"/>
        <v>164.34</v>
      </c>
      <c r="J41" s="23">
        <f t="shared" si="7"/>
        <v>127.82</v>
      </c>
      <c r="K41" s="27"/>
      <c r="L41" s="27"/>
    </row>
    <row r="42" ht="15.75" customHeight="1" spans="1:12">
      <c r="A42" s="24">
        <v>38</v>
      </c>
      <c r="B42" s="19" t="s">
        <v>54</v>
      </c>
      <c r="C42" s="20" t="s">
        <v>17</v>
      </c>
      <c r="D42" s="21">
        <v>10.2</v>
      </c>
      <c r="E42" s="22">
        <v>0.055</v>
      </c>
      <c r="F42" s="18">
        <v>800</v>
      </c>
      <c r="G42" s="18">
        <f t="shared" si="4"/>
        <v>8160</v>
      </c>
      <c r="H42" s="23">
        <f t="shared" si="5"/>
        <v>89.76</v>
      </c>
      <c r="I42" s="23">
        <f t="shared" si="6"/>
        <v>201.96</v>
      </c>
      <c r="J42" s="23">
        <f t="shared" si="7"/>
        <v>157.08</v>
      </c>
      <c r="K42" s="27"/>
      <c r="L42" s="27"/>
    </row>
    <row r="43" ht="15.75" customHeight="1" spans="1:12">
      <c r="A43" s="24">
        <v>39</v>
      </c>
      <c r="B43" s="19" t="s">
        <v>55</v>
      </c>
      <c r="C43" s="20" t="s">
        <v>17</v>
      </c>
      <c r="D43" s="21">
        <v>11.7</v>
      </c>
      <c r="E43" s="22">
        <v>0.055</v>
      </c>
      <c r="F43" s="18">
        <v>800</v>
      </c>
      <c r="G43" s="18">
        <f t="shared" si="4"/>
        <v>9360</v>
      </c>
      <c r="H43" s="23">
        <f t="shared" si="5"/>
        <v>102.96</v>
      </c>
      <c r="I43" s="23">
        <f t="shared" si="6"/>
        <v>231.66</v>
      </c>
      <c r="J43" s="23">
        <f t="shared" si="7"/>
        <v>180.18</v>
      </c>
      <c r="K43" s="27"/>
      <c r="L43" s="27"/>
    </row>
    <row r="44" ht="15.75" customHeight="1" spans="1:12">
      <c r="A44" s="18">
        <v>40</v>
      </c>
      <c r="B44" s="19" t="s">
        <v>56</v>
      </c>
      <c r="C44" s="20" t="s">
        <v>17</v>
      </c>
      <c r="D44" s="21">
        <v>7.3</v>
      </c>
      <c r="E44" s="22">
        <v>0.055</v>
      </c>
      <c r="F44" s="18">
        <v>800</v>
      </c>
      <c r="G44" s="18">
        <f t="shared" si="4"/>
        <v>5840</v>
      </c>
      <c r="H44" s="23">
        <f t="shared" si="5"/>
        <v>64.24</v>
      </c>
      <c r="I44" s="23">
        <f t="shared" si="6"/>
        <v>144.54</v>
      </c>
      <c r="J44" s="23">
        <f t="shared" si="7"/>
        <v>112.42</v>
      </c>
      <c r="K44" s="27"/>
      <c r="L44" s="27"/>
    </row>
    <row r="45" ht="15.75" customHeight="1" spans="1:12">
      <c r="A45" s="24">
        <v>41</v>
      </c>
      <c r="B45" s="19" t="s">
        <v>57</v>
      </c>
      <c r="C45" s="20" t="s">
        <v>17</v>
      </c>
      <c r="D45" s="21">
        <v>5.8</v>
      </c>
      <c r="E45" s="22">
        <v>0.055</v>
      </c>
      <c r="F45" s="18">
        <v>800</v>
      </c>
      <c r="G45" s="18">
        <f t="shared" si="4"/>
        <v>4640</v>
      </c>
      <c r="H45" s="23">
        <f t="shared" si="5"/>
        <v>51.04</v>
      </c>
      <c r="I45" s="23">
        <f t="shared" si="6"/>
        <v>114.84</v>
      </c>
      <c r="J45" s="23">
        <f t="shared" si="7"/>
        <v>89.32</v>
      </c>
      <c r="K45" s="27"/>
      <c r="L45" s="27"/>
    </row>
    <row r="46" ht="15.75" customHeight="1" spans="1:12">
      <c r="A46" s="24">
        <v>42</v>
      </c>
      <c r="B46" s="19" t="s">
        <v>58</v>
      </c>
      <c r="C46" s="20" t="s">
        <v>17</v>
      </c>
      <c r="D46" s="21">
        <v>14.6</v>
      </c>
      <c r="E46" s="22">
        <v>0.055</v>
      </c>
      <c r="F46" s="18">
        <v>800</v>
      </c>
      <c r="G46" s="18">
        <f t="shared" si="4"/>
        <v>11680</v>
      </c>
      <c r="H46" s="23">
        <f t="shared" si="5"/>
        <v>128.48</v>
      </c>
      <c r="I46" s="23">
        <f t="shared" si="6"/>
        <v>289.08</v>
      </c>
      <c r="J46" s="23">
        <f t="shared" si="7"/>
        <v>224.84</v>
      </c>
      <c r="K46" s="27"/>
      <c r="L46" s="27"/>
    </row>
    <row r="47" ht="15.75" customHeight="1" spans="1:12">
      <c r="A47" s="24">
        <v>43</v>
      </c>
      <c r="B47" s="19" t="s">
        <v>59</v>
      </c>
      <c r="C47" s="20" t="s">
        <v>17</v>
      </c>
      <c r="D47" s="21">
        <v>7.3</v>
      </c>
      <c r="E47" s="22">
        <v>0.055</v>
      </c>
      <c r="F47" s="18">
        <v>800</v>
      </c>
      <c r="G47" s="18">
        <f t="shared" si="4"/>
        <v>5840</v>
      </c>
      <c r="H47" s="23">
        <f t="shared" si="5"/>
        <v>64.24</v>
      </c>
      <c r="I47" s="23">
        <f t="shared" si="6"/>
        <v>144.54</v>
      </c>
      <c r="J47" s="23">
        <f t="shared" si="7"/>
        <v>112.42</v>
      </c>
      <c r="K47" s="27"/>
      <c r="L47" s="27"/>
    </row>
    <row r="48" ht="15.75" customHeight="1" spans="1:12">
      <c r="A48" s="24">
        <v>44</v>
      </c>
      <c r="B48" s="19" t="s">
        <v>60</v>
      </c>
      <c r="C48" s="20" t="s">
        <v>17</v>
      </c>
      <c r="D48" s="21">
        <v>8.8</v>
      </c>
      <c r="E48" s="22">
        <v>0.055</v>
      </c>
      <c r="F48" s="18">
        <v>800</v>
      </c>
      <c r="G48" s="18">
        <f t="shared" si="4"/>
        <v>7040</v>
      </c>
      <c r="H48" s="23">
        <f t="shared" si="5"/>
        <v>77.44</v>
      </c>
      <c r="I48" s="23">
        <f t="shared" si="6"/>
        <v>174.24</v>
      </c>
      <c r="J48" s="23">
        <f t="shared" si="7"/>
        <v>135.52</v>
      </c>
      <c r="K48" s="27"/>
      <c r="L48" s="27"/>
    </row>
    <row r="49" ht="15.75" customHeight="1" spans="1:12">
      <c r="A49" s="18">
        <v>45</v>
      </c>
      <c r="B49" s="19" t="s">
        <v>61</v>
      </c>
      <c r="C49" s="20" t="s">
        <v>17</v>
      </c>
      <c r="D49" s="21">
        <v>10.2</v>
      </c>
      <c r="E49" s="22">
        <v>0.055</v>
      </c>
      <c r="F49" s="18">
        <v>800</v>
      </c>
      <c r="G49" s="18">
        <f t="shared" si="4"/>
        <v>8160</v>
      </c>
      <c r="H49" s="23">
        <f t="shared" si="5"/>
        <v>89.76</v>
      </c>
      <c r="I49" s="23">
        <f t="shared" si="6"/>
        <v>201.96</v>
      </c>
      <c r="J49" s="23">
        <f t="shared" si="7"/>
        <v>157.08</v>
      </c>
      <c r="K49" s="27"/>
      <c r="L49" s="27"/>
    </row>
    <row r="50" ht="15.75" customHeight="1" spans="1:12">
      <c r="A50" s="24">
        <v>46</v>
      </c>
      <c r="B50" s="19" t="s">
        <v>62</v>
      </c>
      <c r="C50" s="20" t="s">
        <v>17</v>
      </c>
      <c r="D50" s="21">
        <v>5.8</v>
      </c>
      <c r="E50" s="22">
        <v>0.055</v>
      </c>
      <c r="F50" s="18">
        <v>800</v>
      </c>
      <c r="G50" s="18">
        <f t="shared" si="4"/>
        <v>4640</v>
      </c>
      <c r="H50" s="23">
        <f t="shared" si="5"/>
        <v>51.04</v>
      </c>
      <c r="I50" s="23">
        <f t="shared" si="6"/>
        <v>114.84</v>
      </c>
      <c r="J50" s="23">
        <f t="shared" si="7"/>
        <v>89.32</v>
      </c>
      <c r="K50" s="27"/>
      <c r="L50" s="27"/>
    </row>
    <row r="51" ht="15.75" customHeight="1" spans="1:12">
      <c r="A51" s="24">
        <v>47</v>
      </c>
      <c r="B51" s="19" t="s">
        <v>63</v>
      </c>
      <c r="C51" s="20" t="s">
        <v>17</v>
      </c>
      <c r="D51" s="21">
        <v>5.8</v>
      </c>
      <c r="E51" s="22">
        <v>0.055</v>
      </c>
      <c r="F51" s="18">
        <v>800</v>
      </c>
      <c r="G51" s="18">
        <f t="shared" si="4"/>
        <v>4640</v>
      </c>
      <c r="H51" s="23">
        <f t="shared" si="5"/>
        <v>51.04</v>
      </c>
      <c r="I51" s="23">
        <f t="shared" si="6"/>
        <v>114.84</v>
      </c>
      <c r="J51" s="23">
        <f t="shared" si="7"/>
        <v>89.32</v>
      </c>
      <c r="K51" s="27"/>
      <c r="L51" s="27"/>
    </row>
    <row r="52" ht="15.75" customHeight="1" spans="1:12">
      <c r="A52" s="24">
        <v>48</v>
      </c>
      <c r="B52" s="19" t="s">
        <v>64</v>
      </c>
      <c r="C52" s="20" t="s">
        <v>17</v>
      </c>
      <c r="D52" s="21">
        <v>8.3</v>
      </c>
      <c r="E52" s="22">
        <v>0.055</v>
      </c>
      <c r="F52" s="18">
        <v>800</v>
      </c>
      <c r="G52" s="18">
        <f t="shared" si="4"/>
        <v>6640</v>
      </c>
      <c r="H52" s="23">
        <f t="shared" si="5"/>
        <v>73.04</v>
      </c>
      <c r="I52" s="23">
        <f t="shared" si="6"/>
        <v>164.34</v>
      </c>
      <c r="J52" s="23">
        <f t="shared" si="7"/>
        <v>127.82</v>
      </c>
      <c r="K52" s="27"/>
      <c r="L52" s="27"/>
    </row>
    <row r="53" ht="15.75" customHeight="1" spans="1:12">
      <c r="A53" s="24">
        <v>49</v>
      </c>
      <c r="B53" s="19" t="s">
        <v>65</v>
      </c>
      <c r="C53" s="20" t="s">
        <v>17</v>
      </c>
      <c r="D53" s="21">
        <v>4.4</v>
      </c>
      <c r="E53" s="22">
        <v>0.055</v>
      </c>
      <c r="F53" s="18">
        <v>800</v>
      </c>
      <c r="G53" s="18">
        <f t="shared" si="4"/>
        <v>3520</v>
      </c>
      <c r="H53" s="23">
        <f t="shared" si="5"/>
        <v>38.72</v>
      </c>
      <c r="I53" s="23">
        <f t="shared" si="6"/>
        <v>87.12</v>
      </c>
      <c r="J53" s="23">
        <f t="shared" si="7"/>
        <v>67.76</v>
      </c>
      <c r="K53" s="27"/>
      <c r="L53" s="27"/>
    </row>
    <row r="54" ht="15.75" customHeight="1" spans="1:12">
      <c r="A54" s="18">
        <v>50</v>
      </c>
      <c r="B54" s="19" t="s">
        <v>66</v>
      </c>
      <c r="C54" s="20" t="s">
        <v>17</v>
      </c>
      <c r="D54" s="21">
        <v>11.7</v>
      </c>
      <c r="E54" s="22">
        <v>0.055</v>
      </c>
      <c r="F54" s="18">
        <v>800</v>
      </c>
      <c r="G54" s="18">
        <f t="shared" si="4"/>
        <v>9360</v>
      </c>
      <c r="H54" s="23">
        <f t="shared" si="5"/>
        <v>102.96</v>
      </c>
      <c r="I54" s="23">
        <f t="shared" si="6"/>
        <v>231.66</v>
      </c>
      <c r="J54" s="23">
        <f t="shared" si="7"/>
        <v>180.18</v>
      </c>
      <c r="K54" s="27"/>
      <c r="L54" s="27"/>
    </row>
    <row r="55" ht="15.75" customHeight="1" spans="1:12">
      <c r="A55" s="24">
        <v>51</v>
      </c>
      <c r="B55" s="19" t="s">
        <v>67</v>
      </c>
      <c r="C55" s="20" t="s">
        <v>17</v>
      </c>
      <c r="D55" s="21">
        <v>4.5</v>
      </c>
      <c r="E55" s="22">
        <v>0.055</v>
      </c>
      <c r="F55" s="18">
        <v>800</v>
      </c>
      <c r="G55" s="18">
        <f t="shared" si="4"/>
        <v>3600</v>
      </c>
      <c r="H55" s="23">
        <f t="shared" si="5"/>
        <v>39.6</v>
      </c>
      <c r="I55" s="23">
        <f t="shared" si="6"/>
        <v>89.1</v>
      </c>
      <c r="J55" s="23">
        <f t="shared" si="7"/>
        <v>69.3</v>
      </c>
      <c r="K55" s="27"/>
      <c r="L55" s="27"/>
    </row>
    <row r="56" ht="15.75" customHeight="1" spans="1:12">
      <c r="A56" s="24">
        <v>52</v>
      </c>
      <c r="B56" s="19" t="s">
        <v>68</v>
      </c>
      <c r="C56" s="20" t="s">
        <v>17</v>
      </c>
      <c r="D56" s="21">
        <v>2.9</v>
      </c>
      <c r="E56" s="22">
        <v>0.055</v>
      </c>
      <c r="F56" s="18">
        <v>800</v>
      </c>
      <c r="G56" s="18">
        <f t="shared" si="4"/>
        <v>2320</v>
      </c>
      <c r="H56" s="23">
        <f t="shared" si="5"/>
        <v>25.52</v>
      </c>
      <c r="I56" s="23">
        <f t="shared" si="6"/>
        <v>57.42</v>
      </c>
      <c r="J56" s="23">
        <f t="shared" si="7"/>
        <v>44.66</v>
      </c>
      <c r="K56" s="27"/>
      <c r="L56" s="27"/>
    </row>
    <row r="57" ht="15.75" customHeight="1" spans="1:12">
      <c r="A57" s="24">
        <v>53</v>
      </c>
      <c r="B57" s="19" t="s">
        <v>69</v>
      </c>
      <c r="C57" s="20" t="s">
        <v>17</v>
      </c>
      <c r="D57" s="21">
        <v>8.8</v>
      </c>
      <c r="E57" s="22">
        <v>0.055</v>
      </c>
      <c r="F57" s="18">
        <v>800</v>
      </c>
      <c r="G57" s="18">
        <f t="shared" si="4"/>
        <v>7040</v>
      </c>
      <c r="H57" s="23">
        <f t="shared" si="5"/>
        <v>77.44</v>
      </c>
      <c r="I57" s="23">
        <f t="shared" si="6"/>
        <v>174.24</v>
      </c>
      <c r="J57" s="23">
        <f t="shared" si="7"/>
        <v>135.52</v>
      </c>
      <c r="K57" s="27"/>
      <c r="L57" s="27"/>
    </row>
    <row r="58" ht="15.75" customHeight="1" spans="1:12">
      <c r="A58" s="24">
        <v>54</v>
      </c>
      <c r="B58" s="19" t="s">
        <v>70</v>
      </c>
      <c r="C58" s="20" t="s">
        <v>17</v>
      </c>
      <c r="D58" s="21">
        <v>10.1</v>
      </c>
      <c r="E58" s="22">
        <v>0.055</v>
      </c>
      <c r="F58" s="18">
        <v>800</v>
      </c>
      <c r="G58" s="18">
        <f t="shared" si="4"/>
        <v>8080</v>
      </c>
      <c r="H58" s="23">
        <f t="shared" si="5"/>
        <v>88.88</v>
      </c>
      <c r="I58" s="23">
        <f t="shared" si="6"/>
        <v>199.98</v>
      </c>
      <c r="J58" s="23">
        <f t="shared" si="7"/>
        <v>155.54</v>
      </c>
      <c r="K58" s="27"/>
      <c r="L58" s="27"/>
    </row>
    <row r="59" ht="15.75" customHeight="1" spans="1:12">
      <c r="A59" s="18">
        <v>55</v>
      </c>
      <c r="B59" s="19" t="s">
        <v>71</v>
      </c>
      <c r="C59" s="20" t="s">
        <v>17</v>
      </c>
      <c r="D59" s="21">
        <v>3.4</v>
      </c>
      <c r="E59" s="22">
        <v>0.055</v>
      </c>
      <c r="F59" s="18">
        <v>800</v>
      </c>
      <c r="G59" s="18">
        <f t="shared" si="4"/>
        <v>2720</v>
      </c>
      <c r="H59" s="23">
        <f t="shared" si="5"/>
        <v>29.92</v>
      </c>
      <c r="I59" s="23">
        <f t="shared" si="6"/>
        <v>67.32</v>
      </c>
      <c r="J59" s="23">
        <f t="shared" si="7"/>
        <v>52.36</v>
      </c>
      <c r="K59" s="27"/>
      <c r="L59" s="27"/>
    </row>
    <row r="60" ht="15.75" customHeight="1" spans="1:12">
      <c r="A60" s="24">
        <v>56</v>
      </c>
      <c r="B60" s="19" t="s">
        <v>72</v>
      </c>
      <c r="C60" s="20" t="s">
        <v>17</v>
      </c>
      <c r="D60" s="21">
        <v>8.8</v>
      </c>
      <c r="E60" s="22">
        <v>0.055</v>
      </c>
      <c r="F60" s="18">
        <v>800</v>
      </c>
      <c r="G60" s="18">
        <f t="shared" si="4"/>
        <v>7040</v>
      </c>
      <c r="H60" s="23">
        <f t="shared" si="5"/>
        <v>77.44</v>
      </c>
      <c r="I60" s="23">
        <f t="shared" si="6"/>
        <v>174.24</v>
      </c>
      <c r="J60" s="23">
        <f t="shared" si="7"/>
        <v>135.52</v>
      </c>
      <c r="K60" s="27"/>
      <c r="L60" s="27"/>
    </row>
    <row r="61" ht="15.75" customHeight="1" spans="1:12">
      <c r="A61" s="24">
        <v>57</v>
      </c>
      <c r="B61" s="19" t="s">
        <v>73</v>
      </c>
      <c r="C61" s="20" t="s">
        <v>17</v>
      </c>
      <c r="D61" s="21">
        <v>5.8</v>
      </c>
      <c r="E61" s="22">
        <v>0.055</v>
      </c>
      <c r="F61" s="18">
        <v>800</v>
      </c>
      <c r="G61" s="18">
        <f t="shared" si="4"/>
        <v>4640</v>
      </c>
      <c r="H61" s="23">
        <f t="shared" si="5"/>
        <v>51.04</v>
      </c>
      <c r="I61" s="23">
        <f t="shared" si="6"/>
        <v>114.84</v>
      </c>
      <c r="J61" s="23">
        <f t="shared" si="7"/>
        <v>89.32</v>
      </c>
      <c r="K61" s="27"/>
      <c r="L61" s="27"/>
    </row>
    <row r="62" ht="15.75" customHeight="1" spans="1:12">
      <c r="A62" s="24">
        <v>58</v>
      </c>
      <c r="B62" s="19" t="s">
        <v>74</v>
      </c>
      <c r="C62" s="20" t="s">
        <v>17</v>
      </c>
      <c r="D62" s="21">
        <v>4.4</v>
      </c>
      <c r="E62" s="22">
        <v>0.055</v>
      </c>
      <c r="F62" s="18">
        <v>800</v>
      </c>
      <c r="G62" s="18">
        <f t="shared" si="4"/>
        <v>3520</v>
      </c>
      <c r="H62" s="23">
        <f t="shared" si="5"/>
        <v>38.72</v>
      </c>
      <c r="I62" s="23">
        <f t="shared" si="6"/>
        <v>87.12</v>
      </c>
      <c r="J62" s="23">
        <f t="shared" si="7"/>
        <v>67.76</v>
      </c>
      <c r="K62" s="27"/>
      <c r="L62" s="27"/>
    </row>
    <row r="63" ht="15.75" customHeight="1" spans="1:12">
      <c r="A63" s="24">
        <v>59</v>
      </c>
      <c r="B63" s="19" t="s">
        <v>75</v>
      </c>
      <c r="C63" s="20" t="s">
        <v>17</v>
      </c>
      <c r="D63" s="21">
        <v>4.4</v>
      </c>
      <c r="E63" s="22">
        <v>0.055</v>
      </c>
      <c r="F63" s="18">
        <v>800</v>
      </c>
      <c r="G63" s="18">
        <f t="shared" si="4"/>
        <v>3520</v>
      </c>
      <c r="H63" s="23">
        <f t="shared" si="5"/>
        <v>38.72</v>
      </c>
      <c r="I63" s="23">
        <f t="shared" si="6"/>
        <v>87.12</v>
      </c>
      <c r="J63" s="23">
        <f t="shared" si="7"/>
        <v>67.76</v>
      </c>
      <c r="K63" s="27"/>
      <c r="L63" s="27"/>
    </row>
    <row r="64" ht="15.75" customHeight="1" spans="1:12">
      <c r="A64" s="18">
        <v>60</v>
      </c>
      <c r="B64" s="19" t="s">
        <v>76</v>
      </c>
      <c r="C64" s="20" t="s">
        <v>17</v>
      </c>
      <c r="D64" s="21">
        <v>3</v>
      </c>
      <c r="E64" s="22">
        <v>0.055</v>
      </c>
      <c r="F64" s="18">
        <v>800</v>
      </c>
      <c r="G64" s="18">
        <f t="shared" si="4"/>
        <v>2400</v>
      </c>
      <c r="H64" s="23">
        <f t="shared" si="5"/>
        <v>26.4</v>
      </c>
      <c r="I64" s="23">
        <f t="shared" si="6"/>
        <v>59.4</v>
      </c>
      <c r="J64" s="23">
        <f t="shared" si="7"/>
        <v>46.2</v>
      </c>
      <c r="K64" s="27"/>
      <c r="L64" s="27"/>
    </row>
    <row r="65" ht="15.75" customHeight="1" spans="1:12">
      <c r="A65" s="24">
        <v>61</v>
      </c>
      <c r="B65" s="19" t="s">
        <v>77</v>
      </c>
      <c r="C65" s="20" t="s">
        <v>17</v>
      </c>
      <c r="D65" s="21">
        <v>3</v>
      </c>
      <c r="E65" s="22">
        <v>0.055</v>
      </c>
      <c r="F65" s="18">
        <v>800</v>
      </c>
      <c r="G65" s="18">
        <f t="shared" ref="G65:G96" si="8">D65*F65</f>
        <v>2400</v>
      </c>
      <c r="H65" s="23">
        <f t="shared" ref="H65:H96" si="9">G65*E65*20%</f>
        <v>26.4</v>
      </c>
      <c r="I65" s="23">
        <f t="shared" ref="I65:I96" si="10">G65*E65*0.45</f>
        <v>59.4</v>
      </c>
      <c r="J65" s="23">
        <f t="shared" ref="J65:J96" si="11">G65*E65*0.35</f>
        <v>46.2</v>
      </c>
      <c r="K65" s="27"/>
      <c r="L65" s="27"/>
    </row>
    <row r="66" ht="15.75" customHeight="1" spans="1:12">
      <c r="A66" s="24">
        <v>62</v>
      </c>
      <c r="B66" s="19" t="s">
        <v>78</v>
      </c>
      <c r="C66" s="20" t="s">
        <v>17</v>
      </c>
      <c r="D66" s="21">
        <v>3.4</v>
      </c>
      <c r="E66" s="22">
        <v>0.055</v>
      </c>
      <c r="F66" s="18">
        <v>800</v>
      </c>
      <c r="G66" s="18">
        <f t="shared" si="8"/>
        <v>2720</v>
      </c>
      <c r="H66" s="23">
        <f t="shared" si="9"/>
        <v>29.92</v>
      </c>
      <c r="I66" s="23">
        <f t="shared" si="10"/>
        <v>67.32</v>
      </c>
      <c r="J66" s="23">
        <f t="shared" si="11"/>
        <v>52.36</v>
      </c>
      <c r="K66" s="27"/>
      <c r="L66" s="27"/>
    </row>
    <row r="67" ht="15.75" customHeight="1" spans="1:12">
      <c r="A67" s="24">
        <v>63</v>
      </c>
      <c r="B67" s="19" t="s">
        <v>79</v>
      </c>
      <c r="C67" s="20" t="s">
        <v>17</v>
      </c>
      <c r="D67" s="21">
        <v>14.6</v>
      </c>
      <c r="E67" s="22">
        <v>0.055</v>
      </c>
      <c r="F67" s="18">
        <v>800</v>
      </c>
      <c r="G67" s="18">
        <f t="shared" si="8"/>
        <v>11680</v>
      </c>
      <c r="H67" s="23">
        <f t="shared" si="9"/>
        <v>128.48</v>
      </c>
      <c r="I67" s="23">
        <f t="shared" si="10"/>
        <v>289.08</v>
      </c>
      <c r="J67" s="23">
        <f t="shared" si="11"/>
        <v>224.84</v>
      </c>
      <c r="K67" s="27"/>
      <c r="L67" s="27"/>
    </row>
    <row r="68" ht="15.75" customHeight="1" spans="1:12">
      <c r="A68" s="24">
        <v>64</v>
      </c>
      <c r="B68" s="19" t="s">
        <v>80</v>
      </c>
      <c r="C68" s="20" t="s">
        <v>17</v>
      </c>
      <c r="D68" s="21">
        <v>2.9</v>
      </c>
      <c r="E68" s="22">
        <v>0.055</v>
      </c>
      <c r="F68" s="18">
        <v>800</v>
      </c>
      <c r="G68" s="18">
        <f t="shared" si="8"/>
        <v>2320</v>
      </c>
      <c r="H68" s="23">
        <f t="shared" si="9"/>
        <v>25.52</v>
      </c>
      <c r="I68" s="23">
        <f t="shared" si="10"/>
        <v>57.42</v>
      </c>
      <c r="J68" s="23">
        <f t="shared" si="11"/>
        <v>44.66</v>
      </c>
      <c r="K68" s="27"/>
      <c r="L68" s="27"/>
    </row>
    <row r="69" ht="15.75" customHeight="1" spans="1:12">
      <c r="A69" s="18">
        <v>65</v>
      </c>
      <c r="B69" s="19" t="s">
        <v>81</v>
      </c>
      <c r="C69" s="20" t="s">
        <v>17</v>
      </c>
      <c r="D69" s="21">
        <v>8.8</v>
      </c>
      <c r="E69" s="22">
        <v>0.055</v>
      </c>
      <c r="F69" s="18">
        <v>800</v>
      </c>
      <c r="G69" s="18">
        <f t="shared" si="8"/>
        <v>7040</v>
      </c>
      <c r="H69" s="23">
        <f t="shared" si="9"/>
        <v>77.44</v>
      </c>
      <c r="I69" s="23">
        <f t="shared" si="10"/>
        <v>174.24</v>
      </c>
      <c r="J69" s="23">
        <f t="shared" si="11"/>
        <v>135.52</v>
      </c>
      <c r="K69" s="27"/>
      <c r="L69" s="27"/>
    </row>
    <row r="70" ht="15.75" customHeight="1" spans="1:12">
      <c r="A70" s="24">
        <v>66</v>
      </c>
      <c r="B70" s="19" t="s">
        <v>82</v>
      </c>
      <c r="C70" s="20" t="s">
        <v>17</v>
      </c>
      <c r="D70" s="21">
        <v>1.5</v>
      </c>
      <c r="E70" s="22">
        <v>0.055</v>
      </c>
      <c r="F70" s="18">
        <v>800</v>
      </c>
      <c r="G70" s="18">
        <f t="shared" si="8"/>
        <v>1200</v>
      </c>
      <c r="H70" s="23">
        <f t="shared" si="9"/>
        <v>13.2</v>
      </c>
      <c r="I70" s="23">
        <f t="shared" si="10"/>
        <v>29.7</v>
      </c>
      <c r="J70" s="23">
        <f t="shared" si="11"/>
        <v>23.1</v>
      </c>
      <c r="K70" s="27"/>
      <c r="L70" s="27"/>
    </row>
    <row r="71" ht="15.75" customHeight="1" spans="1:12">
      <c r="A71" s="24">
        <v>67</v>
      </c>
      <c r="B71" s="19" t="s">
        <v>83</v>
      </c>
      <c r="C71" s="20" t="s">
        <v>17</v>
      </c>
      <c r="D71" s="21">
        <v>3.4</v>
      </c>
      <c r="E71" s="22">
        <v>0.055</v>
      </c>
      <c r="F71" s="18">
        <v>800</v>
      </c>
      <c r="G71" s="18">
        <f t="shared" si="8"/>
        <v>2720</v>
      </c>
      <c r="H71" s="23">
        <f t="shared" si="9"/>
        <v>29.92</v>
      </c>
      <c r="I71" s="23">
        <f t="shared" si="10"/>
        <v>67.32</v>
      </c>
      <c r="J71" s="23">
        <f t="shared" si="11"/>
        <v>52.36</v>
      </c>
      <c r="K71" s="27"/>
      <c r="L71" s="27"/>
    </row>
    <row r="72" ht="15.75" customHeight="1" spans="1:12">
      <c r="A72" s="24">
        <v>68</v>
      </c>
      <c r="B72" s="19" t="s">
        <v>84</v>
      </c>
      <c r="C72" s="20" t="s">
        <v>17</v>
      </c>
      <c r="D72" s="21">
        <v>5.8</v>
      </c>
      <c r="E72" s="22">
        <v>0.055</v>
      </c>
      <c r="F72" s="18">
        <v>800</v>
      </c>
      <c r="G72" s="18">
        <f t="shared" si="8"/>
        <v>4640</v>
      </c>
      <c r="H72" s="23">
        <f t="shared" si="9"/>
        <v>51.04</v>
      </c>
      <c r="I72" s="23">
        <f t="shared" si="10"/>
        <v>114.84</v>
      </c>
      <c r="J72" s="23">
        <f t="shared" si="11"/>
        <v>89.32</v>
      </c>
      <c r="K72" s="27"/>
      <c r="L72" s="27"/>
    </row>
    <row r="73" ht="15.75" customHeight="1" spans="1:12">
      <c r="A73" s="24">
        <v>69</v>
      </c>
      <c r="B73" s="19" t="s">
        <v>85</v>
      </c>
      <c r="C73" s="20" t="s">
        <v>17</v>
      </c>
      <c r="D73" s="21">
        <v>8.8</v>
      </c>
      <c r="E73" s="22">
        <v>0.055</v>
      </c>
      <c r="F73" s="18">
        <v>800</v>
      </c>
      <c r="G73" s="18">
        <f t="shared" si="8"/>
        <v>7040</v>
      </c>
      <c r="H73" s="23">
        <f t="shared" si="9"/>
        <v>77.44</v>
      </c>
      <c r="I73" s="23">
        <f t="shared" si="10"/>
        <v>174.24</v>
      </c>
      <c r="J73" s="23">
        <f t="shared" si="11"/>
        <v>135.52</v>
      </c>
      <c r="K73" s="27"/>
      <c r="L73" s="27"/>
    </row>
    <row r="74" ht="15.75" customHeight="1" spans="1:12">
      <c r="A74" s="18">
        <v>70</v>
      </c>
      <c r="B74" s="19" t="s">
        <v>86</v>
      </c>
      <c r="C74" s="20" t="s">
        <v>17</v>
      </c>
      <c r="D74" s="21">
        <v>14.6</v>
      </c>
      <c r="E74" s="22">
        <v>0.055</v>
      </c>
      <c r="F74" s="18">
        <v>800</v>
      </c>
      <c r="G74" s="18">
        <f t="shared" si="8"/>
        <v>11680</v>
      </c>
      <c r="H74" s="23">
        <f t="shared" si="9"/>
        <v>128.48</v>
      </c>
      <c r="I74" s="23">
        <f t="shared" si="10"/>
        <v>289.08</v>
      </c>
      <c r="J74" s="23">
        <f t="shared" si="11"/>
        <v>224.84</v>
      </c>
      <c r="K74" s="27"/>
      <c r="L74" s="27"/>
    </row>
    <row r="75" ht="15.75" customHeight="1" spans="1:12">
      <c r="A75" s="24">
        <v>71</v>
      </c>
      <c r="B75" s="19" t="s">
        <v>87</v>
      </c>
      <c r="C75" s="20" t="s">
        <v>17</v>
      </c>
      <c r="D75" s="21">
        <v>2.9</v>
      </c>
      <c r="E75" s="22">
        <v>0.055</v>
      </c>
      <c r="F75" s="18">
        <v>800</v>
      </c>
      <c r="G75" s="18">
        <f t="shared" si="8"/>
        <v>2320</v>
      </c>
      <c r="H75" s="23">
        <f t="shared" si="9"/>
        <v>25.52</v>
      </c>
      <c r="I75" s="23">
        <f t="shared" si="10"/>
        <v>57.42</v>
      </c>
      <c r="J75" s="23">
        <f t="shared" si="11"/>
        <v>44.66</v>
      </c>
      <c r="K75" s="27"/>
      <c r="L75" s="27"/>
    </row>
    <row r="76" ht="15.75" customHeight="1" spans="1:12">
      <c r="A76" s="24">
        <v>72</v>
      </c>
      <c r="B76" s="19" t="s">
        <v>88</v>
      </c>
      <c r="C76" s="20" t="s">
        <v>17</v>
      </c>
      <c r="D76" s="21">
        <v>8.8</v>
      </c>
      <c r="E76" s="22">
        <v>0.055</v>
      </c>
      <c r="F76" s="18">
        <v>800</v>
      </c>
      <c r="G76" s="18">
        <f t="shared" si="8"/>
        <v>7040</v>
      </c>
      <c r="H76" s="23">
        <f t="shared" si="9"/>
        <v>77.44</v>
      </c>
      <c r="I76" s="23">
        <f t="shared" si="10"/>
        <v>174.24</v>
      </c>
      <c r="J76" s="23">
        <f t="shared" si="11"/>
        <v>135.52</v>
      </c>
      <c r="K76" s="27"/>
      <c r="L76" s="27"/>
    </row>
    <row r="77" ht="15.75" customHeight="1" spans="1:12">
      <c r="A77" s="24">
        <v>73</v>
      </c>
      <c r="B77" s="19" t="s">
        <v>89</v>
      </c>
      <c r="C77" s="20" t="s">
        <v>17</v>
      </c>
      <c r="D77" s="21">
        <v>4.4</v>
      </c>
      <c r="E77" s="22">
        <v>0.055</v>
      </c>
      <c r="F77" s="18">
        <v>800</v>
      </c>
      <c r="G77" s="18">
        <f t="shared" si="8"/>
        <v>3520</v>
      </c>
      <c r="H77" s="23">
        <f t="shared" si="9"/>
        <v>38.72</v>
      </c>
      <c r="I77" s="23">
        <f t="shared" si="10"/>
        <v>87.12</v>
      </c>
      <c r="J77" s="23">
        <f t="shared" si="11"/>
        <v>67.76</v>
      </c>
      <c r="K77" s="27"/>
      <c r="L77" s="27"/>
    </row>
    <row r="78" ht="15.75" customHeight="1" spans="1:12">
      <c r="A78" s="24">
        <v>74</v>
      </c>
      <c r="B78" s="19" t="s">
        <v>90</v>
      </c>
      <c r="C78" s="20" t="s">
        <v>17</v>
      </c>
      <c r="D78" s="21">
        <v>6.6</v>
      </c>
      <c r="E78" s="22">
        <v>0.055</v>
      </c>
      <c r="F78" s="18">
        <v>800</v>
      </c>
      <c r="G78" s="18">
        <f t="shared" si="8"/>
        <v>5280</v>
      </c>
      <c r="H78" s="23">
        <f t="shared" si="9"/>
        <v>58.08</v>
      </c>
      <c r="I78" s="23">
        <f t="shared" si="10"/>
        <v>130.68</v>
      </c>
      <c r="J78" s="23">
        <f t="shared" si="11"/>
        <v>101.64</v>
      </c>
      <c r="K78" s="27"/>
      <c r="L78" s="27"/>
    </row>
    <row r="79" ht="15.75" customHeight="1" spans="1:12">
      <c r="A79" s="18">
        <v>75</v>
      </c>
      <c r="B79" s="19" t="s">
        <v>91</v>
      </c>
      <c r="C79" s="20" t="s">
        <v>17</v>
      </c>
      <c r="D79" s="21">
        <v>7.3</v>
      </c>
      <c r="E79" s="22">
        <v>0.055</v>
      </c>
      <c r="F79" s="18">
        <v>800</v>
      </c>
      <c r="G79" s="18">
        <f t="shared" si="8"/>
        <v>5840</v>
      </c>
      <c r="H79" s="23">
        <f t="shared" si="9"/>
        <v>64.24</v>
      </c>
      <c r="I79" s="23">
        <f t="shared" si="10"/>
        <v>144.54</v>
      </c>
      <c r="J79" s="23">
        <f t="shared" si="11"/>
        <v>112.42</v>
      </c>
      <c r="K79" s="27"/>
      <c r="L79" s="27"/>
    </row>
    <row r="80" ht="15.75" customHeight="1" spans="1:12">
      <c r="A80" s="24">
        <v>76</v>
      </c>
      <c r="B80" s="19" t="s">
        <v>92</v>
      </c>
      <c r="C80" s="20" t="s">
        <v>17</v>
      </c>
      <c r="D80" s="21">
        <v>4.4</v>
      </c>
      <c r="E80" s="22">
        <v>0.055</v>
      </c>
      <c r="F80" s="18">
        <v>800</v>
      </c>
      <c r="G80" s="18">
        <f t="shared" si="8"/>
        <v>3520</v>
      </c>
      <c r="H80" s="23">
        <f t="shared" si="9"/>
        <v>38.72</v>
      </c>
      <c r="I80" s="23">
        <f t="shared" si="10"/>
        <v>87.12</v>
      </c>
      <c r="J80" s="23">
        <f t="shared" si="11"/>
        <v>67.76</v>
      </c>
      <c r="K80" s="27"/>
      <c r="L80" s="27"/>
    </row>
    <row r="81" ht="15.75" customHeight="1" spans="1:12">
      <c r="A81" s="24">
        <v>77</v>
      </c>
      <c r="B81" s="19" t="s">
        <v>93</v>
      </c>
      <c r="C81" s="20" t="s">
        <v>17</v>
      </c>
      <c r="D81" s="21">
        <v>2.9</v>
      </c>
      <c r="E81" s="22">
        <v>0.055</v>
      </c>
      <c r="F81" s="18">
        <v>800</v>
      </c>
      <c r="G81" s="18">
        <f t="shared" si="8"/>
        <v>2320</v>
      </c>
      <c r="H81" s="23">
        <f t="shared" si="9"/>
        <v>25.52</v>
      </c>
      <c r="I81" s="23">
        <f t="shared" si="10"/>
        <v>57.42</v>
      </c>
      <c r="J81" s="23">
        <f t="shared" si="11"/>
        <v>44.66</v>
      </c>
      <c r="K81" s="27"/>
      <c r="L81" s="27"/>
    </row>
    <row r="82" ht="15.75" customHeight="1" spans="1:12">
      <c r="A82" s="24">
        <v>78</v>
      </c>
      <c r="B82" s="19" t="s">
        <v>94</v>
      </c>
      <c r="C82" s="20" t="s">
        <v>17</v>
      </c>
      <c r="D82" s="21">
        <v>3.4</v>
      </c>
      <c r="E82" s="22">
        <v>0.055</v>
      </c>
      <c r="F82" s="18">
        <v>800</v>
      </c>
      <c r="G82" s="18">
        <f t="shared" si="8"/>
        <v>2720</v>
      </c>
      <c r="H82" s="23">
        <f t="shared" si="9"/>
        <v>29.92</v>
      </c>
      <c r="I82" s="23">
        <f t="shared" si="10"/>
        <v>67.32</v>
      </c>
      <c r="J82" s="23">
        <f t="shared" si="11"/>
        <v>52.36</v>
      </c>
      <c r="K82" s="27"/>
      <c r="L82" s="27"/>
    </row>
    <row r="83" ht="15.75" customHeight="1" spans="1:12">
      <c r="A83" s="24">
        <v>79</v>
      </c>
      <c r="B83" s="19" t="s">
        <v>95</v>
      </c>
      <c r="C83" s="20" t="s">
        <v>17</v>
      </c>
      <c r="D83" s="21">
        <v>5.8</v>
      </c>
      <c r="E83" s="22">
        <v>0.055</v>
      </c>
      <c r="F83" s="18">
        <v>800</v>
      </c>
      <c r="G83" s="18">
        <f t="shared" si="8"/>
        <v>4640</v>
      </c>
      <c r="H83" s="23">
        <f t="shared" si="9"/>
        <v>51.04</v>
      </c>
      <c r="I83" s="23">
        <f t="shared" si="10"/>
        <v>114.84</v>
      </c>
      <c r="J83" s="23">
        <f t="shared" si="11"/>
        <v>89.32</v>
      </c>
      <c r="K83" s="27"/>
      <c r="L83" s="27"/>
    </row>
    <row r="84" ht="15.75" customHeight="1" spans="1:12">
      <c r="A84" s="18">
        <v>80</v>
      </c>
      <c r="B84" s="19" t="s">
        <v>96</v>
      </c>
      <c r="C84" s="20" t="s">
        <v>17</v>
      </c>
      <c r="D84" s="21">
        <v>5</v>
      </c>
      <c r="E84" s="22">
        <v>0.055</v>
      </c>
      <c r="F84" s="18">
        <v>800</v>
      </c>
      <c r="G84" s="18">
        <f t="shared" si="8"/>
        <v>4000</v>
      </c>
      <c r="H84" s="23">
        <f t="shared" si="9"/>
        <v>44</v>
      </c>
      <c r="I84" s="23">
        <f t="shared" si="10"/>
        <v>99</v>
      </c>
      <c r="J84" s="23">
        <f t="shared" si="11"/>
        <v>77</v>
      </c>
      <c r="K84" s="27"/>
      <c r="L84" s="27"/>
    </row>
    <row r="85" ht="15.75" customHeight="1" spans="1:12">
      <c r="A85" s="24">
        <v>81</v>
      </c>
      <c r="B85" s="19" t="s">
        <v>97</v>
      </c>
      <c r="C85" s="20" t="s">
        <v>17</v>
      </c>
      <c r="D85" s="21">
        <v>5</v>
      </c>
      <c r="E85" s="22">
        <v>0.055</v>
      </c>
      <c r="F85" s="18">
        <v>800</v>
      </c>
      <c r="G85" s="18">
        <f t="shared" si="8"/>
        <v>4000</v>
      </c>
      <c r="H85" s="23">
        <f t="shared" si="9"/>
        <v>44</v>
      </c>
      <c r="I85" s="23">
        <f t="shared" si="10"/>
        <v>99</v>
      </c>
      <c r="J85" s="23">
        <f t="shared" si="11"/>
        <v>77</v>
      </c>
      <c r="K85" s="27"/>
      <c r="L85" s="27"/>
    </row>
    <row r="86" ht="15.75" customHeight="1" spans="1:12">
      <c r="A86" s="24">
        <v>82</v>
      </c>
      <c r="B86" s="19" t="s">
        <v>98</v>
      </c>
      <c r="C86" s="20" t="s">
        <v>17</v>
      </c>
      <c r="D86" s="21">
        <v>3</v>
      </c>
      <c r="E86" s="22">
        <v>0.055</v>
      </c>
      <c r="F86" s="18">
        <v>800</v>
      </c>
      <c r="G86" s="18">
        <f t="shared" si="8"/>
        <v>2400</v>
      </c>
      <c r="H86" s="23">
        <f t="shared" si="9"/>
        <v>26.4</v>
      </c>
      <c r="I86" s="23">
        <f t="shared" si="10"/>
        <v>59.4</v>
      </c>
      <c r="J86" s="23">
        <f t="shared" si="11"/>
        <v>46.2</v>
      </c>
      <c r="K86" s="27"/>
      <c r="L86" s="27"/>
    </row>
    <row r="87" ht="15.75" customHeight="1" spans="1:12">
      <c r="A87" s="24">
        <v>83</v>
      </c>
      <c r="B87" s="19" t="s">
        <v>99</v>
      </c>
      <c r="C87" s="20" t="s">
        <v>17</v>
      </c>
      <c r="D87" s="21">
        <v>4.1</v>
      </c>
      <c r="E87" s="22">
        <v>0.055</v>
      </c>
      <c r="F87" s="18">
        <v>800</v>
      </c>
      <c r="G87" s="18">
        <f t="shared" si="8"/>
        <v>3280</v>
      </c>
      <c r="H87" s="23">
        <f t="shared" si="9"/>
        <v>36.08</v>
      </c>
      <c r="I87" s="23">
        <f t="shared" si="10"/>
        <v>81.18</v>
      </c>
      <c r="J87" s="23">
        <f t="shared" si="11"/>
        <v>63.14</v>
      </c>
      <c r="K87" s="27"/>
      <c r="L87" s="27"/>
    </row>
    <row r="88" ht="15.75" customHeight="1" spans="1:12">
      <c r="A88" s="24">
        <v>84</v>
      </c>
      <c r="B88" s="19" t="s">
        <v>100</v>
      </c>
      <c r="C88" s="20" t="s">
        <v>17</v>
      </c>
      <c r="D88" s="21">
        <v>17.4</v>
      </c>
      <c r="E88" s="22">
        <v>0.055</v>
      </c>
      <c r="F88" s="18">
        <v>800</v>
      </c>
      <c r="G88" s="18">
        <f t="shared" si="8"/>
        <v>13920</v>
      </c>
      <c r="H88" s="23">
        <f t="shared" si="9"/>
        <v>153.12</v>
      </c>
      <c r="I88" s="23">
        <f t="shared" si="10"/>
        <v>344.52</v>
      </c>
      <c r="J88" s="23">
        <f t="shared" si="11"/>
        <v>267.96</v>
      </c>
      <c r="K88" s="27"/>
      <c r="L88" s="27"/>
    </row>
    <row r="89" ht="15.75" customHeight="1" spans="1:12">
      <c r="A89" s="18">
        <v>85</v>
      </c>
      <c r="B89" s="19" t="s">
        <v>101</v>
      </c>
      <c r="C89" s="20" t="s">
        <v>17</v>
      </c>
      <c r="D89" s="21">
        <v>2.9</v>
      </c>
      <c r="E89" s="22">
        <v>0.055</v>
      </c>
      <c r="F89" s="18">
        <v>800</v>
      </c>
      <c r="G89" s="18">
        <f t="shared" si="8"/>
        <v>2320</v>
      </c>
      <c r="H89" s="23">
        <f t="shared" si="9"/>
        <v>25.52</v>
      </c>
      <c r="I89" s="23">
        <f t="shared" si="10"/>
        <v>57.42</v>
      </c>
      <c r="J89" s="23">
        <f t="shared" si="11"/>
        <v>44.66</v>
      </c>
      <c r="K89" s="27"/>
      <c r="L89" s="27"/>
    </row>
    <row r="90" ht="15.75" customHeight="1" spans="1:12">
      <c r="A90" s="24">
        <v>86</v>
      </c>
      <c r="B90" s="19" t="s">
        <v>102</v>
      </c>
      <c r="C90" s="20" t="s">
        <v>17</v>
      </c>
      <c r="D90" s="21">
        <v>8</v>
      </c>
      <c r="E90" s="22">
        <v>0.055</v>
      </c>
      <c r="F90" s="18">
        <v>800</v>
      </c>
      <c r="G90" s="18">
        <f t="shared" si="8"/>
        <v>6400</v>
      </c>
      <c r="H90" s="23">
        <f t="shared" si="9"/>
        <v>70.4</v>
      </c>
      <c r="I90" s="23">
        <f t="shared" si="10"/>
        <v>158.4</v>
      </c>
      <c r="J90" s="23">
        <f t="shared" si="11"/>
        <v>123.2</v>
      </c>
      <c r="K90" s="27"/>
      <c r="L90" s="27"/>
    </row>
    <row r="91" ht="15.75" customHeight="1" spans="1:12">
      <c r="A91" s="24">
        <v>87</v>
      </c>
      <c r="B91" s="19" t="s">
        <v>103</v>
      </c>
      <c r="C91" s="20" t="s">
        <v>17</v>
      </c>
      <c r="D91" s="21">
        <v>7.3</v>
      </c>
      <c r="E91" s="22">
        <v>0.055</v>
      </c>
      <c r="F91" s="18">
        <v>800</v>
      </c>
      <c r="G91" s="18">
        <f t="shared" si="8"/>
        <v>5840</v>
      </c>
      <c r="H91" s="23">
        <f t="shared" si="9"/>
        <v>64.24</v>
      </c>
      <c r="I91" s="23">
        <f t="shared" si="10"/>
        <v>144.54</v>
      </c>
      <c r="J91" s="23">
        <f t="shared" si="11"/>
        <v>112.42</v>
      </c>
      <c r="K91" s="27"/>
      <c r="L91" s="27"/>
    </row>
    <row r="92" ht="15.75" customHeight="1" spans="1:12">
      <c r="A92" s="24">
        <v>88</v>
      </c>
      <c r="B92" s="19" t="s">
        <v>104</v>
      </c>
      <c r="C92" s="20" t="s">
        <v>17</v>
      </c>
      <c r="D92" s="21">
        <v>5.8</v>
      </c>
      <c r="E92" s="22">
        <v>0.055</v>
      </c>
      <c r="F92" s="18">
        <v>800</v>
      </c>
      <c r="G92" s="18">
        <f t="shared" si="8"/>
        <v>4640</v>
      </c>
      <c r="H92" s="23">
        <f t="shared" si="9"/>
        <v>51.04</v>
      </c>
      <c r="I92" s="23">
        <f t="shared" si="10"/>
        <v>114.84</v>
      </c>
      <c r="J92" s="23">
        <f t="shared" si="11"/>
        <v>89.32</v>
      </c>
      <c r="K92" s="27"/>
      <c r="L92" s="27"/>
    </row>
    <row r="93" ht="15.75" customHeight="1" spans="1:12">
      <c r="A93" s="24">
        <v>89</v>
      </c>
      <c r="B93" s="19" t="s">
        <v>105</v>
      </c>
      <c r="C93" s="20" t="s">
        <v>17</v>
      </c>
      <c r="D93" s="21">
        <v>7.3</v>
      </c>
      <c r="E93" s="22">
        <v>0.055</v>
      </c>
      <c r="F93" s="18">
        <v>800</v>
      </c>
      <c r="G93" s="18">
        <f t="shared" si="8"/>
        <v>5840</v>
      </c>
      <c r="H93" s="23">
        <f t="shared" si="9"/>
        <v>64.24</v>
      </c>
      <c r="I93" s="23">
        <f t="shared" si="10"/>
        <v>144.54</v>
      </c>
      <c r="J93" s="23">
        <f t="shared" si="11"/>
        <v>112.42</v>
      </c>
      <c r="K93" s="27"/>
      <c r="L93" s="27"/>
    </row>
    <row r="94" ht="15.75" customHeight="1" spans="1:12">
      <c r="A94" s="18">
        <v>90</v>
      </c>
      <c r="B94" s="19" t="s">
        <v>106</v>
      </c>
      <c r="C94" s="20" t="s">
        <v>17</v>
      </c>
      <c r="D94" s="21">
        <v>10.2</v>
      </c>
      <c r="E94" s="22">
        <v>0.055</v>
      </c>
      <c r="F94" s="18">
        <v>800</v>
      </c>
      <c r="G94" s="18">
        <f t="shared" si="8"/>
        <v>8160</v>
      </c>
      <c r="H94" s="23">
        <f t="shared" si="9"/>
        <v>89.76</v>
      </c>
      <c r="I94" s="23">
        <f t="shared" si="10"/>
        <v>201.96</v>
      </c>
      <c r="J94" s="23">
        <f t="shared" si="11"/>
        <v>157.08</v>
      </c>
      <c r="K94" s="27"/>
      <c r="L94" s="27"/>
    </row>
    <row r="95" ht="15.75" customHeight="1" spans="1:12">
      <c r="A95" s="24">
        <v>91</v>
      </c>
      <c r="B95" s="19" t="s">
        <v>107</v>
      </c>
      <c r="C95" s="20" t="s">
        <v>17</v>
      </c>
      <c r="D95" s="21">
        <v>2.2</v>
      </c>
      <c r="E95" s="22">
        <v>0.055</v>
      </c>
      <c r="F95" s="18">
        <v>800</v>
      </c>
      <c r="G95" s="18">
        <f t="shared" si="8"/>
        <v>1760</v>
      </c>
      <c r="H95" s="23">
        <f t="shared" si="9"/>
        <v>19.36</v>
      </c>
      <c r="I95" s="23">
        <f t="shared" si="10"/>
        <v>43.56</v>
      </c>
      <c r="J95" s="23">
        <f t="shared" si="11"/>
        <v>33.88</v>
      </c>
      <c r="K95" s="27"/>
      <c r="L95" s="27"/>
    </row>
    <row r="96" ht="15.75" customHeight="1" spans="1:12">
      <c r="A96" s="24">
        <v>92</v>
      </c>
      <c r="B96" s="19" t="s">
        <v>108</v>
      </c>
      <c r="C96" s="20" t="s">
        <v>17</v>
      </c>
      <c r="D96" s="21">
        <v>2.9</v>
      </c>
      <c r="E96" s="22">
        <v>0.055</v>
      </c>
      <c r="F96" s="18">
        <v>800</v>
      </c>
      <c r="G96" s="18">
        <f t="shared" si="8"/>
        <v>2320</v>
      </c>
      <c r="H96" s="23">
        <f t="shared" si="9"/>
        <v>25.52</v>
      </c>
      <c r="I96" s="23">
        <f t="shared" si="10"/>
        <v>57.42</v>
      </c>
      <c r="J96" s="23">
        <f t="shared" si="11"/>
        <v>44.66</v>
      </c>
      <c r="K96" s="27"/>
      <c r="L96" s="27"/>
    </row>
    <row r="97" ht="15.75" customHeight="1" spans="1:12">
      <c r="A97" s="24">
        <v>93</v>
      </c>
      <c r="B97" s="19" t="s">
        <v>109</v>
      </c>
      <c r="C97" s="20" t="s">
        <v>17</v>
      </c>
      <c r="D97" s="21">
        <v>7.3</v>
      </c>
      <c r="E97" s="22">
        <v>0.055</v>
      </c>
      <c r="F97" s="18">
        <v>800</v>
      </c>
      <c r="G97" s="18">
        <f t="shared" ref="G97:G128" si="12">D97*F97</f>
        <v>5840</v>
      </c>
      <c r="H97" s="23">
        <f t="shared" ref="H97:H128" si="13">G97*E97*20%</f>
        <v>64.24</v>
      </c>
      <c r="I97" s="23">
        <f t="shared" ref="I97:I128" si="14">G97*E97*0.45</f>
        <v>144.54</v>
      </c>
      <c r="J97" s="23">
        <f t="shared" ref="J97:J128" si="15">G97*E97*0.35</f>
        <v>112.42</v>
      </c>
      <c r="K97" s="27"/>
      <c r="L97" s="27"/>
    </row>
    <row r="98" ht="15.75" customHeight="1" spans="1:12">
      <c r="A98" s="24">
        <v>94</v>
      </c>
      <c r="B98" s="19" t="s">
        <v>110</v>
      </c>
      <c r="C98" s="20" t="s">
        <v>17</v>
      </c>
      <c r="D98" s="21">
        <v>5.6</v>
      </c>
      <c r="E98" s="22">
        <v>0.055</v>
      </c>
      <c r="F98" s="18">
        <v>800</v>
      </c>
      <c r="G98" s="18">
        <f t="shared" si="12"/>
        <v>4480</v>
      </c>
      <c r="H98" s="23">
        <f t="shared" si="13"/>
        <v>49.28</v>
      </c>
      <c r="I98" s="23">
        <f t="shared" si="14"/>
        <v>110.88</v>
      </c>
      <c r="J98" s="23">
        <f t="shared" si="15"/>
        <v>86.24</v>
      </c>
      <c r="K98" s="27"/>
      <c r="L98" s="27"/>
    </row>
    <row r="99" ht="15.75" customHeight="1" spans="1:12">
      <c r="A99" s="18">
        <v>95</v>
      </c>
      <c r="B99" s="19" t="s">
        <v>111</v>
      </c>
      <c r="C99" s="20" t="s">
        <v>17</v>
      </c>
      <c r="D99" s="21">
        <v>4.1</v>
      </c>
      <c r="E99" s="22">
        <v>0.055</v>
      </c>
      <c r="F99" s="18">
        <v>800</v>
      </c>
      <c r="G99" s="18">
        <f t="shared" si="12"/>
        <v>3280</v>
      </c>
      <c r="H99" s="23">
        <f t="shared" si="13"/>
        <v>36.08</v>
      </c>
      <c r="I99" s="23">
        <f t="shared" si="14"/>
        <v>81.18</v>
      </c>
      <c r="J99" s="23">
        <f t="shared" si="15"/>
        <v>63.14</v>
      </c>
      <c r="K99" s="27"/>
      <c r="L99" s="27"/>
    </row>
    <row r="100" ht="15.75" customHeight="1" spans="1:12">
      <c r="A100" s="24">
        <v>96</v>
      </c>
      <c r="B100" s="28" t="s">
        <v>112</v>
      </c>
      <c r="C100" s="20" t="s">
        <v>17</v>
      </c>
      <c r="D100" s="21">
        <v>5.8</v>
      </c>
      <c r="E100" s="22">
        <v>0.055</v>
      </c>
      <c r="F100" s="18">
        <v>800</v>
      </c>
      <c r="G100" s="18">
        <f t="shared" si="12"/>
        <v>4640</v>
      </c>
      <c r="H100" s="23">
        <f t="shared" si="13"/>
        <v>51.04</v>
      </c>
      <c r="I100" s="23">
        <f t="shared" si="14"/>
        <v>114.84</v>
      </c>
      <c r="J100" s="23">
        <f t="shared" si="15"/>
        <v>89.32</v>
      </c>
      <c r="K100" s="27"/>
      <c r="L100" s="27"/>
    </row>
    <row r="101" ht="15.75" customHeight="1" spans="1:12">
      <c r="A101" s="24">
        <v>97</v>
      </c>
      <c r="B101" s="19" t="s">
        <v>113</v>
      </c>
      <c r="C101" s="20" t="s">
        <v>17</v>
      </c>
      <c r="D101" s="21">
        <v>8.8</v>
      </c>
      <c r="E101" s="22">
        <v>0.055</v>
      </c>
      <c r="F101" s="18">
        <v>800</v>
      </c>
      <c r="G101" s="18">
        <f t="shared" si="12"/>
        <v>7040</v>
      </c>
      <c r="H101" s="23">
        <f t="shared" si="13"/>
        <v>77.44</v>
      </c>
      <c r="I101" s="23">
        <f t="shared" si="14"/>
        <v>174.24</v>
      </c>
      <c r="J101" s="23">
        <f t="shared" si="15"/>
        <v>135.52</v>
      </c>
      <c r="K101" s="27"/>
      <c r="L101" s="27"/>
    </row>
    <row r="102" ht="15.75" customHeight="1" spans="1:12">
      <c r="A102" s="24">
        <v>98</v>
      </c>
      <c r="B102" s="19" t="s">
        <v>114</v>
      </c>
      <c r="C102" s="20" t="s">
        <v>17</v>
      </c>
      <c r="D102" s="21">
        <v>11.7</v>
      </c>
      <c r="E102" s="22">
        <v>0.055</v>
      </c>
      <c r="F102" s="18">
        <v>800</v>
      </c>
      <c r="G102" s="18">
        <f t="shared" si="12"/>
        <v>9360</v>
      </c>
      <c r="H102" s="23">
        <f t="shared" si="13"/>
        <v>102.96</v>
      </c>
      <c r="I102" s="23">
        <f t="shared" si="14"/>
        <v>231.66</v>
      </c>
      <c r="J102" s="23">
        <f t="shared" si="15"/>
        <v>180.18</v>
      </c>
      <c r="K102" s="27"/>
      <c r="L102" s="27"/>
    </row>
    <row r="103" ht="15.75" customHeight="1" spans="1:12">
      <c r="A103" s="24">
        <v>99</v>
      </c>
      <c r="B103" s="19" t="s">
        <v>115</v>
      </c>
      <c r="C103" s="20" t="s">
        <v>17</v>
      </c>
      <c r="D103" s="21">
        <v>10.2</v>
      </c>
      <c r="E103" s="22">
        <v>0.055</v>
      </c>
      <c r="F103" s="18">
        <v>800</v>
      </c>
      <c r="G103" s="18">
        <f t="shared" si="12"/>
        <v>8160</v>
      </c>
      <c r="H103" s="23">
        <f t="shared" si="13"/>
        <v>89.76</v>
      </c>
      <c r="I103" s="23">
        <f t="shared" si="14"/>
        <v>201.96</v>
      </c>
      <c r="J103" s="23">
        <f t="shared" si="15"/>
        <v>157.08</v>
      </c>
      <c r="K103" s="27"/>
      <c r="L103" s="27"/>
    </row>
    <row r="104" ht="15.75" customHeight="1" spans="1:12">
      <c r="A104" s="18">
        <v>100</v>
      </c>
      <c r="B104" s="19" t="s">
        <v>116</v>
      </c>
      <c r="C104" s="20" t="s">
        <v>17</v>
      </c>
      <c r="D104" s="21">
        <v>16.1</v>
      </c>
      <c r="E104" s="22">
        <v>0.055</v>
      </c>
      <c r="F104" s="18">
        <v>800</v>
      </c>
      <c r="G104" s="18">
        <f t="shared" si="12"/>
        <v>12880</v>
      </c>
      <c r="H104" s="23">
        <f t="shared" si="13"/>
        <v>141.68</v>
      </c>
      <c r="I104" s="23">
        <f t="shared" si="14"/>
        <v>318.78</v>
      </c>
      <c r="J104" s="23">
        <f t="shared" si="15"/>
        <v>247.94</v>
      </c>
      <c r="K104" s="27"/>
      <c r="L104" s="27"/>
    </row>
    <row r="105" ht="15.75" customHeight="1" spans="1:12">
      <c r="A105" s="24">
        <v>101</v>
      </c>
      <c r="B105" s="19" t="s">
        <v>117</v>
      </c>
      <c r="C105" s="20" t="s">
        <v>17</v>
      </c>
      <c r="D105" s="21">
        <v>4.4</v>
      </c>
      <c r="E105" s="22">
        <v>0.055</v>
      </c>
      <c r="F105" s="18">
        <v>800</v>
      </c>
      <c r="G105" s="18">
        <f t="shared" si="12"/>
        <v>3520</v>
      </c>
      <c r="H105" s="23">
        <f t="shared" si="13"/>
        <v>38.72</v>
      </c>
      <c r="I105" s="23">
        <f t="shared" si="14"/>
        <v>87.12</v>
      </c>
      <c r="J105" s="23">
        <f t="shared" si="15"/>
        <v>67.76</v>
      </c>
      <c r="K105" s="27"/>
      <c r="L105" s="27"/>
    </row>
    <row r="106" ht="15.75" customHeight="1" spans="1:12">
      <c r="A106" s="24">
        <v>102</v>
      </c>
      <c r="B106" s="19" t="s">
        <v>118</v>
      </c>
      <c r="C106" s="20" t="s">
        <v>17</v>
      </c>
      <c r="D106" s="21">
        <v>11.7</v>
      </c>
      <c r="E106" s="22">
        <v>0.055</v>
      </c>
      <c r="F106" s="18">
        <v>800</v>
      </c>
      <c r="G106" s="18">
        <f t="shared" si="12"/>
        <v>9360</v>
      </c>
      <c r="H106" s="23">
        <f t="shared" si="13"/>
        <v>102.96</v>
      </c>
      <c r="I106" s="23">
        <f t="shared" si="14"/>
        <v>231.66</v>
      </c>
      <c r="J106" s="23">
        <f t="shared" si="15"/>
        <v>180.18</v>
      </c>
      <c r="K106" s="27"/>
      <c r="L106" s="27"/>
    </row>
    <row r="107" ht="15.75" customHeight="1" spans="1:12">
      <c r="A107" s="24">
        <v>103</v>
      </c>
      <c r="B107" s="19" t="s">
        <v>119</v>
      </c>
      <c r="C107" s="20" t="s">
        <v>17</v>
      </c>
      <c r="D107" s="21">
        <v>2.6</v>
      </c>
      <c r="E107" s="22">
        <v>0.055</v>
      </c>
      <c r="F107" s="18">
        <v>800</v>
      </c>
      <c r="G107" s="18">
        <f t="shared" si="12"/>
        <v>2080</v>
      </c>
      <c r="H107" s="23">
        <f t="shared" si="13"/>
        <v>22.88</v>
      </c>
      <c r="I107" s="23">
        <f t="shared" si="14"/>
        <v>51.48</v>
      </c>
      <c r="J107" s="23">
        <f t="shared" si="15"/>
        <v>40.04</v>
      </c>
      <c r="K107" s="27"/>
      <c r="L107" s="27"/>
    </row>
    <row r="108" ht="15.75" customHeight="1" spans="1:12">
      <c r="A108" s="24">
        <v>104</v>
      </c>
      <c r="B108" s="19" t="s">
        <v>120</v>
      </c>
      <c r="C108" s="20" t="s">
        <v>17</v>
      </c>
      <c r="D108" s="21">
        <v>6.4</v>
      </c>
      <c r="E108" s="22">
        <v>0.055</v>
      </c>
      <c r="F108" s="18">
        <v>800</v>
      </c>
      <c r="G108" s="18">
        <f t="shared" si="12"/>
        <v>5120</v>
      </c>
      <c r="H108" s="23">
        <f t="shared" si="13"/>
        <v>56.32</v>
      </c>
      <c r="I108" s="23">
        <f t="shared" si="14"/>
        <v>126.72</v>
      </c>
      <c r="J108" s="23">
        <f t="shared" si="15"/>
        <v>98.56</v>
      </c>
      <c r="K108" s="27"/>
      <c r="L108" s="27"/>
    </row>
    <row r="109" ht="15.75" customHeight="1" spans="1:12">
      <c r="A109" s="18">
        <v>105</v>
      </c>
      <c r="B109" s="19" t="s">
        <v>121</v>
      </c>
      <c r="C109" s="20" t="s">
        <v>17</v>
      </c>
      <c r="D109" s="21">
        <v>10.2</v>
      </c>
      <c r="E109" s="22">
        <v>0.055</v>
      </c>
      <c r="F109" s="18">
        <v>800</v>
      </c>
      <c r="G109" s="18">
        <f t="shared" si="12"/>
        <v>8160</v>
      </c>
      <c r="H109" s="23">
        <f t="shared" si="13"/>
        <v>89.76</v>
      </c>
      <c r="I109" s="23">
        <f t="shared" si="14"/>
        <v>201.96</v>
      </c>
      <c r="J109" s="23">
        <f t="shared" si="15"/>
        <v>157.08</v>
      </c>
      <c r="K109" s="27"/>
      <c r="L109" s="27"/>
    </row>
    <row r="110" ht="15.75" customHeight="1" spans="1:12">
      <c r="A110" s="24">
        <v>106</v>
      </c>
      <c r="B110" s="19" t="s">
        <v>122</v>
      </c>
      <c r="C110" s="20" t="s">
        <v>17</v>
      </c>
      <c r="D110" s="21">
        <v>7.3</v>
      </c>
      <c r="E110" s="22">
        <v>0.055</v>
      </c>
      <c r="F110" s="18">
        <v>800</v>
      </c>
      <c r="G110" s="18">
        <f t="shared" si="12"/>
        <v>5840</v>
      </c>
      <c r="H110" s="23">
        <f t="shared" si="13"/>
        <v>64.24</v>
      </c>
      <c r="I110" s="23">
        <f t="shared" si="14"/>
        <v>144.54</v>
      </c>
      <c r="J110" s="23">
        <f t="shared" si="15"/>
        <v>112.42</v>
      </c>
      <c r="K110" s="27"/>
      <c r="L110" s="27"/>
    </row>
    <row r="111" ht="15.75" customHeight="1" spans="1:12">
      <c r="A111" s="24">
        <v>107</v>
      </c>
      <c r="B111" s="28" t="s">
        <v>123</v>
      </c>
      <c r="C111" s="20" t="s">
        <v>17</v>
      </c>
      <c r="D111" s="21">
        <v>4.1</v>
      </c>
      <c r="E111" s="22">
        <v>0.055</v>
      </c>
      <c r="F111" s="18">
        <v>800</v>
      </c>
      <c r="G111" s="18">
        <f t="shared" si="12"/>
        <v>3280</v>
      </c>
      <c r="H111" s="23">
        <f t="shared" si="13"/>
        <v>36.08</v>
      </c>
      <c r="I111" s="23">
        <f t="shared" si="14"/>
        <v>81.18</v>
      </c>
      <c r="J111" s="23">
        <f t="shared" si="15"/>
        <v>63.14</v>
      </c>
      <c r="K111" s="27"/>
      <c r="L111" s="27"/>
    </row>
    <row r="112" ht="15.75" customHeight="1" spans="1:12">
      <c r="A112" s="24">
        <v>108</v>
      </c>
      <c r="B112" s="28" t="s">
        <v>91</v>
      </c>
      <c r="C112" s="20" t="s">
        <v>17</v>
      </c>
      <c r="D112" s="21">
        <v>1.8</v>
      </c>
      <c r="E112" s="22">
        <v>0.055</v>
      </c>
      <c r="F112" s="18">
        <v>800</v>
      </c>
      <c r="G112" s="18">
        <f t="shared" si="12"/>
        <v>1440</v>
      </c>
      <c r="H112" s="23">
        <f t="shared" si="13"/>
        <v>15.84</v>
      </c>
      <c r="I112" s="23">
        <f t="shared" si="14"/>
        <v>35.64</v>
      </c>
      <c r="J112" s="23">
        <f t="shared" si="15"/>
        <v>27.72</v>
      </c>
      <c r="K112" s="27"/>
      <c r="L112" s="27"/>
    </row>
    <row r="113" ht="15.75" customHeight="1" spans="1:12">
      <c r="A113" s="24">
        <v>109</v>
      </c>
      <c r="B113" s="28" t="s">
        <v>124</v>
      </c>
      <c r="C113" s="20" t="s">
        <v>17</v>
      </c>
      <c r="D113" s="21">
        <v>2.9</v>
      </c>
      <c r="E113" s="22">
        <v>0.055</v>
      </c>
      <c r="F113" s="18">
        <v>800</v>
      </c>
      <c r="G113" s="18">
        <f t="shared" si="12"/>
        <v>2320</v>
      </c>
      <c r="H113" s="23">
        <f t="shared" si="13"/>
        <v>25.52</v>
      </c>
      <c r="I113" s="23">
        <f t="shared" si="14"/>
        <v>57.42</v>
      </c>
      <c r="J113" s="23">
        <f t="shared" si="15"/>
        <v>44.66</v>
      </c>
      <c r="K113" s="27"/>
      <c r="L113" s="27"/>
    </row>
    <row r="114" ht="15.75" customHeight="1" spans="1:12">
      <c r="A114" s="18">
        <v>110</v>
      </c>
      <c r="B114" s="28" t="s">
        <v>125</v>
      </c>
      <c r="C114" s="20" t="s">
        <v>17</v>
      </c>
      <c r="D114" s="21">
        <v>1.9</v>
      </c>
      <c r="E114" s="22">
        <v>0.055</v>
      </c>
      <c r="F114" s="18">
        <v>800</v>
      </c>
      <c r="G114" s="18">
        <f t="shared" si="12"/>
        <v>1520</v>
      </c>
      <c r="H114" s="23">
        <f t="shared" si="13"/>
        <v>16.72</v>
      </c>
      <c r="I114" s="23">
        <f t="shared" si="14"/>
        <v>37.62</v>
      </c>
      <c r="J114" s="23">
        <f t="shared" si="15"/>
        <v>29.26</v>
      </c>
      <c r="K114" s="27"/>
      <c r="L114" s="27"/>
    </row>
    <row r="115" ht="15.75" customHeight="1" spans="1:12">
      <c r="A115" s="24">
        <v>111</v>
      </c>
      <c r="B115" s="28" t="s">
        <v>126</v>
      </c>
      <c r="C115" s="20" t="s">
        <v>17</v>
      </c>
      <c r="D115" s="21">
        <v>2</v>
      </c>
      <c r="E115" s="22">
        <v>0.055</v>
      </c>
      <c r="F115" s="18">
        <v>800</v>
      </c>
      <c r="G115" s="18">
        <f t="shared" si="12"/>
        <v>1600</v>
      </c>
      <c r="H115" s="23">
        <f t="shared" si="13"/>
        <v>17.6</v>
      </c>
      <c r="I115" s="23">
        <f t="shared" si="14"/>
        <v>39.6</v>
      </c>
      <c r="J115" s="23">
        <f t="shared" si="15"/>
        <v>30.8</v>
      </c>
      <c r="K115" s="27"/>
      <c r="L115" s="27"/>
    </row>
    <row r="116" ht="15.75" customHeight="1" spans="1:12">
      <c r="A116" s="24">
        <v>112</v>
      </c>
      <c r="B116" s="28" t="s">
        <v>127</v>
      </c>
      <c r="C116" s="20" t="s">
        <v>17</v>
      </c>
      <c r="D116" s="21">
        <v>2.9</v>
      </c>
      <c r="E116" s="22">
        <v>0.055</v>
      </c>
      <c r="F116" s="18">
        <v>800</v>
      </c>
      <c r="G116" s="18">
        <f t="shared" si="12"/>
        <v>2320</v>
      </c>
      <c r="H116" s="23">
        <f t="shared" si="13"/>
        <v>25.52</v>
      </c>
      <c r="I116" s="23">
        <f t="shared" si="14"/>
        <v>57.42</v>
      </c>
      <c r="J116" s="23">
        <f t="shared" si="15"/>
        <v>44.66</v>
      </c>
      <c r="K116" s="27"/>
      <c r="L116" s="27"/>
    </row>
    <row r="117" ht="15.75" customHeight="1" spans="1:12">
      <c r="A117" s="24">
        <v>113</v>
      </c>
      <c r="B117" s="28" t="s">
        <v>128</v>
      </c>
      <c r="C117" s="20" t="s">
        <v>17</v>
      </c>
      <c r="D117" s="21">
        <v>1.9</v>
      </c>
      <c r="E117" s="22">
        <v>0.055</v>
      </c>
      <c r="F117" s="18">
        <v>800</v>
      </c>
      <c r="G117" s="18">
        <f t="shared" si="12"/>
        <v>1520</v>
      </c>
      <c r="H117" s="23">
        <f t="shared" si="13"/>
        <v>16.72</v>
      </c>
      <c r="I117" s="23">
        <f t="shared" si="14"/>
        <v>37.62</v>
      </c>
      <c r="J117" s="23">
        <f t="shared" si="15"/>
        <v>29.26</v>
      </c>
      <c r="K117" s="27"/>
      <c r="L117" s="27"/>
    </row>
    <row r="118" ht="15.75" customHeight="1" spans="1:12">
      <c r="A118" s="24">
        <v>114</v>
      </c>
      <c r="B118" s="28" t="s">
        <v>129</v>
      </c>
      <c r="C118" s="20" t="s">
        <v>17</v>
      </c>
      <c r="D118" s="21">
        <v>1.5</v>
      </c>
      <c r="E118" s="22">
        <v>0.055</v>
      </c>
      <c r="F118" s="18">
        <v>800</v>
      </c>
      <c r="G118" s="18">
        <f t="shared" si="12"/>
        <v>1200</v>
      </c>
      <c r="H118" s="23">
        <f t="shared" si="13"/>
        <v>13.2</v>
      </c>
      <c r="I118" s="23">
        <f t="shared" si="14"/>
        <v>29.7</v>
      </c>
      <c r="J118" s="23">
        <f t="shared" si="15"/>
        <v>23.1</v>
      </c>
      <c r="K118" s="27"/>
      <c r="L118" s="27"/>
    </row>
    <row r="119" ht="15.75" customHeight="1" spans="1:12">
      <c r="A119" s="18">
        <v>115</v>
      </c>
      <c r="B119" s="28" t="s">
        <v>130</v>
      </c>
      <c r="C119" s="20" t="s">
        <v>17</v>
      </c>
      <c r="D119" s="21">
        <v>3.9</v>
      </c>
      <c r="E119" s="22">
        <v>0.055</v>
      </c>
      <c r="F119" s="18">
        <v>800</v>
      </c>
      <c r="G119" s="18">
        <f t="shared" si="12"/>
        <v>3120</v>
      </c>
      <c r="H119" s="23">
        <f t="shared" si="13"/>
        <v>34.32</v>
      </c>
      <c r="I119" s="23">
        <f t="shared" si="14"/>
        <v>77.22</v>
      </c>
      <c r="J119" s="23">
        <f t="shared" si="15"/>
        <v>60.06</v>
      </c>
      <c r="K119" s="27"/>
      <c r="L119" s="27"/>
    </row>
    <row r="120" ht="15.75" customHeight="1" spans="1:12">
      <c r="A120" s="24">
        <v>116</v>
      </c>
      <c r="B120" s="28" t="s">
        <v>131</v>
      </c>
      <c r="C120" s="20" t="s">
        <v>17</v>
      </c>
      <c r="D120" s="21">
        <v>1.5</v>
      </c>
      <c r="E120" s="22">
        <v>0.055</v>
      </c>
      <c r="F120" s="18">
        <v>800</v>
      </c>
      <c r="G120" s="18">
        <f t="shared" si="12"/>
        <v>1200</v>
      </c>
      <c r="H120" s="23">
        <f t="shared" si="13"/>
        <v>13.2</v>
      </c>
      <c r="I120" s="23">
        <f t="shared" si="14"/>
        <v>29.7</v>
      </c>
      <c r="J120" s="23">
        <f t="shared" si="15"/>
        <v>23.1</v>
      </c>
      <c r="K120" s="27"/>
      <c r="L120" s="27"/>
    </row>
    <row r="121" ht="15.75" customHeight="1" spans="1:12">
      <c r="A121" s="24">
        <v>117</v>
      </c>
      <c r="B121" s="28" t="s">
        <v>132</v>
      </c>
      <c r="C121" s="20" t="s">
        <v>17</v>
      </c>
      <c r="D121" s="21">
        <v>2.5</v>
      </c>
      <c r="E121" s="22">
        <v>0.055</v>
      </c>
      <c r="F121" s="18">
        <v>800</v>
      </c>
      <c r="G121" s="18">
        <f t="shared" si="12"/>
        <v>2000</v>
      </c>
      <c r="H121" s="23">
        <f t="shared" si="13"/>
        <v>22</v>
      </c>
      <c r="I121" s="23">
        <f t="shared" si="14"/>
        <v>49.5</v>
      </c>
      <c r="J121" s="23">
        <f t="shared" si="15"/>
        <v>38.5</v>
      </c>
      <c r="K121" s="27"/>
      <c r="L121" s="27"/>
    </row>
    <row r="122" ht="15.75" customHeight="1" spans="1:12">
      <c r="A122" s="24">
        <v>118</v>
      </c>
      <c r="B122" s="28" t="s">
        <v>133</v>
      </c>
      <c r="C122" s="20" t="s">
        <v>17</v>
      </c>
      <c r="D122" s="21">
        <v>1</v>
      </c>
      <c r="E122" s="22">
        <v>0.055</v>
      </c>
      <c r="F122" s="18">
        <v>800</v>
      </c>
      <c r="G122" s="18">
        <f t="shared" si="12"/>
        <v>800</v>
      </c>
      <c r="H122" s="23">
        <f t="shared" si="13"/>
        <v>8.8</v>
      </c>
      <c r="I122" s="23">
        <f t="shared" si="14"/>
        <v>19.8</v>
      </c>
      <c r="J122" s="23">
        <f t="shared" si="15"/>
        <v>15.4</v>
      </c>
      <c r="K122" s="27"/>
      <c r="L122" s="27"/>
    </row>
    <row r="123" ht="15.75" customHeight="1" spans="1:12">
      <c r="A123" s="24">
        <v>119</v>
      </c>
      <c r="B123" s="28" t="s">
        <v>134</v>
      </c>
      <c r="C123" s="20" t="s">
        <v>17</v>
      </c>
      <c r="D123" s="21">
        <v>3.7</v>
      </c>
      <c r="E123" s="22">
        <v>0.055</v>
      </c>
      <c r="F123" s="18">
        <v>800</v>
      </c>
      <c r="G123" s="18">
        <f t="shared" si="12"/>
        <v>2960</v>
      </c>
      <c r="H123" s="23">
        <f t="shared" si="13"/>
        <v>32.56</v>
      </c>
      <c r="I123" s="23">
        <f t="shared" si="14"/>
        <v>73.26</v>
      </c>
      <c r="J123" s="23">
        <f t="shared" si="15"/>
        <v>56.98</v>
      </c>
      <c r="K123" s="27"/>
      <c r="L123" s="27"/>
    </row>
    <row r="124" ht="15.75" customHeight="1" spans="1:12">
      <c r="A124" s="18">
        <v>120</v>
      </c>
      <c r="B124" s="28" t="s">
        <v>135</v>
      </c>
      <c r="C124" s="20" t="s">
        <v>17</v>
      </c>
      <c r="D124" s="21">
        <v>3</v>
      </c>
      <c r="E124" s="22">
        <v>0.055</v>
      </c>
      <c r="F124" s="18">
        <v>800</v>
      </c>
      <c r="G124" s="18">
        <f t="shared" si="12"/>
        <v>2400</v>
      </c>
      <c r="H124" s="23">
        <f t="shared" si="13"/>
        <v>26.4</v>
      </c>
      <c r="I124" s="23">
        <f t="shared" si="14"/>
        <v>59.4</v>
      </c>
      <c r="J124" s="23">
        <f t="shared" si="15"/>
        <v>46.2</v>
      </c>
      <c r="K124" s="27"/>
      <c r="L124" s="27"/>
    </row>
    <row r="125" ht="15.75" customHeight="1" spans="1:12">
      <c r="A125" s="24">
        <v>121</v>
      </c>
      <c r="B125" s="28" t="s">
        <v>136</v>
      </c>
      <c r="C125" s="20" t="s">
        <v>17</v>
      </c>
      <c r="D125" s="21">
        <v>1.5</v>
      </c>
      <c r="E125" s="22">
        <v>0.055</v>
      </c>
      <c r="F125" s="18">
        <v>800</v>
      </c>
      <c r="G125" s="18">
        <f t="shared" si="12"/>
        <v>1200</v>
      </c>
      <c r="H125" s="23">
        <f t="shared" si="13"/>
        <v>13.2</v>
      </c>
      <c r="I125" s="23">
        <f t="shared" si="14"/>
        <v>29.7</v>
      </c>
      <c r="J125" s="23">
        <f t="shared" si="15"/>
        <v>23.1</v>
      </c>
      <c r="K125" s="27"/>
      <c r="L125" s="27"/>
    </row>
    <row r="126" ht="15.75" customHeight="1" spans="1:12">
      <c r="A126" s="24">
        <v>122</v>
      </c>
      <c r="B126" s="28" t="s">
        <v>137</v>
      </c>
      <c r="C126" s="20" t="s">
        <v>17</v>
      </c>
      <c r="D126" s="21">
        <v>1.2</v>
      </c>
      <c r="E126" s="22">
        <v>0.055</v>
      </c>
      <c r="F126" s="18">
        <v>800</v>
      </c>
      <c r="G126" s="18">
        <f t="shared" si="12"/>
        <v>960</v>
      </c>
      <c r="H126" s="23">
        <f t="shared" si="13"/>
        <v>10.56</v>
      </c>
      <c r="I126" s="23">
        <f t="shared" si="14"/>
        <v>23.76</v>
      </c>
      <c r="J126" s="23">
        <f t="shared" si="15"/>
        <v>18.48</v>
      </c>
      <c r="K126" s="27"/>
      <c r="L126" s="27"/>
    </row>
    <row r="127" ht="15.75" customHeight="1" spans="1:12">
      <c r="A127" s="24">
        <v>123</v>
      </c>
      <c r="B127" s="28" t="s">
        <v>138</v>
      </c>
      <c r="C127" s="20" t="s">
        <v>17</v>
      </c>
      <c r="D127" s="21">
        <v>2.5</v>
      </c>
      <c r="E127" s="22">
        <v>0.055</v>
      </c>
      <c r="F127" s="18">
        <v>800</v>
      </c>
      <c r="G127" s="18">
        <f t="shared" si="12"/>
        <v>2000</v>
      </c>
      <c r="H127" s="23">
        <f t="shared" si="13"/>
        <v>22</v>
      </c>
      <c r="I127" s="23">
        <f t="shared" si="14"/>
        <v>49.5</v>
      </c>
      <c r="J127" s="23">
        <f t="shared" si="15"/>
        <v>38.5</v>
      </c>
      <c r="K127" s="27"/>
      <c r="L127" s="27"/>
    </row>
    <row r="128" ht="15.75" customHeight="1" spans="1:12">
      <c r="A128" s="24">
        <v>124</v>
      </c>
      <c r="B128" s="28" t="s">
        <v>139</v>
      </c>
      <c r="C128" s="20" t="s">
        <v>17</v>
      </c>
      <c r="D128" s="21">
        <v>2.9</v>
      </c>
      <c r="E128" s="22">
        <v>0.055</v>
      </c>
      <c r="F128" s="18">
        <v>800</v>
      </c>
      <c r="G128" s="18">
        <f t="shared" si="12"/>
        <v>2320</v>
      </c>
      <c r="H128" s="23">
        <f t="shared" si="13"/>
        <v>25.52</v>
      </c>
      <c r="I128" s="23">
        <f t="shared" si="14"/>
        <v>57.42</v>
      </c>
      <c r="J128" s="23">
        <f t="shared" si="15"/>
        <v>44.66</v>
      </c>
      <c r="K128" s="27"/>
      <c r="L128" s="27"/>
    </row>
    <row r="129" ht="15.75" customHeight="1" spans="1:12">
      <c r="A129" s="18">
        <v>125</v>
      </c>
      <c r="B129" s="28" t="s">
        <v>140</v>
      </c>
      <c r="C129" s="20" t="s">
        <v>17</v>
      </c>
      <c r="D129" s="21">
        <v>3.8</v>
      </c>
      <c r="E129" s="22">
        <v>0.055</v>
      </c>
      <c r="F129" s="18">
        <v>800</v>
      </c>
      <c r="G129" s="18">
        <f t="shared" ref="G129:G160" si="16">D129*F129</f>
        <v>3040</v>
      </c>
      <c r="H129" s="23">
        <f t="shared" ref="H129:H160" si="17">G129*E129*20%</f>
        <v>33.44</v>
      </c>
      <c r="I129" s="23">
        <f t="shared" ref="I129:I160" si="18">G129*E129*0.45</f>
        <v>75.24</v>
      </c>
      <c r="J129" s="23">
        <f t="shared" ref="J129:J160" si="19">G129*E129*0.35</f>
        <v>58.52</v>
      </c>
      <c r="K129" s="27"/>
      <c r="L129" s="27"/>
    </row>
    <row r="130" ht="15.75" customHeight="1" spans="1:12">
      <c r="A130" s="24">
        <v>126</v>
      </c>
      <c r="B130" s="28" t="s">
        <v>141</v>
      </c>
      <c r="C130" s="20" t="s">
        <v>17</v>
      </c>
      <c r="D130" s="21">
        <v>5.8</v>
      </c>
      <c r="E130" s="22">
        <v>0.055</v>
      </c>
      <c r="F130" s="18">
        <v>800</v>
      </c>
      <c r="G130" s="18">
        <f t="shared" si="16"/>
        <v>4640</v>
      </c>
      <c r="H130" s="23">
        <f t="shared" si="17"/>
        <v>51.04</v>
      </c>
      <c r="I130" s="23">
        <f t="shared" si="18"/>
        <v>114.84</v>
      </c>
      <c r="J130" s="23">
        <f t="shared" si="19"/>
        <v>89.32</v>
      </c>
      <c r="K130" s="27"/>
      <c r="L130" s="27"/>
    </row>
    <row r="131" ht="15.75" customHeight="1" spans="1:12">
      <c r="A131" s="24">
        <v>127</v>
      </c>
      <c r="B131" s="28" t="s">
        <v>142</v>
      </c>
      <c r="C131" s="20" t="s">
        <v>17</v>
      </c>
      <c r="D131" s="21">
        <v>1</v>
      </c>
      <c r="E131" s="22">
        <v>0.055</v>
      </c>
      <c r="F131" s="18">
        <v>800</v>
      </c>
      <c r="G131" s="18">
        <f t="shared" si="16"/>
        <v>800</v>
      </c>
      <c r="H131" s="23">
        <f t="shared" si="17"/>
        <v>8.8</v>
      </c>
      <c r="I131" s="23">
        <f t="shared" si="18"/>
        <v>19.8</v>
      </c>
      <c r="J131" s="23">
        <f t="shared" si="19"/>
        <v>15.4</v>
      </c>
      <c r="K131" s="27"/>
      <c r="L131" s="27"/>
    </row>
    <row r="132" ht="15.75" customHeight="1" spans="1:12">
      <c r="A132" s="24">
        <v>128</v>
      </c>
      <c r="B132" s="28" t="s">
        <v>143</v>
      </c>
      <c r="C132" s="20" t="s">
        <v>17</v>
      </c>
      <c r="D132" s="21">
        <v>5.4</v>
      </c>
      <c r="E132" s="22">
        <v>0.055</v>
      </c>
      <c r="F132" s="18">
        <v>800</v>
      </c>
      <c r="G132" s="18">
        <f t="shared" si="16"/>
        <v>4320</v>
      </c>
      <c r="H132" s="23">
        <f t="shared" si="17"/>
        <v>47.52</v>
      </c>
      <c r="I132" s="23">
        <f t="shared" si="18"/>
        <v>106.92</v>
      </c>
      <c r="J132" s="23">
        <f t="shared" si="19"/>
        <v>83.16</v>
      </c>
      <c r="K132" s="27"/>
      <c r="L132" s="27"/>
    </row>
    <row r="133" ht="15.75" customHeight="1" spans="1:12">
      <c r="A133" s="24">
        <v>129</v>
      </c>
      <c r="B133" s="28" t="s">
        <v>144</v>
      </c>
      <c r="C133" s="20" t="s">
        <v>17</v>
      </c>
      <c r="D133" s="21">
        <v>2</v>
      </c>
      <c r="E133" s="22">
        <v>0.055</v>
      </c>
      <c r="F133" s="18">
        <v>800</v>
      </c>
      <c r="G133" s="18">
        <f t="shared" si="16"/>
        <v>1600</v>
      </c>
      <c r="H133" s="23">
        <f t="shared" si="17"/>
        <v>17.6</v>
      </c>
      <c r="I133" s="23">
        <f t="shared" si="18"/>
        <v>39.6</v>
      </c>
      <c r="J133" s="23">
        <f t="shared" si="19"/>
        <v>30.8</v>
      </c>
      <c r="K133" s="27"/>
      <c r="L133" s="27"/>
    </row>
    <row r="134" ht="15.75" customHeight="1" spans="1:12">
      <c r="A134" s="18">
        <v>130</v>
      </c>
      <c r="B134" s="28" t="s">
        <v>145</v>
      </c>
      <c r="C134" s="20" t="s">
        <v>17</v>
      </c>
      <c r="D134" s="21">
        <v>3</v>
      </c>
      <c r="E134" s="22">
        <v>0.055</v>
      </c>
      <c r="F134" s="18">
        <v>800</v>
      </c>
      <c r="G134" s="18">
        <f t="shared" si="16"/>
        <v>2400</v>
      </c>
      <c r="H134" s="23">
        <f t="shared" si="17"/>
        <v>26.4</v>
      </c>
      <c r="I134" s="23">
        <f t="shared" si="18"/>
        <v>59.4</v>
      </c>
      <c r="J134" s="23">
        <f t="shared" si="19"/>
        <v>46.2</v>
      </c>
      <c r="K134" s="27"/>
      <c r="L134" s="27"/>
    </row>
    <row r="135" ht="15.75" customHeight="1" spans="1:12">
      <c r="A135" s="24">
        <v>131</v>
      </c>
      <c r="B135" s="28" t="s">
        <v>146</v>
      </c>
      <c r="C135" s="20" t="s">
        <v>17</v>
      </c>
      <c r="D135" s="21">
        <v>4.2</v>
      </c>
      <c r="E135" s="22">
        <v>0.055</v>
      </c>
      <c r="F135" s="18">
        <v>800</v>
      </c>
      <c r="G135" s="18">
        <f t="shared" si="16"/>
        <v>3360</v>
      </c>
      <c r="H135" s="23">
        <f t="shared" si="17"/>
        <v>36.96</v>
      </c>
      <c r="I135" s="23">
        <f t="shared" si="18"/>
        <v>83.16</v>
      </c>
      <c r="J135" s="23">
        <f t="shared" si="19"/>
        <v>64.68</v>
      </c>
      <c r="K135" s="27"/>
      <c r="L135" s="27"/>
    </row>
    <row r="136" ht="15.75" customHeight="1" spans="1:12">
      <c r="A136" s="24">
        <v>132</v>
      </c>
      <c r="B136" s="28" t="s">
        <v>147</v>
      </c>
      <c r="C136" s="20" t="s">
        <v>17</v>
      </c>
      <c r="D136" s="21">
        <v>3.2</v>
      </c>
      <c r="E136" s="22">
        <v>0.055</v>
      </c>
      <c r="F136" s="18">
        <v>800</v>
      </c>
      <c r="G136" s="18">
        <f t="shared" si="16"/>
        <v>2560</v>
      </c>
      <c r="H136" s="23">
        <f t="shared" si="17"/>
        <v>28.16</v>
      </c>
      <c r="I136" s="23">
        <f t="shared" si="18"/>
        <v>63.36</v>
      </c>
      <c r="J136" s="23">
        <f t="shared" si="19"/>
        <v>49.28</v>
      </c>
      <c r="K136" s="27"/>
      <c r="L136" s="27"/>
    </row>
    <row r="137" ht="15.75" customHeight="1" spans="1:12">
      <c r="A137" s="24">
        <v>133</v>
      </c>
      <c r="B137" s="28" t="s">
        <v>148</v>
      </c>
      <c r="C137" s="20" t="s">
        <v>17</v>
      </c>
      <c r="D137" s="21">
        <v>2.5</v>
      </c>
      <c r="E137" s="22">
        <v>0.055</v>
      </c>
      <c r="F137" s="18">
        <v>800</v>
      </c>
      <c r="G137" s="18">
        <f t="shared" si="16"/>
        <v>2000</v>
      </c>
      <c r="H137" s="23">
        <f t="shared" si="17"/>
        <v>22</v>
      </c>
      <c r="I137" s="23">
        <f t="shared" si="18"/>
        <v>49.5</v>
      </c>
      <c r="J137" s="23">
        <f t="shared" si="19"/>
        <v>38.5</v>
      </c>
      <c r="K137" s="27"/>
      <c r="L137" s="27"/>
    </row>
    <row r="138" ht="15.75" customHeight="1" spans="1:12">
      <c r="A138" s="24">
        <v>134</v>
      </c>
      <c r="B138" s="28" t="s">
        <v>149</v>
      </c>
      <c r="C138" s="20" t="s">
        <v>17</v>
      </c>
      <c r="D138" s="21">
        <v>2</v>
      </c>
      <c r="E138" s="22">
        <v>0.055</v>
      </c>
      <c r="F138" s="18">
        <v>800</v>
      </c>
      <c r="G138" s="18">
        <f t="shared" si="16"/>
        <v>1600</v>
      </c>
      <c r="H138" s="23">
        <f t="shared" si="17"/>
        <v>17.6</v>
      </c>
      <c r="I138" s="23">
        <f t="shared" si="18"/>
        <v>39.6</v>
      </c>
      <c r="J138" s="23">
        <f t="shared" si="19"/>
        <v>30.8</v>
      </c>
      <c r="K138" s="27"/>
      <c r="L138" s="27"/>
    </row>
    <row r="139" ht="15.75" customHeight="1" spans="1:12">
      <c r="A139" s="18">
        <v>135</v>
      </c>
      <c r="B139" s="28" t="s">
        <v>150</v>
      </c>
      <c r="C139" s="20" t="s">
        <v>17</v>
      </c>
      <c r="D139" s="21">
        <v>1.3</v>
      </c>
      <c r="E139" s="22">
        <v>0.055</v>
      </c>
      <c r="F139" s="18">
        <v>800</v>
      </c>
      <c r="G139" s="18">
        <f t="shared" si="16"/>
        <v>1040</v>
      </c>
      <c r="H139" s="23">
        <f t="shared" si="17"/>
        <v>11.44</v>
      </c>
      <c r="I139" s="23">
        <f t="shared" si="18"/>
        <v>25.74</v>
      </c>
      <c r="J139" s="23">
        <f t="shared" si="19"/>
        <v>20.02</v>
      </c>
      <c r="K139" s="27"/>
      <c r="L139" s="27"/>
    </row>
    <row r="140" ht="15.75" customHeight="1" spans="1:12">
      <c r="A140" s="24">
        <v>136</v>
      </c>
      <c r="B140" s="28" t="s">
        <v>151</v>
      </c>
      <c r="C140" s="20" t="s">
        <v>17</v>
      </c>
      <c r="D140" s="21">
        <v>5</v>
      </c>
      <c r="E140" s="22">
        <v>0.055</v>
      </c>
      <c r="F140" s="18">
        <v>800</v>
      </c>
      <c r="G140" s="18">
        <f t="shared" si="16"/>
        <v>4000</v>
      </c>
      <c r="H140" s="23">
        <f t="shared" si="17"/>
        <v>44</v>
      </c>
      <c r="I140" s="23">
        <f t="shared" si="18"/>
        <v>99</v>
      </c>
      <c r="J140" s="23">
        <f t="shared" si="19"/>
        <v>77</v>
      </c>
      <c r="K140" s="27"/>
      <c r="L140" s="27"/>
    </row>
    <row r="141" ht="15.75" customHeight="1" spans="1:12">
      <c r="A141" s="24">
        <v>137</v>
      </c>
      <c r="B141" s="28" t="s">
        <v>152</v>
      </c>
      <c r="C141" s="20" t="s">
        <v>17</v>
      </c>
      <c r="D141" s="21">
        <v>1.2</v>
      </c>
      <c r="E141" s="22">
        <v>0.055</v>
      </c>
      <c r="F141" s="18">
        <v>800</v>
      </c>
      <c r="G141" s="18">
        <f t="shared" si="16"/>
        <v>960</v>
      </c>
      <c r="H141" s="23">
        <f t="shared" si="17"/>
        <v>10.56</v>
      </c>
      <c r="I141" s="23">
        <f t="shared" si="18"/>
        <v>23.76</v>
      </c>
      <c r="J141" s="23">
        <f t="shared" si="19"/>
        <v>18.48</v>
      </c>
      <c r="K141" s="27"/>
      <c r="L141" s="27"/>
    </row>
    <row r="142" ht="15.75" customHeight="1" spans="1:12">
      <c r="A142" s="24">
        <v>138</v>
      </c>
      <c r="B142" s="28" t="s">
        <v>153</v>
      </c>
      <c r="C142" s="20" t="s">
        <v>17</v>
      </c>
      <c r="D142" s="21">
        <v>4.3</v>
      </c>
      <c r="E142" s="22">
        <v>0.055</v>
      </c>
      <c r="F142" s="18">
        <v>800</v>
      </c>
      <c r="G142" s="18">
        <f t="shared" si="16"/>
        <v>3440</v>
      </c>
      <c r="H142" s="23">
        <f t="shared" si="17"/>
        <v>37.84</v>
      </c>
      <c r="I142" s="23">
        <f t="shared" si="18"/>
        <v>85.14</v>
      </c>
      <c r="J142" s="23">
        <f t="shared" si="19"/>
        <v>66.22</v>
      </c>
      <c r="K142" s="27"/>
      <c r="L142" s="27"/>
    </row>
    <row r="143" ht="15.75" customHeight="1" spans="1:12">
      <c r="A143" s="24">
        <v>139</v>
      </c>
      <c r="B143" s="28" t="s">
        <v>154</v>
      </c>
      <c r="C143" s="20" t="s">
        <v>17</v>
      </c>
      <c r="D143" s="21">
        <v>3.9</v>
      </c>
      <c r="E143" s="22">
        <v>0.055</v>
      </c>
      <c r="F143" s="18">
        <v>800</v>
      </c>
      <c r="G143" s="18">
        <f t="shared" si="16"/>
        <v>3120</v>
      </c>
      <c r="H143" s="23">
        <f t="shared" si="17"/>
        <v>34.32</v>
      </c>
      <c r="I143" s="23">
        <f t="shared" si="18"/>
        <v>77.22</v>
      </c>
      <c r="J143" s="23">
        <f t="shared" si="19"/>
        <v>60.06</v>
      </c>
      <c r="K143" s="27"/>
      <c r="L143" s="27"/>
    </row>
    <row r="144" ht="15.75" customHeight="1" spans="1:12">
      <c r="A144" s="18">
        <v>140</v>
      </c>
      <c r="B144" s="28" t="s">
        <v>155</v>
      </c>
      <c r="C144" s="20" t="s">
        <v>17</v>
      </c>
      <c r="D144" s="21">
        <v>1.5</v>
      </c>
      <c r="E144" s="22">
        <v>0.055</v>
      </c>
      <c r="F144" s="18">
        <v>800</v>
      </c>
      <c r="G144" s="18">
        <f t="shared" si="16"/>
        <v>1200</v>
      </c>
      <c r="H144" s="23">
        <f t="shared" si="17"/>
        <v>13.2</v>
      </c>
      <c r="I144" s="23">
        <f t="shared" si="18"/>
        <v>29.7</v>
      </c>
      <c r="J144" s="23">
        <f t="shared" si="19"/>
        <v>23.1</v>
      </c>
      <c r="K144" s="27"/>
      <c r="L144" s="27"/>
    </row>
    <row r="145" ht="15.75" customHeight="1" spans="1:12">
      <c r="A145" s="24">
        <v>141</v>
      </c>
      <c r="B145" s="28" t="s">
        <v>156</v>
      </c>
      <c r="C145" s="20" t="s">
        <v>17</v>
      </c>
      <c r="D145" s="21">
        <v>1.2</v>
      </c>
      <c r="E145" s="22">
        <v>0.055</v>
      </c>
      <c r="F145" s="18">
        <v>800</v>
      </c>
      <c r="G145" s="18">
        <f t="shared" si="16"/>
        <v>960</v>
      </c>
      <c r="H145" s="23">
        <f t="shared" si="17"/>
        <v>10.56</v>
      </c>
      <c r="I145" s="23">
        <f t="shared" si="18"/>
        <v>23.76</v>
      </c>
      <c r="J145" s="23">
        <f t="shared" si="19"/>
        <v>18.48</v>
      </c>
      <c r="K145" s="27"/>
      <c r="L145" s="27"/>
    </row>
    <row r="146" ht="15.75" customHeight="1" spans="1:12">
      <c r="A146" s="24">
        <v>142</v>
      </c>
      <c r="B146" s="28" t="s">
        <v>157</v>
      </c>
      <c r="C146" s="20" t="s">
        <v>17</v>
      </c>
      <c r="D146" s="21">
        <v>2.9</v>
      </c>
      <c r="E146" s="22">
        <v>0.055</v>
      </c>
      <c r="F146" s="18">
        <v>800</v>
      </c>
      <c r="G146" s="18">
        <f t="shared" si="16"/>
        <v>2320</v>
      </c>
      <c r="H146" s="23">
        <f t="shared" si="17"/>
        <v>25.52</v>
      </c>
      <c r="I146" s="23">
        <f t="shared" si="18"/>
        <v>57.42</v>
      </c>
      <c r="J146" s="23">
        <f t="shared" si="19"/>
        <v>44.66</v>
      </c>
      <c r="K146" s="27"/>
      <c r="L146" s="27"/>
    </row>
    <row r="147" ht="15.75" customHeight="1" spans="1:12">
      <c r="A147" s="24">
        <v>143</v>
      </c>
      <c r="B147" s="28" t="s">
        <v>158</v>
      </c>
      <c r="C147" s="20" t="s">
        <v>17</v>
      </c>
      <c r="D147" s="21">
        <v>5.5</v>
      </c>
      <c r="E147" s="22">
        <v>0.055</v>
      </c>
      <c r="F147" s="18">
        <v>800</v>
      </c>
      <c r="G147" s="18">
        <f t="shared" si="16"/>
        <v>4400</v>
      </c>
      <c r="H147" s="23">
        <f t="shared" si="17"/>
        <v>48.4</v>
      </c>
      <c r="I147" s="23">
        <f t="shared" si="18"/>
        <v>108.9</v>
      </c>
      <c r="J147" s="23">
        <f t="shared" si="19"/>
        <v>84.7</v>
      </c>
      <c r="K147" s="27"/>
      <c r="L147" s="27"/>
    </row>
    <row r="148" ht="15.75" customHeight="1" spans="1:12">
      <c r="A148" s="24">
        <v>144</v>
      </c>
      <c r="B148" s="28" t="s">
        <v>159</v>
      </c>
      <c r="C148" s="20" t="s">
        <v>17</v>
      </c>
      <c r="D148" s="21">
        <v>2.9</v>
      </c>
      <c r="E148" s="22">
        <v>0.055</v>
      </c>
      <c r="F148" s="18">
        <v>800</v>
      </c>
      <c r="G148" s="18">
        <f t="shared" si="16"/>
        <v>2320</v>
      </c>
      <c r="H148" s="23">
        <f t="shared" si="17"/>
        <v>25.52</v>
      </c>
      <c r="I148" s="23">
        <f t="shared" si="18"/>
        <v>57.42</v>
      </c>
      <c r="J148" s="23">
        <f t="shared" si="19"/>
        <v>44.66</v>
      </c>
      <c r="K148" s="27"/>
      <c r="L148" s="27"/>
    </row>
    <row r="149" ht="15.75" customHeight="1" spans="1:12">
      <c r="A149" s="18">
        <v>145</v>
      </c>
      <c r="B149" s="28" t="s">
        <v>160</v>
      </c>
      <c r="C149" s="20" t="s">
        <v>17</v>
      </c>
      <c r="D149" s="21">
        <v>2.2</v>
      </c>
      <c r="E149" s="22">
        <v>0.055</v>
      </c>
      <c r="F149" s="18">
        <v>800</v>
      </c>
      <c r="G149" s="18">
        <f t="shared" si="16"/>
        <v>1760</v>
      </c>
      <c r="H149" s="23">
        <f t="shared" si="17"/>
        <v>19.36</v>
      </c>
      <c r="I149" s="23">
        <f t="shared" si="18"/>
        <v>43.56</v>
      </c>
      <c r="J149" s="23">
        <f t="shared" si="19"/>
        <v>33.88</v>
      </c>
      <c r="K149" s="27"/>
      <c r="L149" s="27"/>
    </row>
    <row r="150" ht="15.75" customHeight="1" spans="1:12">
      <c r="A150" s="24">
        <v>146</v>
      </c>
      <c r="B150" s="28" t="s">
        <v>161</v>
      </c>
      <c r="C150" s="20" t="s">
        <v>17</v>
      </c>
      <c r="D150" s="21">
        <v>5.1</v>
      </c>
      <c r="E150" s="22">
        <v>0.055</v>
      </c>
      <c r="F150" s="18">
        <v>800</v>
      </c>
      <c r="G150" s="18">
        <f t="shared" si="16"/>
        <v>4080</v>
      </c>
      <c r="H150" s="23">
        <f t="shared" si="17"/>
        <v>44.88</v>
      </c>
      <c r="I150" s="23">
        <f t="shared" si="18"/>
        <v>100.98</v>
      </c>
      <c r="J150" s="23">
        <f t="shared" si="19"/>
        <v>78.54</v>
      </c>
      <c r="K150" s="27"/>
      <c r="L150" s="27"/>
    </row>
    <row r="151" ht="15.75" customHeight="1" spans="1:12">
      <c r="A151" s="24">
        <v>147</v>
      </c>
      <c r="B151" s="28" t="s">
        <v>162</v>
      </c>
      <c r="C151" s="20" t="s">
        <v>17</v>
      </c>
      <c r="D151" s="21">
        <v>19</v>
      </c>
      <c r="E151" s="22">
        <v>0.055</v>
      </c>
      <c r="F151" s="18">
        <v>800</v>
      </c>
      <c r="G151" s="18">
        <f t="shared" si="16"/>
        <v>15200</v>
      </c>
      <c r="H151" s="23">
        <f t="shared" si="17"/>
        <v>167.2</v>
      </c>
      <c r="I151" s="23">
        <f t="shared" si="18"/>
        <v>376.2</v>
      </c>
      <c r="J151" s="23">
        <f t="shared" si="19"/>
        <v>292.6</v>
      </c>
      <c r="K151" s="27"/>
      <c r="L151" s="27"/>
    </row>
    <row r="152" ht="15.75" customHeight="1" spans="1:12">
      <c r="A152" s="24">
        <v>148</v>
      </c>
      <c r="B152" s="28" t="s">
        <v>163</v>
      </c>
      <c r="C152" s="20" t="s">
        <v>17</v>
      </c>
      <c r="D152" s="21">
        <v>2.2</v>
      </c>
      <c r="E152" s="22">
        <v>0.055</v>
      </c>
      <c r="F152" s="18">
        <v>800</v>
      </c>
      <c r="G152" s="18">
        <f t="shared" si="16"/>
        <v>1760</v>
      </c>
      <c r="H152" s="23">
        <f t="shared" si="17"/>
        <v>19.36</v>
      </c>
      <c r="I152" s="23">
        <f t="shared" si="18"/>
        <v>43.56</v>
      </c>
      <c r="J152" s="23">
        <f t="shared" si="19"/>
        <v>33.88</v>
      </c>
      <c r="K152" s="27"/>
      <c r="L152" s="27"/>
    </row>
    <row r="153" ht="15.75" customHeight="1" spans="1:12">
      <c r="A153" s="24">
        <v>149</v>
      </c>
      <c r="B153" s="28" t="s">
        <v>164</v>
      </c>
      <c r="C153" s="20" t="s">
        <v>17</v>
      </c>
      <c r="D153" s="21">
        <v>3.2</v>
      </c>
      <c r="E153" s="22">
        <v>0.055</v>
      </c>
      <c r="F153" s="18">
        <v>800</v>
      </c>
      <c r="G153" s="18">
        <f t="shared" si="16"/>
        <v>2560</v>
      </c>
      <c r="H153" s="23">
        <f t="shared" si="17"/>
        <v>28.16</v>
      </c>
      <c r="I153" s="23">
        <f t="shared" si="18"/>
        <v>63.36</v>
      </c>
      <c r="J153" s="23">
        <f t="shared" si="19"/>
        <v>49.28</v>
      </c>
      <c r="K153" s="27"/>
      <c r="L153" s="27"/>
    </row>
    <row r="154" ht="15.75" customHeight="1" spans="1:12">
      <c r="A154" s="18">
        <v>150</v>
      </c>
      <c r="B154" s="28" t="s">
        <v>165</v>
      </c>
      <c r="C154" s="20" t="s">
        <v>17</v>
      </c>
      <c r="D154" s="21">
        <v>4.1</v>
      </c>
      <c r="E154" s="22">
        <v>0.055</v>
      </c>
      <c r="F154" s="18">
        <v>800</v>
      </c>
      <c r="G154" s="18">
        <f t="shared" si="16"/>
        <v>3280</v>
      </c>
      <c r="H154" s="23">
        <f t="shared" si="17"/>
        <v>36.08</v>
      </c>
      <c r="I154" s="23">
        <f t="shared" si="18"/>
        <v>81.18</v>
      </c>
      <c r="J154" s="23">
        <f t="shared" si="19"/>
        <v>63.14</v>
      </c>
      <c r="K154" s="27"/>
      <c r="L154" s="27"/>
    </row>
    <row r="155" ht="15.75" customHeight="1" spans="1:12">
      <c r="A155" s="24">
        <v>151</v>
      </c>
      <c r="B155" s="28" t="s">
        <v>166</v>
      </c>
      <c r="C155" s="20" t="s">
        <v>17</v>
      </c>
      <c r="D155" s="21">
        <v>3.7</v>
      </c>
      <c r="E155" s="22">
        <v>0.055</v>
      </c>
      <c r="F155" s="18">
        <v>800</v>
      </c>
      <c r="G155" s="18">
        <f t="shared" si="16"/>
        <v>2960</v>
      </c>
      <c r="H155" s="23">
        <f t="shared" si="17"/>
        <v>32.56</v>
      </c>
      <c r="I155" s="23">
        <f t="shared" si="18"/>
        <v>73.26</v>
      </c>
      <c r="J155" s="23">
        <f t="shared" si="19"/>
        <v>56.98</v>
      </c>
      <c r="K155" s="27"/>
      <c r="L155" s="27"/>
    </row>
    <row r="156" ht="15.75" customHeight="1" spans="1:12">
      <c r="A156" s="24">
        <v>152</v>
      </c>
      <c r="B156" s="28" t="s">
        <v>167</v>
      </c>
      <c r="C156" s="20" t="s">
        <v>17</v>
      </c>
      <c r="D156" s="21">
        <v>38.7</v>
      </c>
      <c r="E156" s="22">
        <v>0.055</v>
      </c>
      <c r="F156" s="18">
        <v>800</v>
      </c>
      <c r="G156" s="18">
        <f t="shared" si="16"/>
        <v>30960</v>
      </c>
      <c r="H156" s="23">
        <f t="shared" si="17"/>
        <v>340.56</v>
      </c>
      <c r="I156" s="23">
        <f t="shared" si="18"/>
        <v>766.26</v>
      </c>
      <c r="J156" s="23">
        <f t="shared" si="19"/>
        <v>595.98</v>
      </c>
      <c r="K156" s="27"/>
      <c r="L156" s="27"/>
    </row>
    <row r="157" ht="15.75" customHeight="1" spans="1:12">
      <c r="A157" s="24">
        <v>153</v>
      </c>
      <c r="B157" s="28" t="s">
        <v>168</v>
      </c>
      <c r="C157" s="20" t="s">
        <v>17</v>
      </c>
      <c r="D157" s="21">
        <v>3.7</v>
      </c>
      <c r="E157" s="22">
        <v>0.055</v>
      </c>
      <c r="F157" s="18">
        <v>800</v>
      </c>
      <c r="G157" s="18">
        <f t="shared" si="16"/>
        <v>2960</v>
      </c>
      <c r="H157" s="23">
        <f t="shared" si="17"/>
        <v>32.56</v>
      </c>
      <c r="I157" s="23">
        <f t="shared" si="18"/>
        <v>73.26</v>
      </c>
      <c r="J157" s="23">
        <f t="shared" si="19"/>
        <v>56.98</v>
      </c>
      <c r="K157" s="27"/>
      <c r="L157" s="27"/>
    </row>
    <row r="158" ht="15.75" customHeight="1" spans="1:12">
      <c r="A158" s="24">
        <v>154</v>
      </c>
      <c r="B158" s="28" t="s">
        <v>169</v>
      </c>
      <c r="C158" s="20" t="s">
        <v>17</v>
      </c>
      <c r="D158" s="21">
        <v>3.7</v>
      </c>
      <c r="E158" s="22">
        <v>0.055</v>
      </c>
      <c r="F158" s="18">
        <v>800</v>
      </c>
      <c r="G158" s="18">
        <f t="shared" si="16"/>
        <v>2960</v>
      </c>
      <c r="H158" s="23">
        <f t="shared" si="17"/>
        <v>32.56</v>
      </c>
      <c r="I158" s="23">
        <f t="shared" si="18"/>
        <v>73.26</v>
      </c>
      <c r="J158" s="23">
        <f t="shared" si="19"/>
        <v>56.98</v>
      </c>
      <c r="K158" s="27"/>
      <c r="L158" s="27"/>
    </row>
    <row r="159" ht="15.75" customHeight="1" spans="1:12">
      <c r="A159" s="18">
        <v>155</v>
      </c>
      <c r="B159" s="28" t="s">
        <v>170</v>
      </c>
      <c r="C159" s="20" t="s">
        <v>17</v>
      </c>
      <c r="D159" s="21">
        <v>5.2</v>
      </c>
      <c r="E159" s="22">
        <v>0.055</v>
      </c>
      <c r="F159" s="18">
        <v>800</v>
      </c>
      <c r="G159" s="18">
        <f t="shared" si="16"/>
        <v>4160</v>
      </c>
      <c r="H159" s="23">
        <f t="shared" si="17"/>
        <v>45.76</v>
      </c>
      <c r="I159" s="23">
        <f t="shared" si="18"/>
        <v>102.96</v>
      </c>
      <c r="J159" s="23">
        <f t="shared" si="19"/>
        <v>80.08</v>
      </c>
      <c r="K159" s="27"/>
      <c r="L159" s="27"/>
    </row>
    <row r="160" ht="15.75" customHeight="1" spans="1:12">
      <c r="A160" s="24">
        <v>156</v>
      </c>
      <c r="B160" s="28" t="s">
        <v>171</v>
      </c>
      <c r="C160" s="20" t="s">
        <v>17</v>
      </c>
      <c r="D160" s="21">
        <v>3.7</v>
      </c>
      <c r="E160" s="22">
        <v>0.055</v>
      </c>
      <c r="F160" s="18">
        <v>800</v>
      </c>
      <c r="G160" s="18">
        <f t="shared" si="16"/>
        <v>2960</v>
      </c>
      <c r="H160" s="23">
        <f t="shared" si="17"/>
        <v>32.56</v>
      </c>
      <c r="I160" s="23">
        <f t="shared" si="18"/>
        <v>73.26</v>
      </c>
      <c r="J160" s="23">
        <f t="shared" si="19"/>
        <v>56.98</v>
      </c>
      <c r="K160" s="27"/>
      <c r="L160" s="27"/>
    </row>
    <row r="161" ht="15.75" customHeight="1" spans="1:12">
      <c r="A161" s="24">
        <v>157</v>
      </c>
      <c r="B161" s="28" t="s">
        <v>172</v>
      </c>
      <c r="C161" s="20" t="s">
        <v>17</v>
      </c>
      <c r="D161" s="21">
        <v>3.7</v>
      </c>
      <c r="E161" s="22">
        <v>0.055</v>
      </c>
      <c r="F161" s="18">
        <v>800</v>
      </c>
      <c r="G161" s="18">
        <f t="shared" ref="G161:G196" si="20">D161*F161</f>
        <v>2960</v>
      </c>
      <c r="H161" s="23">
        <f t="shared" ref="H161:H196" si="21">G161*E161*20%</f>
        <v>32.56</v>
      </c>
      <c r="I161" s="23">
        <f t="shared" ref="I161:I196" si="22">G161*E161*0.45</f>
        <v>73.26</v>
      </c>
      <c r="J161" s="23">
        <f t="shared" ref="J161:J196" si="23">G161*E161*0.35</f>
        <v>56.98</v>
      </c>
      <c r="K161" s="27"/>
      <c r="L161" s="27"/>
    </row>
    <row r="162" ht="15.75" customHeight="1" spans="1:12">
      <c r="A162" s="24">
        <v>158</v>
      </c>
      <c r="B162" s="28" t="s">
        <v>173</v>
      </c>
      <c r="C162" s="20" t="s">
        <v>17</v>
      </c>
      <c r="D162" s="21">
        <v>3.7</v>
      </c>
      <c r="E162" s="22">
        <v>0.055</v>
      </c>
      <c r="F162" s="18">
        <v>800</v>
      </c>
      <c r="G162" s="18">
        <f t="shared" si="20"/>
        <v>2960</v>
      </c>
      <c r="H162" s="23">
        <f t="shared" si="21"/>
        <v>32.56</v>
      </c>
      <c r="I162" s="23">
        <f t="shared" si="22"/>
        <v>73.26</v>
      </c>
      <c r="J162" s="23">
        <f t="shared" si="23"/>
        <v>56.98</v>
      </c>
      <c r="K162" s="27"/>
      <c r="L162" s="27"/>
    </row>
    <row r="163" ht="15.75" customHeight="1" spans="1:12">
      <c r="A163" s="24">
        <v>159</v>
      </c>
      <c r="B163" s="28" t="s">
        <v>174</v>
      </c>
      <c r="C163" s="20" t="s">
        <v>17</v>
      </c>
      <c r="D163" s="21">
        <v>1.3</v>
      </c>
      <c r="E163" s="22">
        <v>0.055</v>
      </c>
      <c r="F163" s="18">
        <v>800</v>
      </c>
      <c r="G163" s="18">
        <f t="shared" si="20"/>
        <v>1040</v>
      </c>
      <c r="H163" s="23">
        <f t="shared" si="21"/>
        <v>11.44</v>
      </c>
      <c r="I163" s="23">
        <f t="shared" si="22"/>
        <v>25.74</v>
      </c>
      <c r="J163" s="23">
        <f t="shared" si="23"/>
        <v>20.02</v>
      </c>
      <c r="K163" s="27"/>
      <c r="L163" s="27"/>
    </row>
    <row r="164" ht="15.75" customHeight="1" spans="1:12">
      <c r="A164" s="18">
        <v>160</v>
      </c>
      <c r="B164" s="28" t="s">
        <v>175</v>
      </c>
      <c r="C164" s="20" t="s">
        <v>17</v>
      </c>
      <c r="D164" s="21">
        <v>5</v>
      </c>
      <c r="E164" s="22">
        <v>0.055</v>
      </c>
      <c r="F164" s="18">
        <v>800</v>
      </c>
      <c r="G164" s="18">
        <f t="shared" si="20"/>
        <v>4000</v>
      </c>
      <c r="H164" s="23">
        <f t="shared" si="21"/>
        <v>44</v>
      </c>
      <c r="I164" s="23">
        <f t="shared" si="22"/>
        <v>99</v>
      </c>
      <c r="J164" s="23">
        <f t="shared" si="23"/>
        <v>77</v>
      </c>
      <c r="K164" s="27"/>
      <c r="L164" s="27"/>
    </row>
    <row r="165" ht="15.75" customHeight="1" spans="1:12">
      <c r="A165" s="24">
        <v>161</v>
      </c>
      <c r="B165" s="28" t="s">
        <v>176</v>
      </c>
      <c r="C165" s="20" t="s">
        <v>17</v>
      </c>
      <c r="D165" s="21">
        <v>7.2</v>
      </c>
      <c r="E165" s="22">
        <v>0.055</v>
      </c>
      <c r="F165" s="18">
        <v>800</v>
      </c>
      <c r="G165" s="18">
        <f t="shared" si="20"/>
        <v>5760</v>
      </c>
      <c r="H165" s="23">
        <f t="shared" si="21"/>
        <v>63.36</v>
      </c>
      <c r="I165" s="23">
        <f t="shared" si="22"/>
        <v>142.56</v>
      </c>
      <c r="J165" s="23">
        <f t="shared" si="23"/>
        <v>110.88</v>
      </c>
      <c r="K165" s="27"/>
      <c r="L165" s="27"/>
    </row>
    <row r="166" ht="15.75" customHeight="1" spans="1:12">
      <c r="A166" s="24">
        <v>162</v>
      </c>
      <c r="B166" s="28" t="s">
        <v>177</v>
      </c>
      <c r="C166" s="20" t="s">
        <v>17</v>
      </c>
      <c r="D166" s="21">
        <v>5.4</v>
      </c>
      <c r="E166" s="22">
        <v>0.055</v>
      </c>
      <c r="F166" s="18">
        <v>800</v>
      </c>
      <c r="G166" s="18">
        <f t="shared" si="20"/>
        <v>4320</v>
      </c>
      <c r="H166" s="23">
        <f t="shared" si="21"/>
        <v>47.52</v>
      </c>
      <c r="I166" s="23">
        <f t="shared" si="22"/>
        <v>106.92</v>
      </c>
      <c r="J166" s="23">
        <f t="shared" si="23"/>
        <v>83.16</v>
      </c>
      <c r="K166" s="27"/>
      <c r="L166" s="27"/>
    </row>
    <row r="167" ht="15.75" customHeight="1" spans="1:12">
      <c r="A167" s="24">
        <v>163</v>
      </c>
      <c r="B167" s="28" t="s">
        <v>178</v>
      </c>
      <c r="C167" s="20" t="s">
        <v>17</v>
      </c>
      <c r="D167" s="21">
        <v>3.7</v>
      </c>
      <c r="E167" s="22">
        <v>0.055</v>
      </c>
      <c r="F167" s="18">
        <v>800</v>
      </c>
      <c r="G167" s="18">
        <f t="shared" si="20"/>
        <v>2960</v>
      </c>
      <c r="H167" s="23">
        <f t="shared" si="21"/>
        <v>32.56</v>
      </c>
      <c r="I167" s="23">
        <f t="shared" si="22"/>
        <v>73.26</v>
      </c>
      <c r="J167" s="23">
        <f t="shared" si="23"/>
        <v>56.98</v>
      </c>
      <c r="K167" s="27"/>
      <c r="L167" s="27"/>
    </row>
    <row r="168" ht="15.75" customHeight="1" spans="1:12">
      <c r="A168" s="24">
        <v>164</v>
      </c>
      <c r="B168" s="28" t="s">
        <v>179</v>
      </c>
      <c r="C168" s="20" t="s">
        <v>17</v>
      </c>
      <c r="D168" s="21">
        <v>3.7</v>
      </c>
      <c r="E168" s="22">
        <v>0.055</v>
      </c>
      <c r="F168" s="18">
        <v>800</v>
      </c>
      <c r="G168" s="18">
        <f t="shared" si="20"/>
        <v>2960</v>
      </c>
      <c r="H168" s="23">
        <f t="shared" si="21"/>
        <v>32.56</v>
      </c>
      <c r="I168" s="23">
        <f t="shared" si="22"/>
        <v>73.26</v>
      </c>
      <c r="J168" s="23">
        <f t="shared" si="23"/>
        <v>56.98</v>
      </c>
      <c r="K168" s="27"/>
      <c r="L168" s="27"/>
    </row>
    <row r="169" ht="15.75" customHeight="1" spans="1:12">
      <c r="A169" s="18">
        <v>165</v>
      </c>
      <c r="B169" s="28" t="s">
        <v>180</v>
      </c>
      <c r="C169" s="20" t="s">
        <v>17</v>
      </c>
      <c r="D169" s="21">
        <v>2.2</v>
      </c>
      <c r="E169" s="22">
        <v>0.055</v>
      </c>
      <c r="F169" s="18">
        <v>800</v>
      </c>
      <c r="G169" s="18">
        <f t="shared" si="20"/>
        <v>1760</v>
      </c>
      <c r="H169" s="23">
        <f t="shared" si="21"/>
        <v>19.36</v>
      </c>
      <c r="I169" s="23">
        <f t="shared" si="22"/>
        <v>43.56</v>
      </c>
      <c r="J169" s="23">
        <f t="shared" si="23"/>
        <v>33.88</v>
      </c>
      <c r="K169" s="27"/>
      <c r="L169" s="27"/>
    </row>
    <row r="170" ht="15.75" customHeight="1" spans="1:12">
      <c r="A170" s="24">
        <v>166</v>
      </c>
      <c r="B170" s="28" t="s">
        <v>181</v>
      </c>
      <c r="C170" s="20" t="s">
        <v>17</v>
      </c>
      <c r="D170" s="21">
        <v>4.1</v>
      </c>
      <c r="E170" s="22">
        <v>0.055</v>
      </c>
      <c r="F170" s="18">
        <v>800</v>
      </c>
      <c r="G170" s="18">
        <f t="shared" si="20"/>
        <v>3280</v>
      </c>
      <c r="H170" s="23">
        <f t="shared" si="21"/>
        <v>36.08</v>
      </c>
      <c r="I170" s="23">
        <f t="shared" si="22"/>
        <v>81.18</v>
      </c>
      <c r="J170" s="23">
        <f t="shared" si="23"/>
        <v>63.14</v>
      </c>
      <c r="K170" s="27"/>
      <c r="L170" s="27"/>
    </row>
    <row r="171" ht="15.75" customHeight="1" spans="1:12">
      <c r="A171" s="24">
        <v>167</v>
      </c>
      <c r="B171" s="28" t="s">
        <v>182</v>
      </c>
      <c r="C171" s="20" t="s">
        <v>17</v>
      </c>
      <c r="D171" s="21">
        <v>1.5</v>
      </c>
      <c r="E171" s="22">
        <v>0.055</v>
      </c>
      <c r="F171" s="18">
        <v>800</v>
      </c>
      <c r="G171" s="18">
        <f t="shared" si="20"/>
        <v>1200</v>
      </c>
      <c r="H171" s="23">
        <f t="shared" si="21"/>
        <v>13.2</v>
      </c>
      <c r="I171" s="23">
        <f t="shared" si="22"/>
        <v>29.7</v>
      </c>
      <c r="J171" s="23">
        <f t="shared" si="23"/>
        <v>23.1</v>
      </c>
      <c r="K171" s="27"/>
      <c r="L171" s="27"/>
    </row>
    <row r="172" ht="15.75" customHeight="1" spans="1:12">
      <c r="A172" s="24">
        <v>168</v>
      </c>
      <c r="B172" s="28" t="s">
        <v>183</v>
      </c>
      <c r="C172" s="20" t="s">
        <v>17</v>
      </c>
      <c r="D172" s="21">
        <v>3.7</v>
      </c>
      <c r="E172" s="22">
        <v>0.055</v>
      </c>
      <c r="F172" s="18">
        <v>800</v>
      </c>
      <c r="G172" s="18">
        <f t="shared" si="20"/>
        <v>2960</v>
      </c>
      <c r="H172" s="23">
        <f t="shared" si="21"/>
        <v>32.56</v>
      </c>
      <c r="I172" s="23">
        <f t="shared" si="22"/>
        <v>73.26</v>
      </c>
      <c r="J172" s="23">
        <f t="shared" si="23"/>
        <v>56.98</v>
      </c>
      <c r="K172" s="27"/>
      <c r="L172" s="27"/>
    </row>
    <row r="173" ht="15.75" customHeight="1" spans="1:12">
      <c r="A173" s="24">
        <v>169</v>
      </c>
      <c r="B173" s="28" t="s">
        <v>184</v>
      </c>
      <c r="C173" s="20" t="s">
        <v>17</v>
      </c>
      <c r="D173" s="21">
        <v>6</v>
      </c>
      <c r="E173" s="22">
        <v>0.055</v>
      </c>
      <c r="F173" s="18">
        <v>800</v>
      </c>
      <c r="G173" s="18">
        <f t="shared" si="20"/>
        <v>4800</v>
      </c>
      <c r="H173" s="23">
        <f t="shared" si="21"/>
        <v>52.8</v>
      </c>
      <c r="I173" s="23">
        <f t="shared" si="22"/>
        <v>118.8</v>
      </c>
      <c r="J173" s="23">
        <f t="shared" si="23"/>
        <v>92.4</v>
      </c>
      <c r="K173" s="27"/>
      <c r="L173" s="27"/>
    </row>
    <row r="174" ht="15.75" customHeight="1" spans="1:12">
      <c r="A174" s="18">
        <v>170</v>
      </c>
      <c r="B174" s="28" t="s">
        <v>185</v>
      </c>
      <c r="C174" s="20" t="s">
        <v>17</v>
      </c>
      <c r="D174" s="21">
        <v>2.2</v>
      </c>
      <c r="E174" s="22">
        <v>0.055</v>
      </c>
      <c r="F174" s="18">
        <v>800</v>
      </c>
      <c r="G174" s="18">
        <f t="shared" si="20"/>
        <v>1760</v>
      </c>
      <c r="H174" s="23">
        <f t="shared" si="21"/>
        <v>19.36</v>
      </c>
      <c r="I174" s="23">
        <f t="shared" si="22"/>
        <v>43.56</v>
      </c>
      <c r="J174" s="23">
        <f t="shared" si="23"/>
        <v>33.88</v>
      </c>
      <c r="K174" s="27"/>
      <c r="L174" s="27"/>
    </row>
    <row r="175" ht="15.75" customHeight="1" spans="1:12">
      <c r="A175" s="24">
        <v>171</v>
      </c>
      <c r="B175" s="28" t="s">
        <v>186</v>
      </c>
      <c r="C175" s="20" t="s">
        <v>17</v>
      </c>
      <c r="D175" s="21">
        <v>1.5</v>
      </c>
      <c r="E175" s="22">
        <v>0.055</v>
      </c>
      <c r="F175" s="18">
        <v>800</v>
      </c>
      <c r="G175" s="18">
        <f t="shared" si="20"/>
        <v>1200</v>
      </c>
      <c r="H175" s="23">
        <f t="shared" si="21"/>
        <v>13.2</v>
      </c>
      <c r="I175" s="23">
        <f t="shared" si="22"/>
        <v>29.7</v>
      </c>
      <c r="J175" s="23">
        <f t="shared" si="23"/>
        <v>23.1</v>
      </c>
      <c r="K175" s="27"/>
      <c r="L175" s="27"/>
    </row>
    <row r="176" ht="15.75" customHeight="1" spans="1:12">
      <c r="A176" s="24">
        <v>172</v>
      </c>
      <c r="B176" s="28" t="s">
        <v>187</v>
      </c>
      <c r="C176" s="20" t="s">
        <v>17</v>
      </c>
      <c r="D176" s="21">
        <v>5.1</v>
      </c>
      <c r="E176" s="22">
        <v>0.055</v>
      </c>
      <c r="F176" s="18">
        <v>800</v>
      </c>
      <c r="G176" s="18">
        <f t="shared" si="20"/>
        <v>4080</v>
      </c>
      <c r="H176" s="23">
        <f t="shared" si="21"/>
        <v>44.88</v>
      </c>
      <c r="I176" s="23">
        <f t="shared" si="22"/>
        <v>100.98</v>
      </c>
      <c r="J176" s="23">
        <f t="shared" si="23"/>
        <v>78.54</v>
      </c>
      <c r="K176" s="27"/>
      <c r="L176" s="27"/>
    </row>
    <row r="177" ht="15.75" customHeight="1" spans="1:12">
      <c r="A177" s="24">
        <v>173</v>
      </c>
      <c r="B177" s="28" t="s">
        <v>188</v>
      </c>
      <c r="C177" s="20" t="s">
        <v>17</v>
      </c>
      <c r="D177" s="21">
        <v>3.8</v>
      </c>
      <c r="E177" s="22">
        <v>0.055</v>
      </c>
      <c r="F177" s="18">
        <v>800</v>
      </c>
      <c r="G177" s="18">
        <f t="shared" si="20"/>
        <v>3040</v>
      </c>
      <c r="H177" s="23">
        <f t="shared" si="21"/>
        <v>33.44</v>
      </c>
      <c r="I177" s="23">
        <f t="shared" si="22"/>
        <v>75.24</v>
      </c>
      <c r="J177" s="23">
        <f t="shared" si="23"/>
        <v>58.52</v>
      </c>
      <c r="K177" s="27"/>
      <c r="L177" s="27"/>
    </row>
    <row r="178" ht="15.75" customHeight="1" spans="1:12">
      <c r="A178" s="24">
        <v>174</v>
      </c>
      <c r="B178" s="28" t="s">
        <v>189</v>
      </c>
      <c r="C178" s="20" t="s">
        <v>17</v>
      </c>
      <c r="D178" s="21">
        <v>5.1</v>
      </c>
      <c r="E178" s="22">
        <v>0.055</v>
      </c>
      <c r="F178" s="18">
        <v>800</v>
      </c>
      <c r="G178" s="18">
        <f t="shared" si="20"/>
        <v>4080</v>
      </c>
      <c r="H178" s="23">
        <f t="shared" si="21"/>
        <v>44.88</v>
      </c>
      <c r="I178" s="23">
        <f t="shared" si="22"/>
        <v>100.98</v>
      </c>
      <c r="J178" s="23">
        <f t="shared" si="23"/>
        <v>78.54</v>
      </c>
      <c r="K178" s="27"/>
      <c r="L178" s="27"/>
    </row>
    <row r="179" ht="15.75" customHeight="1" spans="1:12">
      <c r="A179" s="18">
        <v>175</v>
      </c>
      <c r="B179" s="28" t="s">
        <v>190</v>
      </c>
      <c r="C179" s="20" t="s">
        <v>17</v>
      </c>
      <c r="D179" s="21">
        <v>3.9</v>
      </c>
      <c r="E179" s="22">
        <v>0.055</v>
      </c>
      <c r="F179" s="18">
        <v>800</v>
      </c>
      <c r="G179" s="18">
        <f t="shared" si="20"/>
        <v>3120</v>
      </c>
      <c r="H179" s="23">
        <f t="shared" si="21"/>
        <v>34.32</v>
      </c>
      <c r="I179" s="23">
        <f t="shared" si="22"/>
        <v>77.22</v>
      </c>
      <c r="J179" s="23">
        <f t="shared" si="23"/>
        <v>60.06</v>
      </c>
      <c r="K179" s="27"/>
      <c r="L179" s="27"/>
    </row>
    <row r="180" ht="15.75" customHeight="1" spans="1:12">
      <c r="A180" s="24">
        <v>176</v>
      </c>
      <c r="B180" s="28" t="s">
        <v>191</v>
      </c>
      <c r="C180" s="20" t="s">
        <v>17</v>
      </c>
      <c r="D180" s="21">
        <v>2.2</v>
      </c>
      <c r="E180" s="22">
        <v>0.055</v>
      </c>
      <c r="F180" s="18">
        <v>800</v>
      </c>
      <c r="G180" s="18">
        <f t="shared" si="20"/>
        <v>1760</v>
      </c>
      <c r="H180" s="23">
        <f t="shared" si="21"/>
        <v>19.36</v>
      </c>
      <c r="I180" s="23">
        <f t="shared" si="22"/>
        <v>43.56</v>
      </c>
      <c r="J180" s="23">
        <f t="shared" si="23"/>
        <v>33.88</v>
      </c>
      <c r="K180" s="27"/>
      <c r="L180" s="27"/>
    </row>
    <row r="181" ht="15.75" customHeight="1" spans="1:12">
      <c r="A181" s="24">
        <v>177</v>
      </c>
      <c r="B181" s="28" t="s">
        <v>192</v>
      </c>
      <c r="C181" s="20" t="s">
        <v>17</v>
      </c>
      <c r="D181" s="21">
        <v>4.8</v>
      </c>
      <c r="E181" s="22">
        <v>0.055</v>
      </c>
      <c r="F181" s="18">
        <v>800</v>
      </c>
      <c r="G181" s="18">
        <f t="shared" si="20"/>
        <v>3840</v>
      </c>
      <c r="H181" s="23">
        <f t="shared" si="21"/>
        <v>42.24</v>
      </c>
      <c r="I181" s="23">
        <f t="shared" si="22"/>
        <v>95.04</v>
      </c>
      <c r="J181" s="23">
        <f t="shared" si="23"/>
        <v>73.92</v>
      </c>
      <c r="K181" s="27"/>
      <c r="L181" s="27"/>
    </row>
    <row r="182" ht="15.75" customHeight="1" spans="1:12">
      <c r="A182" s="24">
        <v>178</v>
      </c>
      <c r="B182" s="28" t="s">
        <v>193</v>
      </c>
      <c r="C182" s="20" t="s">
        <v>17</v>
      </c>
      <c r="D182" s="21">
        <v>2.2</v>
      </c>
      <c r="E182" s="22">
        <v>0.055</v>
      </c>
      <c r="F182" s="18">
        <v>800</v>
      </c>
      <c r="G182" s="18">
        <f t="shared" si="20"/>
        <v>1760</v>
      </c>
      <c r="H182" s="23">
        <f t="shared" si="21"/>
        <v>19.36</v>
      </c>
      <c r="I182" s="23">
        <f t="shared" si="22"/>
        <v>43.56</v>
      </c>
      <c r="J182" s="23">
        <f t="shared" si="23"/>
        <v>33.88</v>
      </c>
      <c r="K182" s="27"/>
      <c r="L182" s="27"/>
    </row>
    <row r="183" ht="15.75" customHeight="1" spans="1:12">
      <c r="A183" s="24">
        <v>179</v>
      </c>
      <c r="B183" s="28" t="s">
        <v>194</v>
      </c>
      <c r="C183" s="20" t="s">
        <v>17</v>
      </c>
      <c r="D183" s="21">
        <v>5.3</v>
      </c>
      <c r="E183" s="22">
        <v>0.055</v>
      </c>
      <c r="F183" s="18">
        <v>800</v>
      </c>
      <c r="G183" s="18">
        <f t="shared" si="20"/>
        <v>4240</v>
      </c>
      <c r="H183" s="23">
        <f t="shared" si="21"/>
        <v>46.64</v>
      </c>
      <c r="I183" s="23">
        <f t="shared" si="22"/>
        <v>104.94</v>
      </c>
      <c r="J183" s="23">
        <f t="shared" si="23"/>
        <v>81.62</v>
      </c>
      <c r="K183" s="27"/>
      <c r="L183" s="27"/>
    </row>
    <row r="184" ht="15.75" customHeight="1" spans="1:12">
      <c r="A184" s="18">
        <v>180</v>
      </c>
      <c r="B184" s="28" t="s">
        <v>195</v>
      </c>
      <c r="C184" s="20" t="s">
        <v>17</v>
      </c>
      <c r="D184" s="21">
        <v>3.7</v>
      </c>
      <c r="E184" s="22">
        <v>0.055</v>
      </c>
      <c r="F184" s="18">
        <v>800</v>
      </c>
      <c r="G184" s="18">
        <f t="shared" si="20"/>
        <v>2960</v>
      </c>
      <c r="H184" s="23">
        <f t="shared" si="21"/>
        <v>32.56</v>
      </c>
      <c r="I184" s="23">
        <f t="shared" si="22"/>
        <v>73.26</v>
      </c>
      <c r="J184" s="23">
        <f t="shared" si="23"/>
        <v>56.98</v>
      </c>
      <c r="K184" s="27"/>
      <c r="L184" s="27"/>
    </row>
    <row r="185" ht="15.75" customHeight="1" spans="1:12">
      <c r="A185" s="24">
        <v>181</v>
      </c>
      <c r="B185" s="28" t="s">
        <v>196</v>
      </c>
      <c r="C185" s="20" t="s">
        <v>17</v>
      </c>
      <c r="D185" s="21">
        <v>1.5</v>
      </c>
      <c r="E185" s="22">
        <v>0.055</v>
      </c>
      <c r="F185" s="18">
        <v>800</v>
      </c>
      <c r="G185" s="18">
        <f t="shared" si="20"/>
        <v>1200</v>
      </c>
      <c r="H185" s="23">
        <f t="shared" si="21"/>
        <v>13.2</v>
      </c>
      <c r="I185" s="23">
        <f t="shared" si="22"/>
        <v>29.7</v>
      </c>
      <c r="J185" s="23">
        <f t="shared" si="23"/>
        <v>23.1</v>
      </c>
      <c r="K185" s="27"/>
      <c r="L185" s="27"/>
    </row>
    <row r="186" ht="15.75" customHeight="1" spans="1:12">
      <c r="A186" s="24">
        <v>182</v>
      </c>
      <c r="B186" s="28" t="s">
        <v>197</v>
      </c>
      <c r="C186" s="20" t="s">
        <v>17</v>
      </c>
      <c r="D186" s="21">
        <v>3.5</v>
      </c>
      <c r="E186" s="22">
        <v>0.055</v>
      </c>
      <c r="F186" s="18">
        <v>800</v>
      </c>
      <c r="G186" s="18">
        <f t="shared" si="20"/>
        <v>2800</v>
      </c>
      <c r="H186" s="23">
        <f t="shared" si="21"/>
        <v>30.8</v>
      </c>
      <c r="I186" s="23">
        <f t="shared" si="22"/>
        <v>69.3</v>
      </c>
      <c r="J186" s="23">
        <f t="shared" si="23"/>
        <v>53.9</v>
      </c>
      <c r="K186" s="27"/>
      <c r="L186" s="27"/>
    </row>
    <row r="187" ht="15.75" customHeight="1" spans="1:12">
      <c r="A187" s="24">
        <v>183</v>
      </c>
      <c r="B187" s="28" t="s">
        <v>198</v>
      </c>
      <c r="C187" s="20" t="s">
        <v>17</v>
      </c>
      <c r="D187" s="21">
        <v>5.1</v>
      </c>
      <c r="E187" s="22">
        <v>0.055</v>
      </c>
      <c r="F187" s="18">
        <v>800</v>
      </c>
      <c r="G187" s="18">
        <f t="shared" si="20"/>
        <v>4080</v>
      </c>
      <c r="H187" s="23">
        <f t="shared" si="21"/>
        <v>44.88</v>
      </c>
      <c r="I187" s="23">
        <f t="shared" si="22"/>
        <v>100.98</v>
      </c>
      <c r="J187" s="23">
        <f t="shared" si="23"/>
        <v>78.54</v>
      </c>
      <c r="K187" s="27"/>
      <c r="L187" s="27"/>
    </row>
    <row r="188" ht="15.75" customHeight="1" spans="1:12">
      <c r="A188" s="24">
        <v>184</v>
      </c>
      <c r="B188" s="28" t="s">
        <v>199</v>
      </c>
      <c r="C188" s="20" t="s">
        <v>17</v>
      </c>
      <c r="D188" s="21">
        <v>3.8</v>
      </c>
      <c r="E188" s="22">
        <v>0.055</v>
      </c>
      <c r="F188" s="18">
        <v>800</v>
      </c>
      <c r="G188" s="18">
        <f t="shared" si="20"/>
        <v>3040</v>
      </c>
      <c r="H188" s="23">
        <f t="shared" si="21"/>
        <v>33.44</v>
      </c>
      <c r="I188" s="23">
        <f t="shared" si="22"/>
        <v>75.24</v>
      </c>
      <c r="J188" s="23">
        <f t="shared" si="23"/>
        <v>58.52</v>
      </c>
      <c r="K188" s="27"/>
      <c r="L188" s="27"/>
    </row>
    <row r="189" ht="15.75" customHeight="1" spans="1:12">
      <c r="A189" s="18">
        <v>185</v>
      </c>
      <c r="B189" s="28" t="s">
        <v>200</v>
      </c>
      <c r="C189" s="20" t="s">
        <v>17</v>
      </c>
      <c r="D189" s="21">
        <v>2.2</v>
      </c>
      <c r="E189" s="22">
        <v>0.055</v>
      </c>
      <c r="F189" s="18">
        <v>800</v>
      </c>
      <c r="G189" s="18">
        <f t="shared" si="20"/>
        <v>1760</v>
      </c>
      <c r="H189" s="23">
        <f t="shared" si="21"/>
        <v>19.36</v>
      </c>
      <c r="I189" s="23">
        <f t="shared" si="22"/>
        <v>43.56</v>
      </c>
      <c r="J189" s="23">
        <f t="shared" si="23"/>
        <v>33.88</v>
      </c>
      <c r="K189" s="27"/>
      <c r="L189" s="27"/>
    </row>
    <row r="190" ht="15.75" customHeight="1" spans="1:12">
      <c r="A190" s="24">
        <v>186</v>
      </c>
      <c r="B190" s="28" t="s">
        <v>201</v>
      </c>
      <c r="C190" s="20" t="s">
        <v>17</v>
      </c>
      <c r="D190" s="21">
        <v>4.4</v>
      </c>
      <c r="E190" s="22">
        <v>0.055</v>
      </c>
      <c r="F190" s="18">
        <v>800</v>
      </c>
      <c r="G190" s="18">
        <f t="shared" si="20"/>
        <v>3520</v>
      </c>
      <c r="H190" s="23">
        <f t="shared" si="21"/>
        <v>38.72</v>
      </c>
      <c r="I190" s="23">
        <f t="shared" si="22"/>
        <v>87.12</v>
      </c>
      <c r="J190" s="23">
        <f t="shared" si="23"/>
        <v>67.76</v>
      </c>
      <c r="K190" s="27"/>
      <c r="L190" s="27"/>
    </row>
    <row r="191" ht="15.75" customHeight="1" spans="1:12">
      <c r="A191" s="24">
        <v>187</v>
      </c>
      <c r="B191" s="28" t="s">
        <v>202</v>
      </c>
      <c r="C191" s="20" t="s">
        <v>17</v>
      </c>
      <c r="D191" s="21">
        <v>2</v>
      </c>
      <c r="E191" s="22">
        <v>0.055</v>
      </c>
      <c r="F191" s="18">
        <v>800</v>
      </c>
      <c r="G191" s="18">
        <f t="shared" si="20"/>
        <v>1600</v>
      </c>
      <c r="H191" s="23">
        <f t="shared" si="21"/>
        <v>17.6</v>
      </c>
      <c r="I191" s="23">
        <f t="shared" si="22"/>
        <v>39.6</v>
      </c>
      <c r="J191" s="23">
        <f t="shared" si="23"/>
        <v>30.8</v>
      </c>
      <c r="K191" s="27"/>
      <c r="L191" s="27"/>
    </row>
    <row r="192" ht="15.75" customHeight="1" spans="1:12">
      <c r="A192" s="24">
        <v>188</v>
      </c>
      <c r="B192" s="28" t="s">
        <v>203</v>
      </c>
      <c r="C192" s="20" t="s">
        <v>17</v>
      </c>
      <c r="D192" s="21">
        <v>3.5</v>
      </c>
      <c r="E192" s="22">
        <v>0.055</v>
      </c>
      <c r="F192" s="18">
        <v>800</v>
      </c>
      <c r="G192" s="18">
        <f t="shared" si="20"/>
        <v>2800</v>
      </c>
      <c r="H192" s="23">
        <f t="shared" si="21"/>
        <v>30.8</v>
      </c>
      <c r="I192" s="23">
        <f t="shared" si="22"/>
        <v>69.3</v>
      </c>
      <c r="J192" s="23">
        <f t="shared" si="23"/>
        <v>53.9</v>
      </c>
      <c r="K192" s="27"/>
      <c r="L192" s="27"/>
    </row>
    <row r="193" ht="15.75" customHeight="1" spans="1:12">
      <c r="A193" s="24">
        <v>189</v>
      </c>
      <c r="B193" s="28" t="s">
        <v>204</v>
      </c>
      <c r="C193" s="20" t="s">
        <v>17</v>
      </c>
      <c r="D193" s="21">
        <v>2.9</v>
      </c>
      <c r="E193" s="22">
        <v>0.055</v>
      </c>
      <c r="F193" s="18">
        <v>800</v>
      </c>
      <c r="G193" s="18">
        <f t="shared" si="20"/>
        <v>2320</v>
      </c>
      <c r="H193" s="23">
        <f t="shared" si="21"/>
        <v>25.52</v>
      </c>
      <c r="I193" s="23">
        <f t="shared" si="22"/>
        <v>57.42</v>
      </c>
      <c r="J193" s="23">
        <f t="shared" si="23"/>
        <v>44.66</v>
      </c>
      <c r="K193" s="27"/>
      <c r="L193" s="27"/>
    </row>
    <row r="194" ht="15.75" customHeight="1" spans="1:12">
      <c r="A194" s="18">
        <v>190</v>
      </c>
      <c r="B194" s="28" t="s">
        <v>205</v>
      </c>
      <c r="C194" s="20" t="s">
        <v>17</v>
      </c>
      <c r="D194" s="21">
        <v>3.5</v>
      </c>
      <c r="E194" s="22">
        <v>0.055</v>
      </c>
      <c r="F194" s="18">
        <v>800</v>
      </c>
      <c r="G194" s="18">
        <f t="shared" si="20"/>
        <v>2800</v>
      </c>
      <c r="H194" s="23">
        <f t="shared" si="21"/>
        <v>30.8</v>
      </c>
      <c r="I194" s="23">
        <f t="shared" si="22"/>
        <v>69.3</v>
      </c>
      <c r="J194" s="23">
        <f t="shared" si="23"/>
        <v>53.9</v>
      </c>
      <c r="K194" s="27"/>
      <c r="L194" s="27"/>
    </row>
    <row r="195" ht="15.75" customHeight="1" spans="1:12">
      <c r="A195" s="24">
        <v>191</v>
      </c>
      <c r="B195" s="28" t="s">
        <v>206</v>
      </c>
      <c r="C195" s="20" t="s">
        <v>17</v>
      </c>
      <c r="D195" s="21">
        <v>6.9</v>
      </c>
      <c r="E195" s="22">
        <v>0.055</v>
      </c>
      <c r="F195" s="18">
        <v>800</v>
      </c>
      <c r="G195" s="18">
        <f t="shared" si="20"/>
        <v>5520</v>
      </c>
      <c r="H195" s="23">
        <f t="shared" si="21"/>
        <v>60.72</v>
      </c>
      <c r="I195" s="23">
        <f t="shared" si="22"/>
        <v>136.62</v>
      </c>
      <c r="J195" s="23">
        <f t="shared" si="23"/>
        <v>106.26</v>
      </c>
      <c r="K195" s="27"/>
      <c r="L195" s="27"/>
    </row>
    <row r="196" ht="15.75" customHeight="1" spans="1:12">
      <c r="A196" s="24">
        <v>192</v>
      </c>
      <c r="B196" s="28" t="s">
        <v>207</v>
      </c>
      <c r="C196" s="20" t="s">
        <v>17</v>
      </c>
      <c r="D196" s="21">
        <v>2.9</v>
      </c>
      <c r="E196" s="22">
        <v>0.055</v>
      </c>
      <c r="F196" s="18">
        <v>800</v>
      </c>
      <c r="G196" s="18">
        <f t="shared" si="20"/>
        <v>2320</v>
      </c>
      <c r="H196" s="23">
        <f t="shared" si="21"/>
        <v>25.52</v>
      </c>
      <c r="I196" s="23">
        <f t="shared" si="22"/>
        <v>57.42</v>
      </c>
      <c r="J196" s="23">
        <f t="shared" si="23"/>
        <v>44.66</v>
      </c>
      <c r="K196" s="27"/>
      <c r="L196" s="27"/>
    </row>
    <row r="197" ht="15.75" customHeight="1" spans="1:12">
      <c r="A197" s="24">
        <v>193</v>
      </c>
      <c r="B197" s="28" t="s">
        <v>208</v>
      </c>
      <c r="C197" s="20" t="s">
        <v>17</v>
      </c>
      <c r="D197" s="21">
        <v>2</v>
      </c>
      <c r="E197" s="22">
        <v>0.055</v>
      </c>
      <c r="F197" s="18">
        <v>800</v>
      </c>
      <c r="G197" s="18">
        <f t="shared" ref="G197:G260" si="24">D197*F197</f>
        <v>1600</v>
      </c>
      <c r="H197" s="23">
        <f t="shared" ref="H197:H260" si="25">G197*E197*20%</f>
        <v>17.6</v>
      </c>
      <c r="I197" s="23">
        <f t="shared" ref="I197:I260" si="26">G197*E197*0.45</f>
        <v>39.6</v>
      </c>
      <c r="J197" s="23">
        <f t="shared" ref="J197:J260" si="27">G197*E197*0.35</f>
        <v>30.8</v>
      </c>
      <c r="K197" s="27"/>
      <c r="L197" s="27"/>
    </row>
    <row r="198" ht="15.75" customHeight="1" spans="1:12">
      <c r="A198" s="24">
        <v>194</v>
      </c>
      <c r="B198" s="28" t="s">
        <v>209</v>
      </c>
      <c r="C198" s="20" t="s">
        <v>17</v>
      </c>
      <c r="D198" s="21">
        <v>5.5</v>
      </c>
      <c r="E198" s="22">
        <v>0.055</v>
      </c>
      <c r="F198" s="18">
        <v>800</v>
      </c>
      <c r="G198" s="18">
        <f t="shared" si="24"/>
        <v>4400</v>
      </c>
      <c r="H198" s="23">
        <f t="shared" si="25"/>
        <v>48.4</v>
      </c>
      <c r="I198" s="23">
        <f t="shared" si="26"/>
        <v>108.9</v>
      </c>
      <c r="J198" s="23">
        <f t="shared" si="27"/>
        <v>84.7</v>
      </c>
      <c r="K198" s="27"/>
      <c r="L198" s="27"/>
    </row>
    <row r="199" ht="15.75" customHeight="1" spans="1:12">
      <c r="A199" s="18">
        <v>195</v>
      </c>
      <c r="B199" s="28" t="s">
        <v>210</v>
      </c>
      <c r="C199" s="20" t="s">
        <v>17</v>
      </c>
      <c r="D199" s="21">
        <v>2.2</v>
      </c>
      <c r="E199" s="22">
        <v>0.055</v>
      </c>
      <c r="F199" s="18">
        <v>800</v>
      </c>
      <c r="G199" s="18">
        <f t="shared" si="24"/>
        <v>1760</v>
      </c>
      <c r="H199" s="23">
        <f t="shared" si="25"/>
        <v>19.36</v>
      </c>
      <c r="I199" s="23">
        <f t="shared" si="26"/>
        <v>43.56</v>
      </c>
      <c r="J199" s="23">
        <f t="shared" si="27"/>
        <v>33.88</v>
      </c>
      <c r="K199" s="27"/>
      <c r="L199" s="27"/>
    </row>
    <row r="200" ht="15.75" customHeight="1" spans="1:12">
      <c r="A200" s="24">
        <v>196</v>
      </c>
      <c r="B200" s="28" t="s">
        <v>211</v>
      </c>
      <c r="C200" s="20" t="s">
        <v>17</v>
      </c>
      <c r="D200" s="21">
        <v>5.3</v>
      </c>
      <c r="E200" s="22">
        <v>0.055</v>
      </c>
      <c r="F200" s="18">
        <v>800</v>
      </c>
      <c r="G200" s="18">
        <f t="shared" si="24"/>
        <v>4240</v>
      </c>
      <c r="H200" s="23">
        <f t="shared" si="25"/>
        <v>46.64</v>
      </c>
      <c r="I200" s="23">
        <f t="shared" si="26"/>
        <v>104.94</v>
      </c>
      <c r="J200" s="23">
        <f t="shared" si="27"/>
        <v>81.62</v>
      </c>
      <c r="K200" s="27"/>
      <c r="L200" s="27"/>
    </row>
    <row r="201" ht="15.75" customHeight="1" spans="1:12">
      <c r="A201" s="24">
        <v>197</v>
      </c>
      <c r="B201" s="28" t="s">
        <v>212</v>
      </c>
      <c r="C201" s="20" t="s">
        <v>17</v>
      </c>
      <c r="D201" s="21">
        <v>1.9</v>
      </c>
      <c r="E201" s="22">
        <v>0.055</v>
      </c>
      <c r="F201" s="18">
        <v>800</v>
      </c>
      <c r="G201" s="18">
        <f t="shared" si="24"/>
        <v>1520</v>
      </c>
      <c r="H201" s="23">
        <f t="shared" si="25"/>
        <v>16.72</v>
      </c>
      <c r="I201" s="23">
        <f t="shared" si="26"/>
        <v>37.62</v>
      </c>
      <c r="J201" s="23">
        <f t="shared" si="27"/>
        <v>29.26</v>
      </c>
      <c r="K201" s="27"/>
      <c r="L201" s="27"/>
    </row>
    <row r="202" ht="15.75" customHeight="1" spans="1:12">
      <c r="A202" s="24">
        <v>198</v>
      </c>
      <c r="B202" s="28" t="s">
        <v>213</v>
      </c>
      <c r="C202" s="20" t="s">
        <v>17</v>
      </c>
      <c r="D202" s="21">
        <v>1.5</v>
      </c>
      <c r="E202" s="22">
        <v>0.055</v>
      </c>
      <c r="F202" s="18">
        <v>800</v>
      </c>
      <c r="G202" s="18">
        <f t="shared" si="24"/>
        <v>1200</v>
      </c>
      <c r="H202" s="23">
        <f t="shared" si="25"/>
        <v>13.2</v>
      </c>
      <c r="I202" s="23">
        <f t="shared" si="26"/>
        <v>29.7</v>
      </c>
      <c r="J202" s="23">
        <f t="shared" si="27"/>
        <v>23.1</v>
      </c>
      <c r="K202" s="27"/>
      <c r="L202" s="27"/>
    </row>
    <row r="203" ht="15.75" customHeight="1" spans="1:12">
      <c r="A203" s="24">
        <v>199</v>
      </c>
      <c r="B203" s="28" t="s">
        <v>214</v>
      </c>
      <c r="C203" s="20" t="s">
        <v>17</v>
      </c>
      <c r="D203" s="21">
        <v>2</v>
      </c>
      <c r="E203" s="22">
        <v>0.055</v>
      </c>
      <c r="F203" s="18">
        <v>800</v>
      </c>
      <c r="G203" s="18">
        <f t="shared" si="24"/>
        <v>1600</v>
      </c>
      <c r="H203" s="23">
        <f t="shared" si="25"/>
        <v>17.6</v>
      </c>
      <c r="I203" s="23">
        <f t="shared" si="26"/>
        <v>39.6</v>
      </c>
      <c r="J203" s="23">
        <f t="shared" si="27"/>
        <v>30.8</v>
      </c>
      <c r="K203" s="27"/>
      <c r="L203" s="27"/>
    </row>
    <row r="204" ht="15.75" customHeight="1" spans="1:12">
      <c r="A204" s="18">
        <v>200</v>
      </c>
      <c r="B204" s="28" t="s">
        <v>215</v>
      </c>
      <c r="C204" s="20" t="s">
        <v>17</v>
      </c>
      <c r="D204" s="21">
        <v>1.5</v>
      </c>
      <c r="E204" s="22">
        <v>0.055</v>
      </c>
      <c r="F204" s="18">
        <v>800</v>
      </c>
      <c r="G204" s="18">
        <f t="shared" si="24"/>
        <v>1200</v>
      </c>
      <c r="H204" s="23">
        <f t="shared" si="25"/>
        <v>13.2</v>
      </c>
      <c r="I204" s="23">
        <f t="shared" si="26"/>
        <v>29.7</v>
      </c>
      <c r="J204" s="23">
        <f t="shared" si="27"/>
        <v>23.1</v>
      </c>
      <c r="K204" s="27"/>
      <c r="L204" s="27"/>
    </row>
    <row r="205" ht="15.75" customHeight="1" spans="1:12">
      <c r="A205" s="24">
        <v>201</v>
      </c>
      <c r="B205" s="28" t="s">
        <v>216</v>
      </c>
      <c r="C205" s="20" t="s">
        <v>17</v>
      </c>
      <c r="D205" s="21">
        <v>5.4</v>
      </c>
      <c r="E205" s="22">
        <v>0.055</v>
      </c>
      <c r="F205" s="18">
        <v>800</v>
      </c>
      <c r="G205" s="18">
        <f t="shared" si="24"/>
        <v>4320</v>
      </c>
      <c r="H205" s="23">
        <f t="shared" si="25"/>
        <v>47.52</v>
      </c>
      <c r="I205" s="23">
        <f t="shared" si="26"/>
        <v>106.92</v>
      </c>
      <c r="J205" s="23">
        <f t="shared" si="27"/>
        <v>83.16</v>
      </c>
      <c r="K205" s="27"/>
      <c r="L205" s="27"/>
    </row>
    <row r="206" ht="15.75" customHeight="1" spans="1:12">
      <c r="A206" s="24">
        <v>202</v>
      </c>
      <c r="B206" s="28" t="s">
        <v>217</v>
      </c>
      <c r="C206" s="20" t="s">
        <v>17</v>
      </c>
      <c r="D206" s="21">
        <v>2.9</v>
      </c>
      <c r="E206" s="22">
        <v>0.055</v>
      </c>
      <c r="F206" s="18">
        <v>800</v>
      </c>
      <c r="G206" s="18">
        <f t="shared" si="24"/>
        <v>2320</v>
      </c>
      <c r="H206" s="23">
        <f t="shared" si="25"/>
        <v>25.52</v>
      </c>
      <c r="I206" s="23">
        <f t="shared" si="26"/>
        <v>57.42</v>
      </c>
      <c r="J206" s="23">
        <f t="shared" si="27"/>
        <v>44.66</v>
      </c>
      <c r="K206" s="27"/>
      <c r="L206" s="27"/>
    </row>
    <row r="207" ht="15.75" customHeight="1" spans="1:12">
      <c r="A207" s="24">
        <v>203</v>
      </c>
      <c r="B207" s="28" t="s">
        <v>218</v>
      </c>
      <c r="C207" s="20" t="s">
        <v>17</v>
      </c>
      <c r="D207" s="21">
        <v>2.2</v>
      </c>
      <c r="E207" s="22">
        <v>0.055</v>
      </c>
      <c r="F207" s="18">
        <v>800</v>
      </c>
      <c r="G207" s="18">
        <f t="shared" si="24"/>
        <v>1760</v>
      </c>
      <c r="H207" s="23">
        <f t="shared" si="25"/>
        <v>19.36</v>
      </c>
      <c r="I207" s="23">
        <f t="shared" si="26"/>
        <v>43.56</v>
      </c>
      <c r="J207" s="23">
        <f t="shared" si="27"/>
        <v>33.88</v>
      </c>
      <c r="K207" s="27"/>
      <c r="L207" s="27"/>
    </row>
    <row r="208" ht="15.75" customHeight="1" spans="1:12">
      <c r="A208" s="24">
        <v>204</v>
      </c>
      <c r="B208" s="28" t="s">
        <v>219</v>
      </c>
      <c r="C208" s="20" t="s">
        <v>17</v>
      </c>
      <c r="D208" s="21">
        <v>3.7</v>
      </c>
      <c r="E208" s="22">
        <v>0.055</v>
      </c>
      <c r="F208" s="18">
        <v>800</v>
      </c>
      <c r="G208" s="18">
        <f t="shared" si="24"/>
        <v>2960</v>
      </c>
      <c r="H208" s="23">
        <f t="shared" si="25"/>
        <v>32.56</v>
      </c>
      <c r="I208" s="23">
        <f t="shared" si="26"/>
        <v>73.26</v>
      </c>
      <c r="J208" s="23">
        <f t="shared" si="27"/>
        <v>56.98</v>
      </c>
      <c r="K208" s="27"/>
      <c r="L208" s="27"/>
    </row>
    <row r="209" ht="15.75" customHeight="1" spans="1:12">
      <c r="A209" s="18">
        <v>205</v>
      </c>
      <c r="B209" s="28" t="s">
        <v>220</v>
      </c>
      <c r="C209" s="20" t="s">
        <v>17</v>
      </c>
      <c r="D209" s="21">
        <v>2.9</v>
      </c>
      <c r="E209" s="22">
        <v>0.055</v>
      </c>
      <c r="F209" s="18">
        <v>800</v>
      </c>
      <c r="G209" s="18">
        <f t="shared" si="24"/>
        <v>2320</v>
      </c>
      <c r="H209" s="23">
        <f t="shared" si="25"/>
        <v>25.52</v>
      </c>
      <c r="I209" s="23">
        <f t="shared" si="26"/>
        <v>57.42</v>
      </c>
      <c r="J209" s="23">
        <f t="shared" si="27"/>
        <v>44.66</v>
      </c>
      <c r="K209" s="27"/>
      <c r="L209" s="27"/>
    </row>
    <row r="210" ht="15.75" customHeight="1" spans="1:12">
      <c r="A210" s="24">
        <v>206</v>
      </c>
      <c r="B210" s="28" t="s">
        <v>221</v>
      </c>
      <c r="C210" s="20" t="s">
        <v>17</v>
      </c>
      <c r="D210" s="21">
        <v>4.4</v>
      </c>
      <c r="E210" s="22">
        <v>0.055</v>
      </c>
      <c r="F210" s="18">
        <v>800</v>
      </c>
      <c r="G210" s="18">
        <f t="shared" si="24"/>
        <v>3520</v>
      </c>
      <c r="H210" s="23">
        <f t="shared" si="25"/>
        <v>38.72</v>
      </c>
      <c r="I210" s="23">
        <f t="shared" si="26"/>
        <v>87.12</v>
      </c>
      <c r="J210" s="23">
        <f t="shared" si="27"/>
        <v>67.76</v>
      </c>
      <c r="K210" s="27"/>
      <c r="L210" s="27"/>
    </row>
    <row r="211" ht="15.75" customHeight="1" spans="1:12">
      <c r="A211" s="24">
        <v>207</v>
      </c>
      <c r="B211" s="28" t="s">
        <v>222</v>
      </c>
      <c r="C211" s="20" t="s">
        <v>17</v>
      </c>
      <c r="D211" s="21">
        <v>5</v>
      </c>
      <c r="E211" s="22">
        <v>0.055</v>
      </c>
      <c r="F211" s="18">
        <v>800</v>
      </c>
      <c r="G211" s="18">
        <f t="shared" si="24"/>
        <v>4000</v>
      </c>
      <c r="H211" s="23">
        <f t="shared" si="25"/>
        <v>44</v>
      </c>
      <c r="I211" s="23">
        <f t="shared" si="26"/>
        <v>99</v>
      </c>
      <c r="J211" s="23">
        <f t="shared" si="27"/>
        <v>77</v>
      </c>
      <c r="K211" s="27"/>
      <c r="L211" s="27"/>
    </row>
    <row r="212" ht="15.75" customHeight="1" spans="1:12">
      <c r="A212" s="24">
        <v>208</v>
      </c>
      <c r="B212" s="28" t="s">
        <v>223</v>
      </c>
      <c r="C212" s="20" t="s">
        <v>17</v>
      </c>
      <c r="D212" s="21">
        <v>3.5</v>
      </c>
      <c r="E212" s="22">
        <v>0.055</v>
      </c>
      <c r="F212" s="18">
        <v>800</v>
      </c>
      <c r="G212" s="18">
        <f t="shared" si="24"/>
        <v>2800</v>
      </c>
      <c r="H212" s="23">
        <f t="shared" si="25"/>
        <v>30.8</v>
      </c>
      <c r="I212" s="23">
        <f t="shared" si="26"/>
        <v>69.3</v>
      </c>
      <c r="J212" s="23">
        <f t="shared" si="27"/>
        <v>53.9</v>
      </c>
      <c r="K212" s="27"/>
      <c r="L212" s="27"/>
    </row>
    <row r="213" ht="15.75" customHeight="1" spans="1:12">
      <c r="A213" s="24">
        <v>209</v>
      </c>
      <c r="B213" s="29" t="s">
        <v>224</v>
      </c>
      <c r="C213" s="20" t="s">
        <v>17</v>
      </c>
      <c r="D213" s="30">
        <v>3.7</v>
      </c>
      <c r="E213" s="22">
        <v>0.055</v>
      </c>
      <c r="F213" s="18">
        <v>800</v>
      </c>
      <c r="G213" s="18">
        <f t="shared" si="24"/>
        <v>2960</v>
      </c>
      <c r="H213" s="23">
        <f t="shared" si="25"/>
        <v>32.56</v>
      </c>
      <c r="I213" s="23">
        <f t="shared" si="26"/>
        <v>73.26</v>
      </c>
      <c r="J213" s="23">
        <f t="shared" si="27"/>
        <v>56.98</v>
      </c>
      <c r="K213" s="27"/>
      <c r="L213" s="27"/>
    </row>
    <row r="214" ht="15.75" customHeight="1" spans="1:12">
      <c r="A214" s="18">
        <v>210</v>
      </c>
      <c r="B214" s="31" t="s">
        <v>225</v>
      </c>
      <c r="C214" s="20" t="s">
        <v>17</v>
      </c>
      <c r="D214" s="32">
        <v>4.4</v>
      </c>
      <c r="E214" s="22">
        <v>0.055</v>
      </c>
      <c r="F214" s="18">
        <v>800</v>
      </c>
      <c r="G214" s="18">
        <f t="shared" si="24"/>
        <v>3520</v>
      </c>
      <c r="H214" s="23">
        <f t="shared" si="25"/>
        <v>38.72</v>
      </c>
      <c r="I214" s="23">
        <f t="shared" si="26"/>
        <v>87.12</v>
      </c>
      <c r="J214" s="23">
        <f t="shared" si="27"/>
        <v>67.76</v>
      </c>
      <c r="K214" s="27"/>
      <c r="L214" s="27"/>
    </row>
    <row r="215" ht="15.75" customHeight="1" spans="1:12">
      <c r="A215" s="24">
        <v>211</v>
      </c>
      <c r="B215" s="31" t="s">
        <v>226</v>
      </c>
      <c r="C215" s="20" t="s">
        <v>17</v>
      </c>
      <c r="D215" s="32">
        <v>2.9</v>
      </c>
      <c r="E215" s="22">
        <v>0.055</v>
      </c>
      <c r="F215" s="18">
        <v>800</v>
      </c>
      <c r="G215" s="18">
        <f t="shared" si="24"/>
        <v>2320</v>
      </c>
      <c r="H215" s="23">
        <f t="shared" si="25"/>
        <v>25.52</v>
      </c>
      <c r="I215" s="23">
        <f t="shared" si="26"/>
        <v>57.42</v>
      </c>
      <c r="J215" s="23">
        <f t="shared" si="27"/>
        <v>44.66</v>
      </c>
      <c r="K215" s="27"/>
      <c r="L215" s="27"/>
    </row>
    <row r="216" ht="15.75" customHeight="1" spans="1:12">
      <c r="A216" s="24">
        <v>212</v>
      </c>
      <c r="B216" s="31" t="s">
        <v>227</v>
      </c>
      <c r="C216" s="20" t="s">
        <v>17</v>
      </c>
      <c r="D216" s="32">
        <v>1.5</v>
      </c>
      <c r="E216" s="22">
        <v>0.055</v>
      </c>
      <c r="F216" s="18">
        <v>800</v>
      </c>
      <c r="G216" s="18">
        <f t="shared" si="24"/>
        <v>1200</v>
      </c>
      <c r="H216" s="23">
        <f t="shared" si="25"/>
        <v>13.2</v>
      </c>
      <c r="I216" s="23">
        <f t="shared" si="26"/>
        <v>29.7</v>
      </c>
      <c r="J216" s="23">
        <f t="shared" si="27"/>
        <v>23.1</v>
      </c>
      <c r="K216" s="27"/>
      <c r="L216" s="27"/>
    </row>
    <row r="217" ht="15.75" customHeight="1" spans="1:12">
      <c r="A217" s="24">
        <v>213</v>
      </c>
      <c r="B217" s="31" t="s">
        <v>228</v>
      </c>
      <c r="C217" s="20" t="s">
        <v>17</v>
      </c>
      <c r="D217" s="32">
        <v>5.8</v>
      </c>
      <c r="E217" s="22">
        <v>0.055</v>
      </c>
      <c r="F217" s="18">
        <v>800</v>
      </c>
      <c r="G217" s="18">
        <f t="shared" si="24"/>
        <v>4640</v>
      </c>
      <c r="H217" s="23">
        <f t="shared" si="25"/>
        <v>51.04</v>
      </c>
      <c r="I217" s="23">
        <f t="shared" si="26"/>
        <v>114.84</v>
      </c>
      <c r="J217" s="23">
        <f t="shared" si="27"/>
        <v>89.32</v>
      </c>
      <c r="K217" s="27"/>
      <c r="L217" s="27"/>
    </row>
    <row r="218" ht="15.75" customHeight="1" spans="1:12">
      <c r="A218" s="24">
        <v>214</v>
      </c>
      <c r="B218" s="31" t="s">
        <v>229</v>
      </c>
      <c r="C218" s="20" t="s">
        <v>17</v>
      </c>
      <c r="D218" s="32">
        <v>4.4</v>
      </c>
      <c r="E218" s="22">
        <v>0.055</v>
      </c>
      <c r="F218" s="18">
        <v>800</v>
      </c>
      <c r="G218" s="18">
        <f t="shared" si="24"/>
        <v>3520</v>
      </c>
      <c r="H218" s="23">
        <f t="shared" si="25"/>
        <v>38.72</v>
      </c>
      <c r="I218" s="23">
        <f t="shared" si="26"/>
        <v>87.12</v>
      </c>
      <c r="J218" s="23">
        <f t="shared" si="27"/>
        <v>67.76</v>
      </c>
      <c r="K218" s="27"/>
      <c r="L218" s="27"/>
    </row>
    <row r="219" ht="15.75" customHeight="1" spans="1:12">
      <c r="A219" s="18">
        <v>215</v>
      </c>
      <c r="B219" s="31" t="s">
        <v>230</v>
      </c>
      <c r="C219" s="20" t="s">
        <v>17</v>
      </c>
      <c r="D219" s="32">
        <v>4.4</v>
      </c>
      <c r="E219" s="22">
        <v>0.055</v>
      </c>
      <c r="F219" s="18">
        <v>800</v>
      </c>
      <c r="G219" s="18">
        <f t="shared" si="24"/>
        <v>3520</v>
      </c>
      <c r="H219" s="23">
        <f t="shared" si="25"/>
        <v>38.72</v>
      </c>
      <c r="I219" s="23">
        <f t="shared" si="26"/>
        <v>87.12</v>
      </c>
      <c r="J219" s="23">
        <f t="shared" si="27"/>
        <v>67.76</v>
      </c>
      <c r="K219" s="27"/>
      <c r="L219" s="27"/>
    </row>
    <row r="220" ht="15.75" customHeight="1" spans="1:12">
      <c r="A220" s="24">
        <v>216</v>
      </c>
      <c r="B220" s="31" t="s">
        <v>231</v>
      </c>
      <c r="C220" s="20" t="s">
        <v>17</v>
      </c>
      <c r="D220" s="32">
        <v>11.7</v>
      </c>
      <c r="E220" s="22">
        <v>0.055</v>
      </c>
      <c r="F220" s="18">
        <v>800</v>
      </c>
      <c r="G220" s="18">
        <f t="shared" si="24"/>
        <v>9360</v>
      </c>
      <c r="H220" s="23">
        <f t="shared" si="25"/>
        <v>102.96</v>
      </c>
      <c r="I220" s="23">
        <f t="shared" si="26"/>
        <v>231.66</v>
      </c>
      <c r="J220" s="23">
        <f t="shared" si="27"/>
        <v>180.18</v>
      </c>
      <c r="K220" s="27"/>
      <c r="L220" s="27"/>
    </row>
    <row r="221" ht="15.75" customHeight="1" spans="1:12">
      <c r="A221" s="24">
        <v>217</v>
      </c>
      <c r="B221" s="31" t="s">
        <v>232</v>
      </c>
      <c r="C221" s="20" t="s">
        <v>17</v>
      </c>
      <c r="D221" s="32">
        <v>5.8</v>
      </c>
      <c r="E221" s="22">
        <v>0.055</v>
      </c>
      <c r="F221" s="18">
        <v>800</v>
      </c>
      <c r="G221" s="18">
        <f t="shared" si="24"/>
        <v>4640</v>
      </c>
      <c r="H221" s="23">
        <f t="shared" si="25"/>
        <v>51.04</v>
      </c>
      <c r="I221" s="23">
        <f t="shared" si="26"/>
        <v>114.84</v>
      </c>
      <c r="J221" s="23">
        <f t="shared" si="27"/>
        <v>89.32</v>
      </c>
      <c r="K221" s="27"/>
      <c r="L221" s="27"/>
    </row>
    <row r="222" ht="15.75" customHeight="1" spans="1:12">
      <c r="A222" s="24">
        <v>218</v>
      </c>
      <c r="B222" s="31" t="s">
        <v>233</v>
      </c>
      <c r="C222" s="20" t="s">
        <v>17</v>
      </c>
      <c r="D222" s="32">
        <v>7.3</v>
      </c>
      <c r="E222" s="22">
        <v>0.055</v>
      </c>
      <c r="F222" s="18">
        <v>800</v>
      </c>
      <c r="G222" s="18">
        <f t="shared" si="24"/>
        <v>5840</v>
      </c>
      <c r="H222" s="23">
        <f t="shared" si="25"/>
        <v>64.24</v>
      </c>
      <c r="I222" s="23">
        <f t="shared" si="26"/>
        <v>144.54</v>
      </c>
      <c r="J222" s="23">
        <f t="shared" si="27"/>
        <v>112.42</v>
      </c>
      <c r="K222" s="27"/>
      <c r="L222" s="27"/>
    </row>
    <row r="223" ht="15.75" customHeight="1" spans="1:12">
      <c r="A223" s="24">
        <v>219</v>
      </c>
      <c r="B223" s="31" t="s">
        <v>234</v>
      </c>
      <c r="C223" s="20" t="s">
        <v>17</v>
      </c>
      <c r="D223" s="32">
        <v>2.9</v>
      </c>
      <c r="E223" s="22">
        <v>0.055</v>
      </c>
      <c r="F223" s="18">
        <v>800</v>
      </c>
      <c r="G223" s="18">
        <f t="shared" si="24"/>
        <v>2320</v>
      </c>
      <c r="H223" s="23">
        <f t="shared" si="25"/>
        <v>25.52</v>
      </c>
      <c r="I223" s="23">
        <f t="shared" si="26"/>
        <v>57.42</v>
      </c>
      <c r="J223" s="23">
        <f t="shared" si="27"/>
        <v>44.66</v>
      </c>
      <c r="K223" s="27"/>
      <c r="L223" s="27"/>
    </row>
    <row r="224" ht="15.75" customHeight="1" spans="1:12">
      <c r="A224" s="18">
        <v>220</v>
      </c>
      <c r="B224" s="31" t="s">
        <v>235</v>
      </c>
      <c r="C224" s="20" t="s">
        <v>17</v>
      </c>
      <c r="D224" s="32">
        <v>7.3</v>
      </c>
      <c r="E224" s="22">
        <v>0.055</v>
      </c>
      <c r="F224" s="18">
        <v>800</v>
      </c>
      <c r="G224" s="18">
        <f t="shared" si="24"/>
        <v>5840</v>
      </c>
      <c r="H224" s="23">
        <f t="shared" si="25"/>
        <v>64.24</v>
      </c>
      <c r="I224" s="23">
        <f t="shared" si="26"/>
        <v>144.54</v>
      </c>
      <c r="J224" s="23">
        <f t="shared" si="27"/>
        <v>112.42</v>
      </c>
      <c r="K224" s="27"/>
      <c r="L224" s="27"/>
    </row>
    <row r="225" ht="15.75" customHeight="1" spans="1:12">
      <c r="A225" s="24">
        <v>221</v>
      </c>
      <c r="B225" s="31" t="s">
        <v>236</v>
      </c>
      <c r="C225" s="20" t="s">
        <v>17</v>
      </c>
      <c r="D225" s="32">
        <v>5.8</v>
      </c>
      <c r="E225" s="22">
        <v>0.055</v>
      </c>
      <c r="F225" s="18">
        <v>800</v>
      </c>
      <c r="G225" s="18">
        <f t="shared" si="24"/>
        <v>4640</v>
      </c>
      <c r="H225" s="23">
        <f t="shared" si="25"/>
        <v>51.04</v>
      </c>
      <c r="I225" s="23">
        <f t="shared" si="26"/>
        <v>114.84</v>
      </c>
      <c r="J225" s="23">
        <f t="shared" si="27"/>
        <v>89.32</v>
      </c>
      <c r="K225" s="27"/>
      <c r="L225" s="27"/>
    </row>
    <row r="226" ht="15.75" customHeight="1" spans="1:12">
      <c r="A226" s="24">
        <v>222</v>
      </c>
      <c r="B226" s="31" t="s">
        <v>237</v>
      </c>
      <c r="C226" s="20" t="s">
        <v>17</v>
      </c>
      <c r="D226" s="32">
        <v>10.2</v>
      </c>
      <c r="E226" s="22">
        <v>0.055</v>
      </c>
      <c r="F226" s="18">
        <v>800</v>
      </c>
      <c r="G226" s="18">
        <f t="shared" si="24"/>
        <v>8160</v>
      </c>
      <c r="H226" s="23">
        <f t="shared" si="25"/>
        <v>89.76</v>
      </c>
      <c r="I226" s="23">
        <f t="shared" si="26"/>
        <v>201.96</v>
      </c>
      <c r="J226" s="23">
        <f t="shared" si="27"/>
        <v>157.08</v>
      </c>
      <c r="K226" s="27"/>
      <c r="L226" s="27"/>
    </row>
    <row r="227" ht="15.75" customHeight="1" spans="1:12">
      <c r="A227" s="24">
        <v>223</v>
      </c>
      <c r="B227" s="31" t="s">
        <v>238</v>
      </c>
      <c r="C227" s="20" t="s">
        <v>17</v>
      </c>
      <c r="D227" s="32">
        <v>11.7</v>
      </c>
      <c r="E227" s="22">
        <v>0.055</v>
      </c>
      <c r="F227" s="18">
        <v>800</v>
      </c>
      <c r="G227" s="18">
        <f t="shared" si="24"/>
        <v>9360</v>
      </c>
      <c r="H227" s="23">
        <f t="shared" si="25"/>
        <v>102.96</v>
      </c>
      <c r="I227" s="23">
        <f t="shared" si="26"/>
        <v>231.66</v>
      </c>
      <c r="J227" s="23">
        <f t="shared" si="27"/>
        <v>180.18</v>
      </c>
      <c r="K227" s="27"/>
      <c r="L227" s="27"/>
    </row>
    <row r="228" ht="15.75" customHeight="1" spans="1:12">
      <c r="A228" s="24">
        <v>224</v>
      </c>
      <c r="B228" s="31" t="s">
        <v>239</v>
      </c>
      <c r="C228" s="20" t="s">
        <v>17</v>
      </c>
      <c r="D228" s="32">
        <v>7.3</v>
      </c>
      <c r="E228" s="22">
        <v>0.055</v>
      </c>
      <c r="F228" s="18">
        <v>800</v>
      </c>
      <c r="G228" s="18">
        <f t="shared" si="24"/>
        <v>5840</v>
      </c>
      <c r="H228" s="23">
        <f t="shared" si="25"/>
        <v>64.24</v>
      </c>
      <c r="I228" s="23">
        <f t="shared" si="26"/>
        <v>144.54</v>
      </c>
      <c r="J228" s="23">
        <f t="shared" si="27"/>
        <v>112.42</v>
      </c>
      <c r="K228" s="27"/>
      <c r="L228" s="27"/>
    </row>
    <row r="229" ht="15.75" customHeight="1" spans="1:12">
      <c r="A229" s="18">
        <v>225</v>
      </c>
      <c r="B229" s="31" t="s">
        <v>240</v>
      </c>
      <c r="C229" s="20" t="s">
        <v>17</v>
      </c>
      <c r="D229" s="32">
        <v>8.8</v>
      </c>
      <c r="E229" s="22">
        <v>0.055</v>
      </c>
      <c r="F229" s="18">
        <v>800</v>
      </c>
      <c r="G229" s="18">
        <f t="shared" si="24"/>
        <v>7040</v>
      </c>
      <c r="H229" s="23">
        <f t="shared" si="25"/>
        <v>77.44</v>
      </c>
      <c r="I229" s="23">
        <f t="shared" si="26"/>
        <v>174.24</v>
      </c>
      <c r="J229" s="23">
        <f t="shared" si="27"/>
        <v>135.52</v>
      </c>
      <c r="K229" s="27"/>
      <c r="L229" s="27"/>
    </row>
    <row r="230" ht="15.75" customHeight="1" spans="1:12">
      <c r="A230" s="24">
        <v>226</v>
      </c>
      <c r="B230" s="31" t="s">
        <v>241</v>
      </c>
      <c r="C230" s="20" t="s">
        <v>17</v>
      </c>
      <c r="D230" s="32">
        <v>4.4</v>
      </c>
      <c r="E230" s="22">
        <v>0.055</v>
      </c>
      <c r="F230" s="18">
        <v>800</v>
      </c>
      <c r="G230" s="18">
        <f t="shared" si="24"/>
        <v>3520</v>
      </c>
      <c r="H230" s="23">
        <f t="shared" si="25"/>
        <v>38.72</v>
      </c>
      <c r="I230" s="23">
        <f t="shared" si="26"/>
        <v>87.12</v>
      </c>
      <c r="J230" s="23">
        <f t="shared" si="27"/>
        <v>67.76</v>
      </c>
      <c r="K230" s="27"/>
      <c r="L230" s="27"/>
    </row>
    <row r="231" ht="15.75" customHeight="1" spans="1:12">
      <c r="A231" s="24">
        <v>227</v>
      </c>
      <c r="B231" s="31" t="s">
        <v>242</v>
      </c>
      <c r="C231" s="20" t="s">
        <v>17</v>
      </c>
      <c r="D231" s="32">
        <v>8.8</v>
      </c>
      <c r="E231" s="22">
        <v>0.055</v>
      </c>
      <c r="F231" s="18">
        <v>800</v>
      </c>
      <c r="G231" s="18">
        <f t="shared" si="24"/>
        <v>7040</v>
      </c>
      <c r="H231" s="23">
        <f t="shared" si="25"/>
        <v>77.44</v>
      </c>
      <c r="I231" s="23">
        <f t="shared" si="26"/>
        <v>174.24</v>
      </c>
      <c r="J231" s="23">
        <f t="shared" si="27"/>
        <v>135.52</v>
      </c>
      <c r="K231" s="27"/>
      <c r="L231" s="27"/>
    </row>
    <row r="232" ht="15.75" customHeight="1" spans="1:12">
      <c r="A232" s="24">
        <v>228</v>
      </c>
      <c r="B232" s="31" t="s">
        <v>243</v>
      </c>
      <c r="C232" s="20" t="s">
        <v>17</v>
      </c>
      <c r="D232" s="32">
        <v>8.8</v>
      </c>
      <c r="E232" s="22">
        <v>0.055</v>
      </c>
      <c r="F232" s="18">
        <v>800</v>
      </c>
      <c r="G232" s="18">
        <f t="shared" si="24"/>
        <v>7040</v>
      </c>
      <c r="H232" s="23">
        <f t="shared" si="25"/>
        <v>77.44</v>
      </c>
      <c r="I232" s="23">
        <f t="shared" si="26"/>
        <v>174.24</v>
      </c>
      <c r="J232" s="23">
        <f t="shared" si="27"/>
        <v>135.52</v>
      </c>
      <c r="K232" s="27"/>
      <c r="L232" s="27"/>
    </row>
    <row r="233" ht="15.75" customHeight="1" spans="1:12">
      <c r="A233" s="24">
        <v>229</v>
      </c>
      <c r="B233" s="31" t="s">
        <v>244</v>
      </c>
      <c r="C233" s="20" t="s">
        <v>17</v>
      </c>
      <c r="D233" s="32">
        <v>4.4</v>
      </c>
      <c r="E233" s="22">
        <v>0.055</v>
      </c>
      <c r="F233" s="18">
        <v>800</v>
      </c>
      <c r="G233" s="18">
        <f t="shared" si="24"/>
        <v>3520</v>
      </c>
      <c r="H233" s="23">
        <f t="shared" si="25"/>
        <v>38.72</v>
      </c>
      <c r="I233" s="23">
        <f t="shared" si="26"/>
        <v>87.12</v>
      </c>
      <c r="J233" s="23">
        <f t="shared" si="27"/>
        <v>67.76</v>
      </c>
      <c r="K233" s="27"/>
      <c r="L233" s="27"/>
    </row>
    <row r="234" ht="15.75" customHeight="1" spans="1:12">
      <c r="A234" s="18">
        <v>230</v>
      </c>
      <c r="B234" s="31" t="s">
        <v>245</v>
      </c>
      <c r="C234" s="20" t="s">
        <v>17</v>
      </c>
      <c r="D234" s="32">
        <v>2.9</v>
      </c>
      <c r="E234" s="22">
        <v>0.055</v>
      </c>
      <c r="F234" s="18">
        <v>800</v>
      </c>
      <c r="G234" s="18">
        <f t="shared" si="24"/>
        <v>2320</v>
      </c>
      <c r="H234" s="23">
        <f t="shared" si="25"/>
        <v>25.52</v>
      </c>
      <c r="I234" s="23">
        <f t="shared" si="26"/>
        <v>57.42</v>
      </c>
      <c r="J234" s="23">
        <f t="shared" si="27"/>
        <v>44.66</v>
      </c>
      <c r="K234" s="27"/>
      <c r="L234" s="27"/>
    </row>
    <row r="235" ht="15.75" customHeight="1" spans="1:12">
      <c r="A235" s="24">
        <v>231</v>
      </c>
      <c r="B235" s="31" t="s">
        <v>246</v>
      </c>
      <c r="C235" s="20" t="s">
        <v>17</v>
      </c>
      <c r="D235" s="32">
        <v>2.9</v>
      </c>
      <c r="E235" s="22">
        <v>0.055</v>
      </c>
      <c r="F235" s="18">
        <v>800</v>
      </c>
      <c r="G235" s="18">
        <f t="shared" si="24"/>
        <v>2320</v>
      </c>
      <c r="H235" s="23">
        <f t="shared" si="25"/>
        <v>25.52</v>
      </c>
      <c r="I235" s="23">
        <f t="shared" si="26"/>
        <v>57.42</v>
      </c>
      <c r="J235" s="23">
        <f t="shared" si="27"/>
        <v>44.66</v>
      </c>
      <c r="K235" s="27"/>
      <c r="L235" s="27"/>
    </row>
    <row r="236" ht="15.75" customHeight="1" spans="1:12">
      <c r="A236" s="24">
        <v>232</v>
      </c>
      <c r="B236" s="31" t="s">
        <v>247</v>
      </c>
      <c r="C236" s="20" t="s">
        <v>17</v>
      </c>
      <c r="D236" s="32">
        <v>8.8</v>
      </c>
      <c r="E236" s="22">
        <v>0.055</v>
      </c>
      <c r="F236" s="18">
        <v>800</v>
      </c>
      <c r="G236" s="18">
        <f t="shared" si="24"/>
        <v>7040</v>
      </c>
      <c r="H236" s="23">
        <f t="shared" si="25"/>
        <v>77.44</v>
      </c>
      <c r="I236" s="23">
        <f t="shared" si="26"/>
        <v>174.24</v>
      </c>
      <c r="J236" s="23">
        <f t="shared" si="27"/>
        <v>135.52</v>
      </c>
      <c r="K236" s="27"/>
      <c r="L236" s="27"/>
    </row>
    <row r="237" ht="15.75" customHeight="1" spans="1:12">
      <c r="A237" s="24">
        <v>233</v>
      </c>
      <c r="B237" s="31" t="s">
        <v>248</v>
      </c>
      <c r="C237" s="20" t="s">
        <v>17</v>
      </c>
      <c r="D237" s="32">
        <v>14.6</v>
      </c>
      <c r="E237" s="22">
        <v>0.055</v>
      </c>
      <c r="F237" s="18">
        <v>800</v>
      </c>
      <c r="G237" s="18">
        <f t="shared" si="24"/>
        <v>11680</v>
      </c>
      <c r="H237" s="23">
        <f t="shared" si="25"/>
        <v>128.48</v>
      </c>
      <c r="I237" s="23">
        <f t="shared" si="26"/>
        <v>289.08</v>
      </c>
      <c r="J237" s="23">
        <f t="shared" si="27"/>
        <v>224.84</v>
      </c>
      <c r="K237" s="27"/>
      <c r="L237" s="27"/>
    </row>
    <row r="238" ht="15.75" customHeight="1" spans="1:12">
      <c r="A238" s="24">
        <v>234</v>
      </c>
      <c r="B238" s="31" t="s">
        <v>249</v>
      </c>
      <c r="C238" s="20" t="s">
        <v>17</v>
      </c>
      <c r="D238" s="32">
        <v>7.3</v>
      </c>
      <c r="E238" s="22">
        <v>0.055</v>
      </c>
      <c r="F238" s="18">
        <v>800</v>
      </c>
      <c r="G238" s="18">
        <f t="shared" si="24"/>
        <v>5840</v>
      </c>
      <c r="H238" s="23">
        <f t="shared" si="25"/>
        <v>64.24</v>
      </c>
      <c r="I238" s="23">
        <f t="shared" si="26"/>
        <v>144.54</v>
      </c>
      <c r="J238" s="23">
        <f t="shared" si="27"/>
        <v>112.42</v>
      </c>
      <c r="K238" s="27"/>
      <c r="L238" s="27"/>
    </row>
    <row r="239" ht="15.75" customHeight="1" spans="1:12">
      <c r="A239" s="18">
        <v>235</v>
      </c>
      <c r="B239" s="31" t="s">
        <v>250</v>
      </c>
      <c r="C239" s="20" t="s">
        <v>17</v>
      </c>
      <c r="D239" s="32">
        <v>4.4</v>
      </c>
      <c r="E239" s="22">
        <v>0.055</v>
      </c>
      <c r="F239" s="18">
        <v>800</v>
      </c>
      <c r="G239" s="18">
        <f t="shared" si="24"/>
        <v>3520</v>
      </c>
      <c r="H239" s="23">
        <f t="shared" si="25"/>
        <v>38.72</v>
      </c>
      <c r="I239" s="23">
        <f t="shared" si="26"/>
        <v>87.12</v>
      </c>
      <c r="J239" s="23">
        <f t="shared" si="27"/>
        <v>67.76</v>
      </c>
      <c r="K239" s="27"/>
      <c r="L239" s="27"/>
    </row>
    <row r="240" ht="15.75" customHeight="1" spans="1:12">
      <c r="A240" s="24">
        <v>236</v>
      </c>
      <c r="B240" s="31" t="s">
        <v>251</v>
      </c>
      <c r="C240" s="20" t="s">
        <v>17</v>
      </c>
      <c r="D240" s="32">
        <v>5.8</v>
      </c>
      <c r="E240" s="22">
        <v>0.055</v>
      </c>
      <c r="F240" s="18">
        <v>800</v>
      </c>
      <c r="G240" s="18">
        <f t="shared" si="24"/>
        <v>4640</v>
      </c>
      <c r="H240" s="23">
        <f t="shared" si="25"/>
        <v>51.04</v>
      </c>
      <c r="I240" s="23">
        <f t="shared" si="26"/>
        <v>114.84</v>
      </c>
      <c r="J240" s="23">
        <f t="shared" si="27"/>
        <v>89.32</v>
      </c>
      <c r="K240" s="27"/>
      <c r="L240" s="27"/>
    </row>
    <row r="241" ht="15.75" customHeight="1" spans="1:12">
      <c r="A241" s="24">
        <v>237</v>
      </c>
      <c r="B241" s="31" t="s">
        <v>252</v>
      </c>
      <c r="C241" s="20" t="s">
        <v>17</v>
      </c>
      <c r="D241" s="32">
        <v>1.5</v>
      </c>
      <c r="E241" s="22">
        <v>0.055</v>
      </c>
      <c r="F241" s="18">
        <v>800</v>
      </c>
      <c r="G241" s="18">
        <f t="shared" si="24"/>
        <v>1200</v>
      </c>
      <c r="H241" s="23">
        <f t="shared" si="25"/>
        <v>13.2</v>
      </c>
      <c r="I241" s="23">
        <f t="shared" si="26"/>
        <v>29.7</v>
      </c>
      <c r="J241" s="23">
        <f t="shared" si="27"/>
        <v>23.1</v>
      </c>
      <c r="K241" s="27"/>
      <c r="L241" s="27"/>
    </row>
    <row r="242" ht="15.75" customHeight="1" spans="1:12">
      <c r="A242" s="24">
        <v>238</v>
      </c>
      <c r="B242" s="31" t="s">
        <v>253</v>
      </c>
      <c r="C242" s="20" t="s">
        <v>17</v>
      </c>
      <c r="D242" s="32">
        <v>2.9</v>
      </c>
      <c r="E242" s="22">
        <v>0.055</v>
      </c>
      <c r="F242" s="18">
        <v>800</v>
      </c>
      <c r="G242" s="18">
        <f t="shared" si="24"/>
        <v>2320</v>
      </c>
      <c r="H242" s="23">
        <f t="shared" si="25"/>
        <v>25.52</v>
      </c>
      <c r="I242" s="23">
        <f t="shared" si="26"/>
        <v>57.42</v>
      </c>
      <c r="J242" s="23">
        <f t="shared" si="27"/>
        <v>44.66</v>
      </c>
      <c r="K242" s="27"/>
      <c r="L242" s="27"/>
    </row>
    <row r="243" ht="15.75" customHeight="1" spans="1:12">
      <c r="A243" s="24">
        <v>239</v>
      </c>
      <c r="B243" s="31" t="s">
        <v>254</v>
      </c>
      <c r="C243" s="20" t="s">
        <v>17</v>
      </c>
      <c r="D243" s="32">
        <v>7.3</v>
      </c>
      <c r="E243" s="22">
        <v>0.055</v>
      </c>
      <c r="F243" s="18">
        <v>800</v>
      </c>
      <c r="G243" s="18">
        <f t="shared" si="24"/>
        <v>5840</v>
      </c>
      <c r="H243" s="23">
        <f t="shared" si="25"/>
        <v>64.24</v>
      </c>
      <c r="I243" s="23">
        <f t="shared" si="26"/>
        <v>144.54</v>
      </c>
      <c r="J243" s="23">
        <f t="shared" si="27"/>
        <v>112.42</v>
      </c>
      <c r="K243" s="27"/>
      <c r="L243" s="27"/>
    </row>
    <row r="244" ht="15.75" customHeight="1" spans="1:12">
      <c r="A244" s="18">
        <v>240</v>
      </c>
      <c r="B244" s="31" t="s">
        <v>255</v>
      </c>
      <c r="C244" s="20" t="s">
        <v>17</v>
      </c>
      <c r="D244" s="32">
        <v>2.9</v>
      </c>
      <c r="E244" s="22">
        <v>0.055</v>
      </c>
      <c r="F244" s="18">
        <v>800</v>
      </c>
      <c r="G244" s="18">
        <f t="shared" si="24"/>
        <v>2320</v>
      </c>
      <c r="H244" s="23">
        <f t="shared" si="25"/>
        <v>25.52</v>
      </c>
      <c r="I244" s="23">
        <f t="shared" si="26"/>
        <v>57.42</v>
      </c>
      <c r="J244" s="23">
        <f t="shared" si="27"/>
        <v>44.66</v>
      </c>
      <c r="K244" s="27"/>
      <c r="L244" s="27"/>
    </row>
    <row r="245" ht="15.75" customHeight="1" spans="1:12">
      <c r="A245" s="24">
        <v>241</v>
      </c>
      <c r="B245" s="31" t="s">
        <v>256</v>
      </c>
      <c r="C245" s="20" t="s">
        <v>17</v>
      </c>
      <c r="D245" s="32">
        <v>21.9</v>
      </c>
      <c r="E245" s="22">
        <v>0.055</v>
      </c>
      <c r="F245" s="18">
        <v>800</v>
      </c>
      <c r="G245" s="18">
        <f t="shared" si="24"/>
        <v>17520</v>
      </c>
      <c r="H245" s="23">
        <f t="shared" si="25"/>
        <v>192.72</v>
      </c>
      <c r="I245" s="23">
        <f t="shared" si="26"/>
        <v>433.62</v>
      </c>
      <c r="J245" s="23">
        <f t="shared" si="27"/>
        <v>337.26</v>
      </c>
      <c r="K245" s="27"/>
      <c r="L245" s="27"/>
    </row>
    <row r="246" ht="15.75" customHeight="1" spans="1:12">
      <c r="A246" s="24">
        <v>242</v>
      </c>
      <c r="B246" s="31" t="s">
        <v>257</v>
      </c>
      <c r="C246" s="20" t="s">
        <v>17</v>
      </c>
      <c r="D246" s="32">
        <v>55</v>
      </c>
      <c r="E246" s="22">
        <v>0.055</v>
      </c>
      <c r="F246" s="18">
        <v>800</v>
      </c>
      <c r="G246" s="18">
        <f t="shared" si="24"/>
        <v>44000</v>
      </c>
      <c r="H246" s="23">
        <f t="shared" si="25"/>
        <v>484</v>
      </c>
      <c r="I246" s="23">
        <f t="shared" si="26"/>
        <v>1089</v>
      </c>
      <c r="J246" s="23">
        <f t="shared" si="27"/>
        <v>847</v>
      </c>
      <c r="K246" s="27"/>
      <c r="L246" s="27"/>
    </row>
    <row r="247" ht="15.75" customHeight="1" spans="1:12">
      <c r="A247" s="24">
        <v>243</v>
      </c>
      <c r="B247" s="31" t="s">
        <v>258</v>
      </c>
      <c r="C247" s="20" t="s">
        <v>17</v>
      </c>
      <c r="D247" s="32">
        <v>5.8</v>
      </c>
      <c r="E247" s="22">
        <v>0.055</v>
      </c>
      <c r="F247" s="18">
        <v>800</v>
      </c>
      <c r="G247" s="18">
        <f t="shared" si="24"/>
        <v>4640</v>
      </c>
      <c r="H247" s="23">
        <f t="shared" si="25"/>
        <v>51.04</v>
      </c>
      <c r="I247" s="23">
        <f t="shared" si="26"/>
        <v>114.84</v>
      </c>
      <c r="J247" s="23">
        <f t="shared" si="27"/>
        <v>89.32</v>
      </c>
      <c r="K247" s="27"/>
      <c r="L247" s="27"/>
    </row>
    <row r="248" ht="15.75" customHeight="1" spans="1:12">
      <c r="A248" s="24">
        <v>244</v>
      </c>
      <c r="B248" s="31" t="s">
        <v>259</v>
      </c>
      <c r="C248" s="20" t="s">
        <v>17</v>
      </c>
      <c r="D248" s="32">
        <v>7.3</v>
      </c>
      <c r="E248" s="22">
        <v>0.055</v>
      </c>
      <c r="F248" s="18">
        <v>800</v>
      </c>
      <c r="G248" s="18">
        <f t="shared" si="24"/>
        <v>5840</v>
      </c>
      <c r="H248" s="23">
        <f t="shared" si="25"/>
        <v>64.24</v>
      </c>
      <c r="I248" s="23">
        <f t="shared" si="26"/>
        <v>144.54</v>
      </c>
      <c r="J248" s="23">
        <f t="shared" si="27"/>
        <v>112.42</v>
      </c>
      <c r="K248" s="27"/>
      <c r="L248" s="27"/>
    </row>
    <row r="249" ht="15.75" customHeight="1" spans="1:12">
      <c r="A249" s="18">
        <v>245</v>
      </c>
      <c r="B249" s="31" t="s">
        <v>260</v>
      </c>
      <c r="C249" s="20" t="s">
        <v>17</v>
      </c>
      <c r="D249" s="32">
        <v>7.3</v>
      </c>
      <c r="E249" s="22">
        <v>0.055</v>
      </c>
      <c r="F249" s="18">
        <v>800</v>
      </c>
      <c r="G249" s="18">
        <f t="shared" si="24"/>
        <v>5840</v>
      </c>
      <c r="H249" s="23">
        <f t="shared" si="25"/>
        <v>64.24</v>
      </c>
      <c r="I249" s="23">
        <f t="shared" si="26"/>
        <v>144.54</v>
      </c>
      <c r="J249" s="23">
        <f t="shared" si="27"/>
        <v>112.42</v>
      </c>
      <c r="K249" s="27"/>
      <c r="L249" s="27"/>
    </row>
    <row r="250" ht="15.75" customHeight="1" spans="1:12">
      <c r="A250" s="24">
        <v>246</v>
      </c>
      <c r="B250" s="31" t="s">
        <v>261</v>
      </c>
      <c r="C250" s="20" t="s">
        <v>17</v>
      </c>
      <c r="D250" s="32">
        <v>56</v>
      </c>
      <c r="E250" s="22">
        <v>0.055</v>
      </c>
      <c r="F250" s="18">
        <v>800</v>
      </c>
      <c r="G250" s="18">
        <f t="shared" si="24"/>
        <v>44800</v>
      </c>
      <c r="H250" s="23">
        <f t="shared" si="25"/>
        <v>492.8</v>
      </c>
      <c r="I250" s="23">
        <f t="shared" si="26"/>
        <v>1108.8</v>
      </c>
      <c r="J250" s="23">
        <f t="shared" si="27"/>
        <v>862.4</v>
      </c>
      <c r="K250" s="27"/>
      <c r="L250" s="27"/>
    </row>
    <row r="251" ht="15.75" customHeight="1" spans="1:12">
      <c r="A251" s="24">
        <v>247</v>
      </c>
      <c r="B251" s="31" t="s">
        <v>262</v>
      </c>
      <c r="C251" s="20" t="s">
        <v>17</v>
      </c>
      <c r="D251" s="32">
        <v>4.4</v>
      </c>
      <c r="E251" s="22">
        <v>0.055</v>
      </c>
      <c r="F251" s="18">
        <v>800</v>
      </c>
      <c r="G251" s="18">
        <f t="shared" si="24"/>
        <v>3520</v>
      </c>
      <c r="H251" s="23">
        <f t="shared" si="25"/>
        <v>38.72</v>
      </c>
      <c r="I251" s="23">
        <f t="shared" si="26"/>
        <v>87.12</v>
      </c>
      <c r="J251" s="23">
        <f t="shared" si="27"/>
        <v>67.76</v>
      </c>
      <c r="K251" s="27"/>
      <c r="L251" s="27"/>
    </row>
    <row r="252" ht="15.75" customHeight="1" spans="1:12">
      <c r="A252" s="24">
        <v>248</v>
      </c>
      <c r="B252" s="31" t="s">
        <v>263</v>
      </c>
      <c r="C252" s="20" t="s">
        <v>17</v>
      </c>
      <c r="D252" s="32">
        <v>7.3</v>
      </c>
      <c r="E252" s="22">
        <v>0.055</v>
      </c>
      <c r="F252" s="18">
        <v>800</v>
      </c>
      <c r="G252" s="18">
        <f t="shared" si="24"/>
        <v>5840</v>
      </c>
      <c r="H252" s="23">
        <f t="shared" si="25"/>
        <v>64.24</v>
      </c>
      <c r="I252" s="23">
        <f t="shared" si="26"/>
        <v>144.54</v>
      </c>
      <c r="J252" s="23">
        <f t="shared" si="27"/>
        <v>112.42</v>
      </c>
      <c r="K252" s="27"/>
      <c r="L252" s="27"/>
    </row>
    <row r="253" ht="15.75" customHeight="1" spans="1:12">
      <c r="A253" s="24">
        <v>249</v>
      </c>
      <c r="B253" s="31" t="s">
        <v>264</v>
      </c>
      <c r="C253" s="20" t="s">
        <v>17</v>
      </c>
      <c r="D253" s="32">
        <v>1.5</v>
      </c>
      <c r="E253" s="22">
        <v>0.055</v>
      </c>
      <c r="F253" s="18">
        <v>800</v>
      </c>
      <c r="G253" s="18">
        <f t="shared" si="24"/>
        <v>1200</v>
      </c>
      <c r="H253" s="23">
        <f t="shared" si="25"/>
        <v>13.2</v>
      </c>
      <c r="I253" s="23">
        <f t="shared" si="26"/>
        <v>29.7</v>
      </c>
      <c r="J253" s="23">
        <f t="shared" si="27"/>
        <v>23.1</v>
      </c>
      <c r="K253" s="27"/>
      <c r="L253" s="27"/>
    </row>
    <row r="254" ht="15.75" customHeight="1" spans="1:12">
      <c r="A254" s="18">
        <v>250</v>
      </c>
      <c r="B254" s="33" t="s">
        <v>265</v>
      </c>
      <c r="C254" s="20" t="s">
        <v>17</v>
      </c>
      <c r="D254" s="34">
        <v>48</v>
      </c>
      <c r="E254" s="22">
        <v>0.055</v>
      </c>
      <c r="F254" s="18">
        <v>800</v>
      </c>
      <c r="G254" s="18">
        <f t="shared" si="24"/>
        <v>38400</v>
      </c>
      <c r="H254" s="23">
        <f t="shared" si="25"/>
        <v>422.4</v>
      </c>
      <c r="I254" s="23">
        <f t="shared" si="26"/>
        <v>950.4</v>
      </c>
      <c r="J254" s="23">
        <f t="shared" si="27"/>
        <v>739.2</v>
      </c>
      <c r="K254" s="27"/>
      <c r="L254" s="27"/>
    </row>
    <row r="255" ht="15.75" customHeight="1" spans="1:12">
      <c r="A255" s="24">
        <v>251</v>
      </c>
      <c r="B255" s="35" t="s">
        <v>266</v>
      </c>
      <c r="C255" s="20" t="s">
        <v>17</v>
      </c>
      <c r="D255" s="36">
        <v>11.7</v>
      </c>
      <c r="E255" s="22">
        <v>0.055</v>
      </c>
      <c r="F255" s="18">
        <v>800</v>
      </c>
      <c r="G255" s="18">
        <f t="shared" si="24"/>
        <v>9360</v>
      </c>
      <c r="H255" s="23">
        <f t="shared" si="25"/>
        <v>102.96</v>
      </c>
      <c r="I255" s="23">
        <f t="shared" si="26"/>
        <v>231.66</v>
      </c>
      <c r="J255" s="23">
        <f t="shared" si="27"/>
        <v>180.18</v>
      </c>
      <c r="K255" s="27"/>
      <c r="L255" s="27"/>
    </row>
    <row r="256" ht="15.75" customHeight="1" spans="1:12">
      <c r="A256" s="24">
        <v>252</v>
      </c>
      <c r="B256" s="35" t="s">
        <v>267</v>
      </c>
      <c r="C256" s="20" t="s">
        <v>17</v>
      </c>
      <c r="D256" s="36">
        <v>7.3</v>
      </c>
      <c r="E256" s="22">
        <v>0.055</v>
      </c>
      <c r="F256" s="18">
        <v>800</v>
      </c>
      <c r="G256" s="18">
        <f t="shared" si="24"/>
        <v>5840</v>
      </c>
      <c r="H256" s="23">
        <f t="shared" si="25"/>
        <v>64.24</v>
      </c>
      <c r="I256" s="23">
        <f t="shared" si="26"/>
        <v>144.54</v>
      </c>
      <c r="J256" s="23">
        <f t="shared" si="27"/>
        <v>112.42</v>
      </c>
      <c r="K256" s="27"/>
      <c r="L256" s="27"/>
    </row>
    <row r="257" ht="15.75" customHeight="1" spans="1:12">
      <c r="A257" s="24">
        <v>253</v>
      </c>
      <c r="B257" s="35" t="s">
        <v>268</v>
      </c>
      <c r="C257" s="20" t="s">
        <v>17</v>
      </c>
      <c r="D257" s="36">
        <v>8.8</v>
      </c>
      <c r="E257" s="22">
        <v>0.055</v>
      </c>
      <c r="F257" s="18">
        <v>800</v>
      </c>
      <c r="G257" s="18">
        <f t="shared" si="24"/>
        <v>7040</v>
      </c>
      <c r="H257" s="23">
        <f t="shared" si="25"/>
        <v>77.44</v>
      </c>
      <c r="I257" s="23">
        <f t="shared" si="26"/>
        <v>174.24</v>
      </c>
      <c r="J257" s="23">
        <f t="shared" si="27"/>
        <v>135.52</v>
      </c>
      <c r="K257" s="27"/>
      <c r="L257" s="27"/>
    </row>
    <row r="258" ht="15.75" customHeight="1" spans="1:12">
      <c r="A258" s="24">
        <v>254</v>
      </c>
      <c r="B258" s="35" t="s">
        <v>269</v>
      </c>
      <c r="C258" s="20" t="s">
        <v>17</v>
      </c>
      <c r="D258" s="36">
        <v>4.4</v>
      </c>
      <c r="E258" s="22">
        <v>0.055</v>
      </c>
      <c r="F258" s="18">
        <v>800</v>
      </c>
      <c r="G258" s="18">
        <f t="shared" si="24"/>
        <v>3520</v>
      </c>
      <c r="H258" s="23">
        <f t="shared" si="25"/>
        <v>38.72</v>
      </c>
      <c r="I258" s="23">
        <f t="shared" si="26"/>
        <v>87.12</v>
      </c>
      <c r="J258" s="23">
        <f t="shared" si="27"/>
        <v>67.76</v>
      </c>
      <c r="K258" s="27"/>
      <c r="L258" s="27"/>
    </row>
    <row r="259" ht="15.75" customHeight="1" spans="1:12">
      <c r="A259" s="18">
        <v>255</v>
      </c>
      <c r="B259" s="35" t="s">
        <v>270</v>
      </c>
      <c r="C259" s="20" t="s">
        <v>17</v>
      </c>
      <c r="D259" s="36">
        <v>8.8</v>
      </c>
      <c r="E259" s="22">
        <v>0.055</v>
      </c>
      <c r="F259" s="18">
        <v>800</v>
      </c>
      <c r="G259" s="18">
        <f t="shared" si="24"/>
        <v>7040</v>
      </c>
      <c r="H259" s="23">
        <f t="shared" si="25"/>
        <v>77.44</v>
      </c>
      <c r="I259" s="23">
        <f t="shared" si="26"/>
        <v>174.24</v>
      </c>
      <c r="J259" s="23">
        <f t="shared" si="27"/>
        <v>135.52</v>
      </c>
      <c r="K259" s="27"/>
      <c r="L259" s="27"/>
    </row>
    <row r="260" ht="15.75" customHeight="1" spans="1:12">
      <c r="A260" s="24">
        <v>256</v>
      </c>
      <c r="B260" s="35" t="s">
        <v>271</v>
      </c>
      <c r="C260" s="20" t="s">
        <v>17</v>
      </c>
      <c r="D260" s="36">
        <v>8.8</v>
      </c>
      <c r="E260" s="22">
        <v>0.055</v>
      </c>
      <c r="F260" s="18">
        <v>800</v>
      </c>
      <c r="G260" s="18">
        <f t="shared" si="24"/>
        <v>7040</v>
      </c>
      <c r="H260" s="23">
        <f t="shared" si="25"/>
        <v>77.44</v>
      </c>
      <c r="I260" s="23">
        <f t="shared" si="26"/>
        <v>174.24</v>
      </c>
      <c r="J260" s="23">
        <f t="shared" si="27"/>
        <v>135.52</v>
      </c>
      <c r="K260" s="27"/>
      <c r="L260" s="27"/>
    </row>
    <row r="261" ht="15.75" customHeight="1" spans="1:12">
      <c r="A261" s="24">
        <v>257</v>
      </c>
      <c r="B261" s="35" t="s">
        <v>272</v>
      </c>
      <c r="C261" s="20" t="s">
        <v>17</v>
      </c>
      <c r="D261" s="36">
        <v>4.4</v>
      </c>
      <c r="E261" s="22">
        <v>0.055</v>
      </c>
      <c r="F261" s="18">
        <v>800</v>
      </c>
      <c r="G261" s="18">
        <f t="shared" ref="G261:G324" si="28">D261*F261</f>
        <v>3520</v>
      </c>
      <c r="H261" s="23">
        <f t="shared" ref="H261:H324" si="29">G261*E261*20%</f>
        <v>38.72</v>
      </c>
      <c r="I261" s="23">
        <f t="shared" ref="I261:I324" si="30">G261*E261*0.45</f>
        <v>87.12</v>
      </c>
      <c r="J261" s="23">
        <f t="shared" ref="J261:J324" si="31">G261*E261*0.35</f>
        <v>67.76</v>
      </c>
      <c r="K261" s="27"/>
      <c r="L261" s="27"/>
    </row>
    <row r="262" ht="15.75" customHeight="1" spans="1:12">
      <c r="A262" s="24">
        <v>258</v>
      </c>
      <c r="B262" s="35" t="s">
        <v>273</v>
      </c>
      <c r="C262" s="20" t="s">
        <v>17</v>
      </c>
      <c r="D262" s="36">
        <v>2.9</v>
      </c>
      <c r="E262" s="22">
        <v>0.055</v>
      </c>
      <c r="F262" s="18">
        <v>800</v>
      </c>
      <c r="G262" s="18">
        <f t="shared" si="28"/>
        <v>2320</v>
      </c>
      <c r="H262" s="23">
        <f t="shared" si="29"/>
        <v>25.52</v>
      </c>
      <c r="I262" s="23">
        <f t="shared" si="30"/>
        <v>57.42</v>
      </c>
      <c r="J262" s="23">
        <f t="shared" si="31"/>
        <v>44.66</v>
      </c>
      <c r="K262" s="27"/>
      <c r="L262" s="27"/>
    </row>
    <row r="263" ht="15.75" customHeight="1" spans="1:12">
      <c r="A263" s="24">
        <v>259</v>
      </c>
      <c r="B263" s="35" t="s">
        <v>274</v>
      </c>
      <c r="C263" s="20" t="s">
        <v>17</v>
      </c>
      <c r="D263" s="36">
        <v>4.4</v>
      </c>
      <c r="E263" s="22">
        <v>0.055</v>
      </c>
      <c r="F263" s="18">
        <v>800</v>
      </c>
      <c r="G263" s="18">
        <f t="shared" si="28"/>
        <v>3520</v>
      </c>
      <c r="H263" s="23">
        <f t="shared" si="29"/>
        <v>38.72</v>
      </c>
      <c r="I263" s="23">
        <f t="shared" si="30"/>
        <v>87.12</v>
      </c>
      <c r="J263" s="23">
        <f t="shared" si="31"/>
        <v>67.76</v>
      </c>
      <c r="K263" s="27"/>
      <c r="L263" s="27"/>
    </row>
    <row r="264" ht="15.75" customHeight="1" spans="1:12">
      <c r="A264" s="18">
        <v>260</v>
      </c>
      <c r="B264" s="35" t="s">
        <v>275</v>
      </c>
      <c r="C264" s="20" t="s">
        <v>17</v>
      </c>
      <c r="D264" s="36">
        <v>8.8</v>
      </c>
      <c r="E264" s="22">
        <v>0.055</v>
      </c>
      <c r="F264" s="18">
        <v>800</v>
      </c>
      <c r="G264" s="18">
        <f t="shared" si="28"/>
        <v>7040</v>
      </c>
      <c r="H264" s="23">
        <f t="shared" si="29"/>
        <v>77.44</v>
      </c>
      <c r="I264" s="23">
        <f t="shared" si="30"/>
        <v>174.24</v>
      </c>
      <c r="J264" s="23">
        <f t="shared" si="31"/>
        <v>135.52</v>
      </c>
      <c r="K264" s="27"/>
      <c r="L264" s="27"/>
    </row>
    <row r="265" ht="15.75" customHeight="1" spans="1:12">
      <c r="A265" s="24">
        <v>261</v>
      </c>
      <c r="B265" s="35" t="s">
        <v>276</v>
      </c>
      <c r="C265" s="20" t="s">
        <v>17</v>
      </c>
      <c r="D265" s="36">
        <v>14.6</v>
      </c>
      <c r="E265" s="22">
        <v>0.055</v>
      </c>
      <c r="F265" s="18">
        <v>800</v>
      </c>
      <c r="G265" s="18">
        <f t="shared" si="28"/>
        <v>11680</v>
      </c>
      <c r="H265" s="23">
        <f t="shared" si="29"/>
        <v>128.48</v>
      </c>
      <c r="I265" s="23">
        <f t="shared" si="30"/>
        <v>289.08</v>
      </c>
      <c r="J265" s="23">
        <f t="shared" si="31"/>
        <v>224.84</v>
      </c>
      <c r="K265" s="27"/>
      <c r="L265" s="27"/>
    </row>
    <row r="266" ht="15.75" customHeight="1" spans="1:12">
      <c r="A266" s="24">
        <v>262</v>
      </c>
      <c r="B266" s="35" t="s">
        <v>277</v>
      </c>
      <c r="C266" s="20" t="s">
        <v>17</v>
      </c>
      <c r="D266" s="36">
        <v>7.3</v>
      </c>
      <c r="E266" s="22">
        <v>0.055</v>
      </c>
      <c r="F266" s="18">
        <v>800</v>
      </c>
      <c r="G266" s="18">
        <f t="shared" si="28"/>
        <v>5840</v>
      </c>
      <c r="H266" s="23">
        <f t="shared" si="29"/>
        <v>64.24</v>
      </c>
      <c r="I266" s="23">
        <f t="shared" si="30"/>
        <v>144.54</v>
      </c>
      <c r="J266" s="23">
        <f t="shared" si="31"/>
        <v>112.42</v>
      </c>
      <c r="K266" s="27"/>
      <c r="L266" s="27"/>
    </row>
    <row r="267" ht="15.75" customHeight="1" spans="1:12">
      <c r="A267" s="24">
        <v>263</v>
      </c>
      <c r="B267" s="35" t="s">
        <v>278</v>
      </c>
      <c r="C267" s="20" t="s">
        <v>17</v>
      </c>
      <c r="D267" s="36">
        <v>4.4</v>
      </c>
      <c r="E267" s="22">
        <v>0.055</v>
      </c>
      <c r="F267" s="18">
        <v>800</v>
      </c>
      <c r="G267" s="18">
        <f t="shared" si="28"/>
        <v>3520</v>
      </c>
      <c r="H267" s="23">
        <f t="shared" si="29"/>
        <v>38.72</v>
      </c>
      <c r="I267" s="23">
        <f t="shared" si="30"/>
        <v>87.12</v>
      </c>
      <c r="J267" s="23">
        <f t="shared" si="31"/>
        <v>67.76</v>
      </c>
      <c r="K267" s="27"/>
      <c r="L267" s="27"/>
    </row>
    <row r="268" ht="15.75" customHeight="1" spans="1:12">
      <c r="A268" s="24">
        <v>264</v>
      </c>
      <c r="B268" s="35" t="s">
        <v>279</v>
      </c>
      <c r="C268" s="20" t="s">
        <v>17</v>
      </c>
      <c r="D268" s="36">
        <v>5.8</v>
      </c>
      <c r="E268" s="22">
        <v>0.055</v>
      </c>
      <c r="F268" s="18">
        <v>800</v>
      </c>
      <c r="G268" s="18">
        <f t="shared" si="28"/>
        <v>4640</v>
      </c>
      <c r="H268" s="23">
        <f t="shared" si="29"/>
        <v>51.04</v>
      </c>
      <c r="I268" s="23">
        <f t="shared" si="30"/>
        <v>114.84</v>
      </c>
      <c r="J268" s="23">
        <f t="shared" si="31"/>
        <v>89.32</v>
      </c>
      <c r="K268" s="27"/>
      <c r="L268" s="27"/>
    </row>
    <row r="269" ht="15.75" customHeight="1" spans="1:12">
      <c r="A269" s="18">
        <v>265</v>
      </c>
      <c r="B269" s="35" t="s">
        <v>280</v>
      </c>
      <c r="C269" s="20" t="s">
        <v>17</v>
      </c>
      <c r="D269" s="36">
        <v>7.3</v>
      </c>
      <c r="E269" s="22">
        <v>0.055</v>
      </c>
      <c r="F269" s="18">
        <v>800</v>
      </c>
      <c r="G269" s="18">
        <f t="shared" si="28"/>
        <v>5840</v>
      </c>
      <c r="H269" s="23">
        <f t="shared" si="29"/>
        <v>64.24</v>
      </c>
      <c r="I269" s="23">
        <f t="shared" si="30"/>
        <v>144.54</v>
      </c>
      <c r="J269" s="23">
        <f t="shared" si="31"/>
        <v>112.42</v>
      </c>
      <c r="K269" s="27"/>
      <c r="L269" s="27"/>
    </row>
    <row r="270" ht="15.75" customHeight="1" spans="1:12">
      <c r="A270" s="24">
        <v>266</v>
      </c>
      <c r="B270" s="35" t="s">
        <v>281</v>
      </c>
      <c r="C270" s="20" t="s">
        <v>17</v>
      </c>
      <c r="D270" s="36">
        <v>5.8</v>
      </c>
      <c r="E270" s="22">
        <v>0.055</v>
      </c>
      <c r="F270" s="18">
        <v>800</v>
      </c>
      <c r="G270" s="18">
        <f t="shared" si="28"/>
        <v>4640</v>
      </c>
      <c r="H270" s="23">
        <f t="shared" si="29"/>
        <v>51.04</v>
      </c>
      <c r="I270" s="23">
        <f t="shared" si="30"/>
        <v>114.84</v>
      </c>
      <c r="J270" s="23">
        <f t="shared" si="31"/>
        <v>89.32</v>
      </c>
      <c r="K270" s="27"/>
      <c r="L270" s="27"/>
    </row>
    <row r="271" ht="15.75" customHeight="1" spans="1:12">
      <c r="A271" s="24">
        <v>267</v>
      </c>
      <c r="B271" s="35" t="s">
        <v>282</v>
      </c>
      <c r="C271" s="20" t="s">
        <v>17</v>
      </c>
      <c r="D271" s="36">
        <v>7.3</v>
      </c>
      <c r="E271" s="22">
        <v>0.055</v>
      </c>
      <c r="F271" s="18">
        <v>800</v>
      </c>
      <c r="G271" s="18">
        <f t="shared" si="28"/>
        <v>5840</v>
      </c>
      <c r="H271" s="23">
        <f t="shared" si="29"/>
        <v>64.24</v>
      </c>
      <c r="I271" s="23">
        <f t="shared" si="30"/>
        <v>144.54</v>
      </c>
      <c r="J271" s="23">
        <f t="shared" si="31"/>
        <v>112.42</v>
      </c>
      <c r="K271" s="27"/>
      <c r="L271" s="27"/>
    </row>
    <row r="272" ht="15.75" customHeight="1" spans="1:12">
      <c r="A272" s="24">
        <v>268</v>
      </c>
      <c r="B272" s="35" t="s">
        <v>283</v>
      </c>
      <c r="C272" s="20" t="s">
        <v>17</v>
      </c>
      <c r="D272" s="36">
        <v>2.9</v>
      </c>
      <c r="E272" s="22">
        <v>0.055</v>
      </c>
      <c r="F272" s="18">
        <v>800</v>
      </c>
      <c r="G272" s="18">
        <f t="shared" si="28"/>
        <v>2320</v>
      </c>
      <c r="H272" s="23">
        <f t="shared" si="29"/>
        <v>25.52</v>
      </c>
      <c r="I272" s="23">
        <f t="shared" si="30"/>
        <v>57.42</v>
      </c>
      <c r="J272" s="23">
        <f t="shared" si="31"/>
        <v>44.66</v>
      </c>
      <c r="K272" s="27"/>
      <c r="L272" s="27"/>
    </row>
    <row r="273" ht="15.75" customHeight="1" spans="1:12">
      <c r="A273" s="24">
        <v>269</v>
      </c>
      <c r="B273" s="35" t="s">
        <v>284</v>
      </c>
      <c r="C273" s="20" t="s">
        <v>17</v>
      </c>
      <c r="D273" s="36">
        <v>7.3</v>
      </c>
      <c r="E273" s="22">
        <v>0.055</v>
      </c>
      <c r="F273" s="18">
        <v>800</v>
      </c>
      <c r="G273" s="18">
        <f t="shared" si="28"/>
        <v>5840</v>
      </c>
      <c r="H273" s="23">
        <f t="shared" si="29"/>
        <v>64.24</v>
      </c>
      <c r="I273" s="23">
        <f t="shared" si="30"/>
        <v>144.54</v>
      </c>
      <c r="J273" s="23">
        <f t="shared" si="31"/>
        <v>112.42</v>
      </c>
      <c r="K273" s="27"/>
      <c r="L273" s="27"/>
    </row>
    <row r="274" ht="15.75" customHeight="1" spans="1:12">
      <c r="A274" s="18">
        <v>270</v>
      </c>
      <c r="B274" s="35" t="s">
        <v>285</v>
      </c>
      <c r="C274" s="20" t="s">
        <v>17</v>
      </c>
      <c r="D274" s="36">
        <v>5.8</v>
      </c>
      <c r="E274" s="22">
        <v>0.055</v>
      </c>
      <c r="F274" s="18">
        <v>800</v>
      </c>
      <c r="G274" s="18">
        <f t="shared" si="28"/>
        <v>4640</v>
      </c>
      <c r="H274" s="23">
        <f t="shared" si="29"/>
        <v>51.04</v>
      </c>
      <c r="I274" s="23">
        <f t="shared" si="30"/>
        <v>114.84</v>
      </c>
      <c r="J274" s="23">
        <f t="shared" si="31"/>
        <v>89.32</v>
      </c>
      <c r="K274" s="27"/>
      <c r="L274" s="27"/>
    </row>
    <row r="275" ht="15.75" customHeight="1" spans="1:12">
      <c r="A275" s="24">
        <v>271</v>
      </c>
      <c r="B275" s="35" t="s">
        <v>286</v>
      </c>
      <c r="C275" s="20" t="s">
        <v>17</v>
      </c>
      <c r="D275" s="36">
        <v>10.2</v>
      </c>
      <c r="E275" s="22">
        <v>0.055</v>
      </c>
      <c r="F275" s="18">
        <v>800</v>
      </c>
      <c r="G275" s="18">
        <f t="shared" si="28"/>
        <v>8160</v>
      </c>
      <c r="H275" s="23">
        <f t="shared" si="29"/>
        <v>89.76</v>
      </c>
      <c r="I275" s="23">
        <f t="shared" si="30"/>
        <v>201.96</v>
      </c>
      <c r="J275" s="23">
        <f t="shared" si="31"/>
        <v>157.08</v>
      </c>
      <c r="K275" s="27"/>
      <c r="L275" s="27"/>
    </row>
    <row r="276" ht="15.75" customHeight="1" spans="1:12">
      <c r="A276" s="24">
        <v>272</v>
      </c>
      <c r="B276" s="35" t="s">
        <v>287</v>
      </c>
      <c r="C276" s="20" t="s">
        <v>17</v>
      </c>
      <c r="D276" s="36">
        <v>11.7</v>
      </c>
      <c r="E276" s="22">
        <v>0.055</v>
      </c>
      <c r="F276" s="18">
        <v>800</v>
      </c>
      <c r="G276" s="18">
        <f t="shared" si="28"/>
        <v>9360</v>
      </c>
      <c r="H276" s="23">
        <f t="shared" si="29"/>
        <v>102.96</v>
      </c>
      <c r="I276" s="23">
        <f t="shared" si="30"/>
        <v>231.66</v>
      </c>
      <c r="J276" s="23">
        <f t="shared" si="31"/>
        <v>180.18</v>
      </c>
      <c r="K276" s="27"/>
      <c r="L276" s="27"/>
    </row>
    <row r="277" ht="15.75" customHeight="1" spans="1:12">
      <c r="A277" s="24">
        <v>273</v>
      </c>
      <c r="B277" s="35" t="s">
        <v>288</v>
      </c>
      <c r="C277" s="20" t="s">
        <v>17</v>
      </c>
      <c r="D277" s="36">
        <v>7.3</v>
      </c>
      <c r="E277" s="22">
        <v>0.055</v>
      </c>
      <c r="F277" s="18">
        <v>800</v>
      </c>
      <c r="G277" s="18">
        <f t="shared" si="28"/>
        <v>5840</v>
      </c>
      <c r="H277" s="23">
        <f t="shared" si="29"/>
        <v>64.24</v>
      </c>
      <c r="I277" s="23">
        <f t="shared" si="30"/>
        <v>144.54</v>
      </c>
      <c r="J277" s="23">
        <f t="shared" si="31"/>
        <v>112.42</v>
      </c>
      <c r="K277" s="27"/>
      <c r="L277" s="27"/>
    </row>
    <row r="278" ht="15.75" customHeight="1" spans="1:12">
      <c r="A278" s="24" t="s">
        <v>289</v>
      </c>
      <c r="B278" s="27"/>
      <c r="C278" s="20" t="s">
        <v>17</v>
      </c>
      <c r="D278" s="18">
        <f>SUM(D5:D277)</f>
        <v>1653</v>
      </c>
      <c r="E278" s="22">
        <v>0.055</v>
      </c>
      <c r="F278" s="18">
        <v>800</v>
      </c>
      <c r="G278" s="18">
        <f>D278*F278</f>
        <v>1322400</v>
      </c>
      <c r="H278" s="23">
        <f>G278*E278*20%</f>
        <v>14546.4</v>
      </c>
      <c r="I278" s="23">
        <f>G278*E278*0.45</f>
        <v>32729.4</v>
      </c>
      <c r="J278" s="23">
        <f>G278*E278*0.35</f>
        <v>25456.2</v>
      </c>
      <c r="K278" s="27"/>
      <c r="L278" s="27"/>
    </row>
    <row r="280" s="4" customFormat="1" ht="17.25" customHeight="1" spans="1:10">
      <c r="A280" s="37" t="s">
        <v>290</v>
      </c>
      <c r="B280" s="38"/>
      <c r="C280" s="38"/>
      <c r="D280" s="39"/>
      <c r="E280" s="40" t="s">
        <v>291</v>
      </c>
      <c r="H280" s="41"/>
      <c r="I280" s="41"/>
      <c r="J280" s="41" t="s">
        <v>292</v>
      </c>
    </row>
    <row r="281" customFormat="1" ht="12" customHeight="1" spans="4:10">
      <c r="D281" s="42"/>
      <c r="H281" s="43"/>
      <c r="I281" s="43"/>
      <c r="J281" s="43"/>
    </row>
    <row r="282" s="3" customFormat="1" ht="20.25" customHeight="1" spans="1:18">
      <c r="A282" s="44" t="s">
        <v>293</v>
      </c>
      <c r="B282" s="45"/>
      <c r="C282" s="45"/>
      <c r="D282" s="45"/>
      <c r="E282" s="45"/>
      <c r="F282" s="45"/>
      <c r="G282" s="45"/>
      <c r="H282" s="46"/>
      <c r="I282" s="46"/>
      <c r="J282" s="46"/>
      <c r="K282" s="45"/>
      <c r="L282" s="45"/>
      <c r="Q282" s="47"/>
      <c r="R282" s="47"/>
    </row>
  </sheetData>
  <mergeCells count="4">
    <mergeCell ref="A1:L1"/>
    <mergeCell ref="A2:D2"/>
    <mergeCell ref="A3:E3"/>
    <mergeCell ref="A282:L28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78:P279 P283:P65789 P65803:P131325 P131339:P196861 P196875:P262397 P262411:P327933 P327947:P393469 P393483:P459005 P459019:P524541 P524555:P590077 P590091:P655613 P655627:P721149 P721163:P786685 P786699:P852221 P852235:P917757 P917771:P983293 P983307:P1048576 W280:W282 JL278:JL279 JL283:JL65789 JL65803:JL131325 JL131339:JL196861 JL196875:JL262397 JL262411:JL327933 JL327947:JL393469 JL393483:JL459005 JL459019:JL524541 JL524555:JL590077 JL590091:JL655613 JL655627:JL721149 JL721163:JL786685 JL786699:JL852221 JL852235:JL917757 JL917771:JL983293 JL983307:JL1048576 JS280:JS282 TH278:TH279 TH283:TH65789 TH65803:TH131325 TH131339:TH196861 TH196875:TH262397 TH262411:TH327933 TH327947:TH393469 TH393483:TH459005 TH459019:TH524541 TH524555:TH590077 TH590091:TH655613 TH655627:TH721149 TH721163:TH786685 TH786699:TH852221 TH852235:TH917757 TH917771:TH983293 TH983307:TH1048576 TO280:TO282 ADD278:ADD279 ADD283:ADD65789 ADD65803:ADD131325 ADD131339:ADD196861 ADD196875:ADD262397 ADD262411:ADD327933 ADD327947:ADD393469 ADD393483:ADD459005 ADD459019:ADD524541 ADD524555:ADD590077 ADD590091:ADD655613 ADD655627:ADD721149 ADD721163:ADD786685 ADD786699:ADD852221 ADD852235:ADD917757 ADD917771:ADD983293 ADD983307:ADD1048576 ADK280:ADK282 AMZ278:AMZ279 AMZ283:AMZ65789 AMZ65803:AMZ131325 AMZ131339:AMZ196861 AMZ196875:AMZ262397 AMZ262411:AMZ327933 AMZ327947:AMZ393469 AMZ393483:AMZ459005 AMZ459019:AMZ524541 AMZ524555:AMZ590077 AMZ590091:AMZ655613 AMZ655627:AMZ721149 AMZ721163:AMZ786685 AMZ786699:AMZ852221 AMZ852235:AMZ917757 AMZ917771:AMZ983293 AMZ983307:AMZ1048576 ANG280:ANG282 AWV278:AWV279 AWV283:AWV65789 AWV65803:AWV131325 AWV131339:AWV196861 AWV196875:AWV262397 AWV262411:AWV327933 AWV327947:AWV393469 AWV393483:AWV459005 AWV459019:AWV524541 AWV524555:AWV590077 AWV590091:AWV655613 AWV655627:AWV721149 AWV721163:AWV786685 AWV786699:AWV852221 AWV852235:AWV917757 AWV917771:AWV983293 AWV983307:AWV1048576 AXC280:AXC282 BGR278:BGR279 BGR283:BGR65789 BGR65803:BGR131325 BGR131339:BGR196861 BGR196875:BGR262397 BGR262411:BGR327933 BGR327947:BGR393469 BGR393483:BGR459005 BGR459019:BGR524541 BGR524555:BGR590077 BGR590091:BGR655613 BGR655627:BGR721149 BGR721163:BGR786685 BGR786699:BGR852221 BGR852235:BGR917757 BGR917771:BGR983293 BGR983307:BGR1048576 BGY280:BGY282 BQN278:BQN279 BQN283:BQN65789 BQN65803:BQN131325 BQN131339:BQN196861 BQN196875:BQN262397 BQN262411:BQN327933 BQN327947:BQN393469 BQN393483:BQN459005 BQN459019:BQN524541 BQN524555:BQN590077 BQN590091:BQN655613 BQN655627:BQN721149 BQN721163:BQN786685 BQN786699:BQN852221 BQN852235:BQN917757 BQN917771:BQN983293 BQN983307:BQN1048576 BQU280:BQU282 CAJ278:CAJ279 CAJ283:CAJ65789 CAJ65803:CAJ131325 CAJ131339:CAJ196861 CAJ196875:CAJ262397 CAJ262411:CAJ327933 CAJ327947:CAJ393469 CAJ393483:CAJ459005 CAJ459019:CAJ524541 CAJ524555:CAJ590077 CAJ590091:CAJ655613 CAJ655627:CAJ721149 CAJ721163:CAJ786685 CAJ786699:CAJ852221 CAJ852235:CAJ917757 CAJ917771:CAJ983293 CAJ983307:CAJ1048576 CAQ280:CAQ282 CKF278:CKF279 CKF283:CKF65789 CKF65803:CKF131325 CKF131339:CKF196861 CKF196875:CKF262397 CKF262411:CKF327933 CKF327947:CKF393469 CKF393483:CKF459005 CKF459019:CKF524541 CKF524555:CKF590077 CKF590091:CKF655613 CKF655627:CKF721149 CKF721163:CKF786685 CKF786699:CKF852221 CKF852235:CKF917757 CKF917771:CKF983293 CKF983307:CKF1048576 CKM280:CKM282 CUB278:CUB279 CUB283:CUB65789 CUB65803:CUB131325 CUB131339:CUB196861 CUB196875:CUB262397 CUB262411:CUB327933 CUB327947:CUB393469 CUB393483:CUB459005 CUB459019:CUB524541 CUB524555:CUB590077 CUB590091:CUB655613 CUB655627:CUB721149 CUB721163:CUB786685 CUB786699:CUB852221 CUB852235:CUB917757 CUB917771:CUB983293 CUB983307:CUB1048576 CUI280:CUI282 DDX278:DDX279 DDX283:DDX65789 DDX65803:DDX131325 DDX131339:DDX196861 DDX196875:DDX262397 DDX262411:DDX327933 DDX327947:DDX393469 DDX393483:DDX459005 DDX459019:DDX524541 DDX524555:DDX590077 DDX590091:DDX655613 DDX655627:DDX721149 DDX721163:DDX786685 DDX786699:DDX852221 DDX852235:DDX917757 DDX917771:DDX983293 DDX983307:DDX1048576 DEE280:DEE282 DNT278:DNT279 DNT283:DNT65789 DNT65803:DNT131325 DNT131339:DNT196861 DNT196875:DNT262397 DNT262411:DNT327933 DNT327947:DNT393469 DNT393483:DNT459005 DNT459019:DNT524541 DNT524555:DNT590077 DNT590091:DNT655613 DNT655627:DNT721149 DNT721163:DNT786685 DNT786699:DNT852221 DNT852235:DNT917757 DNT917771:DNT983293 DNT983307:DNT1048576 DOA280:DOA282 DXP278:DXP279 DXP283:DXP65789 DXP65803:DXP131325 DXP131339:DXP196861 DXP196875:DXP262397 DXP262411:DXP327933 DXP327947:DXP393469 DXP393483:DXP459005 DXP459019:DXP524541 DXP524555:DXP590077 DXP590091:DXP655613 DXP655627:DXP721149 DXP721163:DXP786685 DXP786699:DXP852221 DXP852235:DXP917757 DXP917771:DXP983293 DXP983307:DXP1048576 DXW280:DXW282 EHL278:EHL279 EHL283:EHL65789 EHL65803:EHL131325 EHL131339:EHL196861 EHL196875:EHL262397 EHL262411:EHL327933 EHL327947:EHL393469 EHL393483:EHL459005 EHL459019:EHL524541 EHL524555:EHL590077 EHL590091:EHL655613 EHL655627:EHL721149 EHL721163:EHL786685 EHL786699:EHL852221 EHL852235:EHL917757 EHL917771:EHL983293 EHL983307:EHL1048576 EHS280:EHS282 ERH278:ERH279 ERH283:ERH65789 ERH65803:ERH131325 ERH131339:ERH196861 ERH196875:ERH262397 ERH262411:ERH327933 ERH327947:ERH393469 ERH393483:ERH459005 ERH459019:ERH524541 ERH524555:ERH590077 ERH590091:ERH655613 ERH655627:ERH721149 ERH721163:ERH786685 ERH786699:ERH852221 ERH852235:ERH917757 ERH917771:ERH983293 ERH983307:ERH1048576 ERO280:ERO282 FBD278:FBD279 FBD283:FBD65789 FBD65803:FBD131325 FBD131339:FBD196861 FBD196875:FBD262397 FBD262411:FBD327933 FBD327947:FBD393469 FBD393483:FBD459005 FBD459019:FBD524541 FBD524555:FBD590077 FBD590091:FBD655613 FBD655627:FBD721149 FBD721163:FBD786685 FBD786699:FBD852221 FBD852235:FBD917757 FBD917771:FBD983293 FBD983307:FBD1048576 FBK280:FBK282 FKZ278:FKZ279 FKZ283:FKZ65789 FKZ65803:FKZ131325 FKZ131339:FKZ196861 FKZ196875:FKZ262397 FKZ262411:FKZ327933 FKZ327947:FKZ393469 FKZ393483:FKZ459005 FKZ459019:FKZ524541 FKZ524555:FKZ590077 FKZ590091:FKZ655613 FKZ655627:FKZ721149 FKZ721163:FKZ786685 FKZ786699:FKZ852221 FKZ852235:FKZ917757 FKZ917771:FKZ983293 FKZ983307:FKZ1048576 FLG280:FLG282 FUV278:FUV279 FUV283:FUV65789 FUV65803:FUV131325 FUV131339:FUV196861 FUV196875:FUV262397 FUV262411:FUV327933 FUV327947:FUV393469 FUV393483:FUV459005 FUV459019:FUV524541 FUV524555:FUV590077 FUV590091:FUV655613 FUV655627:FUV721149 FUV721163:FUV786685 FUV786699:FUV852221 FUV852235:FUV917757 FUV917771:FUV983293 FUV983307:FUV1048576 FVC280:FVC282 GER278:GER279 GER283:GER65789 GER65803:GER131325 GER131339:GER196861 GER196875:GER262397 GER262411:GER327933 GER327947:GER393469 GER393483:GER459005 GER459019:GER524541 GER524555:GER590077 GER590091:GER655613 GER655627:GER721149 GER721163:GER786685 GER786699:GER852221 GER852235:GER917757 GER917771:GER983293 GER983307:GER1048576 GEY280:GEY282 GON278:GON279 GON283:GON65789 GON65803:GON131325 GON131339:GON196861 GON196875:GON262397 GON262411:GON327933 GON327947:GON393469 GON393483:GON459005 GON459019:GON524541 GON524555:GON590077 GON590091:GON655613 GON655627:GON721149 GON721163:GON786685 GON786699:GON852221 GON852235:GON917757 GON917771:GON983293 GON983307:GON1048576 GOU280:GOU282 GYJ278:GYJ279 GYJ283:GYJ65789 GYJ65803:GYJ131325 GYJ131339:GYJ196861 GYJ196875:GYJ262397 GYJ262411:GYJ327933 GYJ327947:GYJ393469 GYJ393483:GYJ459005 GYJ459019:GYJ524541 GYJ524555:GYJ590077 GYJ590091:GYJ655613 GYJ655627:GYJ721149 GYJ721163:GYJ786685 GYJ786699:GYJ852221 GYJ852235:GYJ917757 GYJ917771:GYJ983293 GYJ983307:GYJ1048576 GYQ280:GYQ282 HIF278:HIF279 HIF283:HIF65789 HIF65803:HIF131325 HIF131339:HIF196861 HIF196875:HIF262397 HIF262411:HIF327933 HIF327947:HIF393469 HIF393483:HIF459005 HIF459019:HIF524541 HIF524555:HIF590077 HIF590091:HIF655613 HIF655627:HIF721149 HIF721163:HIF786685 HIF786699:HIF852221 HIF852235:HIF917757 HIF917771:HIF983293 HIF983307:HIF1048576 HIM280:HIM282 HSB278:HSB279 HSB283:HSB65789 HSB65803:HSB131325 HSB131339:HSB196861 HSB196875:HSB262397 HSB262411:HSB327933 HSB327947:HSB393469 HSB393483:HSB459005 HSB459019:HSB524541 HSB524555:HSB590077 HSB590091:HSB655613 HSB655627:HSB721149 HSB721163:HSB786685 HSB786699:HSB852221 HSB852235:HSB917757 HSB917771:HSB983293 HSB983307:HSB1048576 HSI280:HSI282 IBX278:IBX279 IBX283:IBX65789 IBX65803:IBX131325 IBX131339:IBX196861 IBX196875:IBX262397 IBX262411:IBX327933 IBX327947:IBX393469 IBX393483:IBX459005 IBX459019:IBX524541 IBX524555:IBX590077 IBX590091:IBX655613 IBX655627:IBX721149 IBX721163:IBX786685 IBX786699:IBX852221 IBX852235:IBX917757 IBX917771:IBX983293 IBX983307:IBX1048576 ICE280:ICE282 ILT278:ILT279 ILT283:ILT65789 ILT65803:ILT131325 ILT131339:ILT196861 ILT196875:ILT262397 ILT262411:ILT327933 ILT327947:ILT393469 ILT393483:ILT459005 ILT459019:ILT524541 ILT524555:ILT590077 ILT590091:ILT655613 ILT655627:ILT721149 ILT721163:ILT786685 ILT786699:ILT852221 ILT852235:ILT917757 ILT917771:ILT983293 ILT983307:ILT1048576 IMA280:IMA282 IVP278:IVP279 IVP283:IVP65789 IVP65803:IVP131325 IVP131339:IVP196861 IVP196875:IVP262397 IVP262411:IVP327933 IVP327947:IVP393469 IVP393483:IVP459005 IVP459019:IVP524541 IVP524555:IVP590077 IVP590091:IVP655613 IVP655627:IVP721149 IVP721163:IVP786685 IVP786699:IVP852221 IVP852235:IVP917757 IVP917771:IVP983293 IVP983307:IVP1048576 IVW280:IVW282 JFL278:JFL279 JFL283:JFL65789 JFL65803:JFL131325 JFL131339:JFL196861 JFL196875:JFL262397 JFL262411:JFL327933 JFL327947:JFL393469 JFL393483:JFL459005 JFL459019:JFL524541 JFL524555:JFL590077 JFL590091:JFL655613 JFL655627:JFL721149 JFL721163:JFL786685 JFL786699:JFL852221 JFL852235:JFL917757 JFL917771:JFL983293 JFL983307:JFL1048576 JFS280:JFS282 JPH278:JPH279 JPH283:JPH65789 JPH65803:JPH131325 JPH131339:JPH196861 JPH196875:JPH262397 JPH262411:JPH327933 JPH327947:JPH393469 JPH393483:JPH459005 JPH459019:JPH524541 JPH524555:JPH590077 JPH590091:JPH655613 JPH655627:JPH721149 JPH721163:JPH786685 JPH786699:JPH852221 JPH852235:JPH917757 JPH917771:JPH983293 JPH983307:JPH1048576 JPO280:JPO282 JZD278:JZD279 JZD283:JZD65789 JZD65803:JZD131325 JZD131339:JZD196861 JZD196875:JZD262397 JZD262411:JZD327933 JZD327947:JZD393469 JZD393483:JZD459005 JZD459019:JZD524541 JZD524555:JZD590077 JZD590091:JZD655613 JZD655627:JZD721149 JZD721163:JZD786685 JZD786699:JZD852221 JZD852235:JZD917757 JZD917771:JZD983293 JZD983307:JZD1048576 JZK280:JZK282 KIZ278:KIZ279 KIZ283:KIZ65789 KIZ65803:KIZ131325 KIZ131339:KIZ196861 KIZ196875:KIZ262397 KIZ262411:KIZ327933 KIZ327947:KIZ393469 KIZ393483:KIZ459005 KIZ459019:KIZ524541 KIZ524555:KIZ590077 KIZ590091:KIZ655613 KIZ655627:KIZ721149 KIZ721163:KIZ786685 KIZ786699:KIZ852221 KIZ852235:KIZ917757 KIZ917771:KIZ983293 KIZ983307:KIZ1048576 KJG280:KJG282 KSV278:KSV279 KSV283:KSV65789 KSV65803:KSV131325 KSV131339:KSV196861 KSV196875:KSV262397 KSV262411:KSV327933 KSV327947:KSV393469 KSV393483:KSV459005 KSV459019:KSV524541 KSV524555:KSV590077 KSV590091:KSV655613 KSV655627:KSV721149 KSV721163:KSV786685 KSV786699:KSV852221 KSV852235:KSV917757 KSV917771:KSV983293 KSV983307:KSV1048576 KTC280:KTC282 LCR278:LCR279 LCR283:LCR65789 LCR65803:LCR131325 LCR131339:LCR196861 LCR196875:LCR262397 LCR262411:LCR327933 LCR327947:LCR393469 LCR393483:LCR459005 LCR459019:LCR524541 LCR524555:LCR590077 LCR590091:LCR655613 LCR655627:LCR721149 LCR721163:LCR786685 LCR786699:LCR852221 LCR852235:LCR917757 LCR917771:LCR983293 LCR983307:LCR1048576 LCY280:LCY282 LMN278:LMN279 LMN283:LMN65789 LMN65803:LMN131325 LMN131339:LMN196861 LMN196875:LMN262397 LMN262411:LMN327933 LMN327947:LMN393469 LMN393483:LMN459005 LMN459019:LMN524541 LMN524555:LMN590077 LMN590091:LMN655613 LMN655627:LMN721149 LMN721163:LMN786685 LMN786699:LMN852221 LMN852235:LMN917757 LMN917771:LMN983293 LMN983307:LMN1048576 LMU280:LMU282 LWJ278:LWJ279 LWJ283:LWJ65789 LWJ65803:LWJ131325 LWJ131339:LWJ196861 LWJ196875:LWJ262397 LWJ262411:LWJ327933 LWJ327947:LWJ393469 LWJ393483:LWJ459005 LWJ459019:LWJ524541 LWJ524555:LWJ590077 LWJ590091:LWJ655613 LWJ655627:LWJ721149 LWJ721163:LWJ786685 LWJ786699:LWJ852221 LWJ852235:LWJ917757 LWJ917771:LWJ983293 LWJ983307:LWJ1048576 LWQ280:LWQ282 MGF278:MGF279 MGF283:MGF65789 MGF65803:MGF131325 MGF131339:MGF196861 MGF196875:MGF262397 MGF262411:MGF327933 MGF327947:MGF393469 MGF393483:MGF459005 MGF459019:MGF524541 MGF524555:MGF590077 MGF590091:MGF655613 MGF655627:MGF721149 MGF721163:MGF786685 MGF786699:MGF852221 MGF852235:MGF917757 MGF917771:MGF983293 MGF983307:MGF1048576 MGM280:MGM282 MQB278:MQB279 MQB283:MQB65789 MQB65803:MQB131325 MQB131339:MQB196861 MQB196875:MQB262397 MQB262411:MQB327933 MQB327947:MQB393469 MQB393483:MQB459005 MQB459019:MQB524541 MQB524555:MQB590077 MQB590091:MQB655613 MQB655627:MQB721149 MQB721163:MQB786685 MQB786699:MQB852221 MQB852235:MQB917757 MQB917771:MQB983293 MQB983307:MQB1048576 MQI280:MQI282 MZX278:MZX279 MZX283:MZX65789 MZX65803:MZX131325 MZX131339:MZX196861 MZX196875:MZX262397 MZX262411:MZX327933 MZX327947:MZX393469 MZX393483:MZX459005 MZX459019:MZX524541 MZX524555:MZX590077 MZX590091:MZX655613 MZX655627:MZX721149 MZX721163:MZX786685 MZX786699:MZX852221 MZX852235:MZX917757 MZX917771:MZX983293 MZX983307:MZX1048576 NAE280:NAE282 NJT278:NJT279 NJT283:NJT65789 NJT65803:NJT131325 NJT131339:NJT196861 NJT196875:NJT262397 NJT262411:NJT327933 NJT327947:NJT393469 NJT393483:NJT459005 NJT459019:NJT524541 NJT524555:NJT590077 NJT590091:NJT655613 NJT655627:NJT721149 NJT721163:NJT786685 NJT786699:NJT852221 NJT852235:NJT917757 NJT917771:NJT983293 NJT983307:NJT1048576 NKA280:NKA282 NTP278:NTP279 NTP283:NTP65789 NTP65803:NTP131325 NTP131339:NTP196861 NTP196875:NTP262397 NTP262411:NTP327933 NTP327947:NTP393469 NTP393483:NTP459005 NTP459019:NTP524541 NTP524555:NTP590077 NTP590091:NTP655613 NTP655627:NTP721149 NTP721163:NTP786685 NTP786699:NTP852221 NTP852235:NTP917757 NTP917771:NTP983293 NTP983307:NTP1048576 NTW280:NTW282 ODL278:ODL279 ODL283:ODL65789 ODL65803:ODL131325 ODL131339:ODL196861 ODL196875:ODL262397 ODL262411:ODL327933 ODL327947:ODL393469 ODL393483:ODL459005 ODL459019:ODL524541 ODL524555:ODL590077 ODL590091:ODL655613 ODL655627:ODL721149 ODL721163:ODL786685 ODL786699:ODL852221 ODL852235:ODL917757 ODL917771:ODL983293 ODL983307:ODL1048576 ODS280:ODS282 ONH278:ONH279 ONH283:ONH65789 ONH65803:ONH131325 ONH131339:ONH196861 ONH196875:ONH262397 ONH262411:ONH327933 ONH327947:ONH393469 ONH393483:ONH459005 ONH459019:ONH524541 ONH524555:ONH590077 ONH590091:ONH655613 ONH655627:ONH721149 ONH721163:ONH786685 ONH786699:ONH852221 ONH852235:ONH917757 ONH917771:ONH983293 ONH983307:ONH1048576 ONO280:ONO282 OXD278:OXD279 OXD283:OXD65789 OXD65803:OXD131325 OXD131339:OXD196861 OXD196875:OXD262397 OXD262411:OXD327933 OXD327947:OXD393469 OXD393483:OXD459005 OXD459019:OXD524541 OXD524555:OXD590077 OXD590091:OXD655613 OXD655627:OXD721149 OXD721163:OXD786685 OXD786699:OXD852221 OXD852235:OXD917757 OXD917771:OXD983293 OXD983307:OXD1048576 OXK280:OXK282 PGZ278:PGZ279 PGZ283:PGZ65789 PGZ65803:PGZ131325 PGZ131339:PGZ196861 PGZ196875:PGZ262397 PGZ262411:PGZ327933 PGZ327947:PGZ393469 PGZ393483:PGZ459005 PGZ459019:PGZ524541 PGZ524555:PGZ590077 PGZ590091:PGZ655613 PGZ655627:PGZ721149 PGZ721163:PGZ786685 PGZ786699:PGZ852221 PGZ852235:PGZ917757 PGZ917771:PGZ983293 PGZ983307:PGZ1048576 PHG280:PHG282 PQV278:PQV279 PQV283:PQV65789 PQV65803:PQV131325 PQV131339:PQV196861 PQV196875:PQV262397 PQV262411:PQV327933 PQV327947:PQV393469 PQV393483:PQV459005 PQV459019:PQV524541 PQV524555:PQV590077 PQV590091:PQV655613 PQV655627:PQV721149 PQV721163:PQV786685 PQV786699:PQV852221 PQV852235:PQV917757 PQV917771:PQV983293 PQV983307:PQV1048576 PRC280:PRC282 QAR278:QAR279 QAR283:QAR65789 QAR65803:QAR131325 QAR131339:QAR196861 QAR196875:QAR262397 QAR262411:QAR327933 QAR327947:QAR393469 QAR393483:QAR459005 QAR459019:QAR524541 QAR524555:QAR590077 QAR590091:QAR655613 QAR655627:QAR721149 QAR721163:QAR786685 QAR786699:QAR852221 QAR852235:QAR917757 QAR917771:QAR983293 QAR983307:QAR1048576 QAY280:QAY282 QKN278:QKN279 QKN283:QKN65789 QKN65803:QKN131325 QKN131339:QKN196861 QKN196875:QKN262397 QKN262411:QKN327933 QKN327947:QKN393469 QKN393483:QKN459005 QKN459019:QKN524541 QKN524555:QKN590077 QKN590091:QKN655613 QKN655627:QKN721149 QKN721163:QKN786685 QKN786699:QKN852221 QKN852235:QKN917757 QKN917771:QKN983293 QKN983307:QKN1048576 QKU280:QKU282 QUJ278:QUJ279 QUJ283:QUJ65789 QUJ65803:QUJ131325 QUJ131339:QUJ196861 QUJ196875:QUJ262397 QUJ262411:QUJ327933 QUJ327947:QUJ393469 QUJ393483:QUJ459005 QUJ459019:QUJ524541 QUJ524555:QUJ590077 QUJ590091:QUJ655613 QUJ655627:QUJ721149 QUJ721163:QUJ786685 QUJ786699:QUJ852221 QUJ852235:QUJ917757 QUJ917771:QUJ983293 QUJ983307:QUJ1048576 QUQ280:QUQ282 REF278:REF279 REF283:REF65789 REF65803:REF131325 REF131339:REF196861 REF196875:REF262397 REF262411:REF327933 REF327947:REF393469 REF393483:REF459005 REF459019:REF524541 REF524555:REF590077 REF590091:REF655613 REF655627:REF721149 REF721163:REF786685 REF786699:REF852221 REF852235:REF917757 REF917771:REF983293 REF983307:REF1048576 REM280:REM282 ROB278:ROB279 ROB283:ROB65789 ROB65803:ROB131325 ROB131339:ROB196861 ROB196875:ROB262397 ROB262411:ROB327933 ROB327947:ROB393469 ROB393483:ROB459005 ROB459019:ROB524541 ROB524555:ROB590077 ROB590091:ROB655613 ROB655627:ROB721149 ROB721163:ROB786685 ROB786699:ROB852221 ROB852235:ROB917757 ROB917771:ROB983293 ROB983307:ROB1048576 ROI280:ROI282 RXX278:RXX279 RXX283:RXX65789 RXX65803:RXX131325 RXX131339:RXX196861 RXX196875:RXX262397 RXX262411:RXX327933 RXX327947:RXX393469 RXX393483:RXX459005 RXX459019:RXX524541 RXX524555:RXX590077 RXX590091:RXX655613 RXX655627:RXX721149 RXX721163:RXX786685 RXX786699:RXX852221 RXX852235:RXX917757 RXX917771:RXX983293 RXX983307:RXX1048576 RYE280:RYE282 SHT278:SHT279 SHT283:SHT65789 SHT65803:SHT131325 SHT131339:SHT196861 SHT196875:SHT262397 SHT262411:SHT327933 SHT327947:SHT393469 SHT393483:SHT459005 SHT459019:SHT524541 SHT524555:SHT590077 SHT590091:SHT655613 SHT655627:SHT721149 SHT721163:SHT786685 SHT786699:SHT852221 SHT852235:SHT917757 SHT917771:SHT983293 SHT983307:SHT1048576 SIA280:SIA282 SRP278:SRP279 SRP283:SRP65789 SRP65803:SRP131325 SRP131339:SRP196861 SRP196875:SRP262397 SRP262411:SRP327933 SRP327947:SRP393469 SRP393483:SRP459005 SRP459019:SRP524541 SRP524555:SRP590077 SRP590091:SRP655613 SRP655627:SRP721149 SRP721163:SRP786685 SRP786699:SRP852221 SRP852235:SRP917757 SRP917771:SRP983293 SRP983307:SRP1048576 SRW280:SRW282 TBL278:TBL279 TBL283:TBL65789 TBL65803:TBL131325 TBL131339:TBL196861 TBL196875:TBL262397 TBL262411:TBL327933 TBL327947:TBL393469 TBL393483:TBL459005 TBL459019:TBL524541 TBL524555:TBL590077 TBL590091:TBL655613 TBL655627:TBL721149 TBL721163:TBL786685 TBL786699:TBL852221 TBL852235:TBL917757 TBL917771:TBL983293 TBL983307:TBL1048576 TBS280:TBS282 TLH278:TLH279 TLH283:TLH65789 TLH65803:TLH131325 TLH131339:TLH196861 TLH196875:TLH262397 TLH262411:TLH327933 TLH327947:TLH393469 TLH393483:TLH459005 TLH459019:TLH524541 TLH524555:TLH590077 TLH590091:TLH655613 TLH655627:TLH721149 TLH721163:TLH786685 TLH786699:TLH852221 TLH852235:TLH917757 TLH917771:TLH983293 TLH983307:TLH1048576 TLO280:TLO282 TVD278:TVD279 TVD283:TVD65789 TVD65803:TVD131325 TVD131339:TVD196861 TVD196875:TVD262397 TVD262411:TVD327933 TVD327947:TVD393469 TVD393483:TVD459005 TVD459019:TVD524541 TVD524555:TVD590077 TVD590091:TVD655613 TVD655627:TVD721149 TVD721163:TVD786685 TVD786699:TVD852221 TVD852235:TVD917757 TVD917771:TVD983293 TVD983307:TVD1048576 TVK280:TVK282 UEZ278:UEZ279 UEZ283:UEZ65789 UEZ65803:UEZ131325 UEZ131339:UEZ196861 UEZ196875:UEZ262397 UEZ262411:UEZ327933 UEZ327947:UEZ393469 UEZ393483:UEZ459005 UEZ459019:UEZ524541 UEZ524555:UEZ590077 UEZ590091:UEZ655613 UEZ655627:UEZ721149 UEZ721163:UEZ786685 UEZ786699:UEZ852221 UEZ852235:UEZ917757 UEZ917771:UEZ983293 UEZ983307:UEZ1048576 UFG280:UFG282 UOV278:UOV279 UOV283:UOV65789 UOV65803:UOV131325 UOV131339:UOV196861 UOV196875:UOV262397 UOV262411:UOV327933 UOV327947:UOV393469 UOV393483:UOV459005 UOV459019:UOV524541 UOV524555:UOV590077 UOV590091:UOV655613 UOV655627:UOV721149 UOV721163:UOV786685 UOV786699:UOV852221 UOV852235:UOV917757 UOV917771:UOV983293 UOV983307:UOV1048576 UPC280:UPC282 UYR278:UYR279 UYR283:UYR65789 UYR65803:UYR131325 UYR131339:UYR196861 UYR196875:UYR262397 UYR262411:UYR327933 UYR327947:UYR393469 UYR393483:UYR459005 UYR459019:UYR524541 UYR524555:UYR590077 UYR590091:UYR655613 UYR655627:UYR721149 UYR721163:UYR786685 UYR786699:UYR852221 UYR852235:UYR917757 UYR917771:UYR983293 UYR983307:UYR1048576 UYY280:UYY282 VIN278:VIN279 VIN283:VIN65789 VIN65803:VIN131325 VIN131339:VIN196861 VIN196875:VIN262397 VIN262411:VIN327933 VIN327947:VIN393469 VIN393483:VIN459005 VIN459019:VIN524541 VIN524555:VIN590077 VIN590091:VIN655613 VIN655627:VIN721149 VIN721163:VIN786685 VIN786699:VIN852221 VIN852235:VIN917757 VIN917771:VIN983293 VIN983307:VIN1048576 VIU280:VIU282 VSJ278:VSJ279 VSJ283:VSJ65789 VSJ65803:VSJ131325 VSJ131339:VSJ196861 VSJ196875:VSJ262397 VSJ262411:VSJ327933 VSJ327947:VSJ393469 VSJ393483:VSJ459005 VSJ459019:VSJ524541 VSJ524555:VSJ590077 VSJ590091:VSJ655613 VSJ655627:VSJ721149 VSJ721163:VSJ786685 VSJ786699:VSJ852221 VSJ852235:VSJ917757 VSJ917771:VSJ983293 VSJ983307:VSJ1048576 VSQ280:VSQ282 WCF278:WCF279 WCF283:WCF65789 WCF65803:WCF131325 WCF131339:WCF196861 WCF196875:WCF262397 WCF262411:WCF327933 WCF327947:WCF393469 WCF393483:WCF459005 WCF459019:WCF524541 WCF524555:WCF590077 WCF590091:WCF655613 WCF655627:WCF721149 WCF721163:WCF786685 WCF786699:WCF852221 WCF852235:WCF917757 WCF917771:WCF983293 WCF983307:WCF1048576 WCM280:WCM282 WMB278:WMB279 WMB283:WMB65789 WMB65803:WMB131325 WMB131339:WMB196861 WMB196875:WMB262397 WMB262411:WMB327933 WMB327947:WMB393469 WMB393483:WMB459005 WMB459019:WMB524541 WMB524555:WMB590077 WMB590091:WMB655613 WMB655627:WMB721149 WMB721163:WMB786685 WMB786699:WMB852221 WMB852235:WMB917757 WMB917771:WMB983293 WMB983307:WMB1048576 WMI280:WMI282 WVX278:WVX279 WVX283:WVX65789 WVX65803:WVX131325 WVX131339:WVX196861 WVX196875:WVX262397 WVX262411:WVX327933 WVX327947:WVX393469 WVX393483:WVX459005 WVX459019:WVX524541 WVX524555:WVX590077 WVX590091:WVX655613 WVX655627:WVX721149 WVX721163:WVX786685 WVX786699:WVX852221 WVX852235:WVX917757 WVX917771:WVX983293 WVX983307:WVX1048576 WWE280:WWE282">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