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000" windowHeight="9915" tabRatio="759"/>
  </bookViews>
  <sheets>
    <sheet name="种植及森林公示清单" sheetId="23" r:id="rId1"/>
  </sheets>
  <calcPr calcId="144525"/>
</workbook>
</file>

<file path=xl/sharedStrings.xml><?xml version="1.0" encoding="utf-8"?>
<sst xmlns="http://schemas.openxmlformats.org/spreadsheetml/2006/main" count="132" uniqueCount="77">
  <si>
    <t>中国人民财产保险股份有限公司河北省分公司种植险及森林保险承保公示清单</t>
  </si>
  <si>
    <t>投保组织者：</t>
  </si>
  <si>
    <t>投保时间：</t>
  </si>
  <si>
    <t>魏县沙口集乡河沟村</t>
  </si>
  <si>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</si>
  <si>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</si>
  <si>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</si>
  <si>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</si>
  <si>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</si>
  <si>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</si>
  <si>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</si>
  <si>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</si>
  <si>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</si>
  <si>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</si>
  <si>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</si>
  <si>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</si>
  <si>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李芳</t>
  </si>
  <si>
    <t>玉米完全成本保险</t>
  </si>
  <si>
    <t>陈士学</t>
  </si>
  <si>
    <t>栗文秀</t>
  </si>
  <si>
    <t>李书堂</t>
  </si>
  <si>
    <t>李养贵</t>
  </si>
  <si>
    <t>李风山</t>
  </si>
  <si>
    <t>张运莲</t>
  </si>
  <si>
    <t>李风岭</t>
  </si>
  <si>
    <t>李风朝</t>
  </si>
  <si>
    <t>李新</t>
  </si>
  <si>
    <t>李旭</t>
  </si>
  <si>
    <t>李森</t>
  </si>
  <si>
    <t>李忠</t>
  </si>
  <si>
    <t>李义林</t>
  </si>
  <si>
    <t>靳连</t>
  </si>
  <si>
    <t>李桂林</t>
  </si>
  <si>
    <t>徐改芹</t>
  </si>
  <si>
    <t>李配元</t>
  </si>
  <si>
    <t>李忠义</t>
  </si>
  <si>
    <t>李岭</t>
  </si>
  <si>
    <t>李付林</t>
  </si>
  <si>
    <t>李致军</t>
  </si>
  <si>
    <t>李瑞</t>
  </si>
  <si>
    <t>李智</t>
  </si>
  <si>
    <t>李广</t>
  </si>
  <si>
    <t>靳忠</t>
  </si>
  <si>
    <t>李宪</t>
  </si>
  <si>
    <t>李翠峰</t>
  </si>
  <si>
    <t>李贤</t>
  </si>
  <si>
    <t>孙改楠</t>
  </si>
  <si>
    <t>李勇</t>
  </si>
  <si>
    <t>李养民</t>
  </si>
  <si>
    <t>李养峰</t>
  </si>
  <si>
    <t>李乾</t>
  </si>
  <si>
    <t>李甫</t>
  </si>
  <si>
    <t>刘爱英</t>
  </si>
  <si>
    <t>李平</t>
  </si>
  <si>
    <t>李义</t>
  </si>
  <si>
    <t>李刚</t>
  </si>
  <si>
    <t>李瑞领</t>
  </si>
  <si>
    <t>李玉臣</t>
  </si>
  <si>
    <t>李书军</t>
  </si>
  <si>
    <t>苗士锋</t>
  </si>
  <si>
    <t>李秀臣</t>
  </si>
  <si>
    <t>李彬</t>
  </si>
  <si>
    <t>李致忠</t>
  </si>
  <si>
    <t>李连军</t>
  </si>
  <si>
    <t>李玉明</t>
  </si>
  <si>
    <t>李致刚</t>
  </si>
  <si>
    <t>李玉彬</t>
  </si>
  <si>
    <t>李翠杰</t>
  </si>
  <si>
    <t>李连峰</t>
  </si>
  <si>
    <t>李学广</t>
  </si>
  <si>
    <t>张军海</t>
  </si>
  <si>
    <t>李连</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</si>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</sst>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176" formatCode="0.00_ "/>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 numFmtId="177" formatCode="0.00;[Red]0.00"/>
  </numFmts>
  <fonts count="30">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10"/>
      <color indexed="8"/>
      <name val="宋体"/>
      <charset val="134"/>
    </font>
    <font>
      <sz val="9"/>
      <color theme="1"/>
      <name val="宋体"/>
      <charset val="134"/>
      <scheme val="minor"/>
    </font>
    <font>
      <sz val="11"/>
      <color theme="1"/>
      <name val="宋体"/>
      <charset val="0"/>
      <scheme val="minor"/>
    </font>
    <font>
      <sz val="11"/>
      <color theme="0"/>
      <name val="宋体"/>
      <charset val="0"/>
      <scheme val="minor"/>
    </font>
    <font>
      <b/>
      <sz val="18"/>
      <color theme="3"/>
      <name val="宋体"/>
      <charset val="134"/>
      <scheme val="minor"/>
    </font>
    <font>
      <sz val="11"/>
      <color rgb="FF3F3F76"/>
      <name val="宋体"/>
      <charset val="0"/>
      <scheme val="minor"/>
    </font>
    <font>
      <b/>
      <sz val="11"/>
      <color rgb="FFFA7D00"/>
      <name val="宋体"/>
      <charset val="0"/>
      <scheme val="minor"/>
    </font>
    <font>
      <sz val="11"/>
      <color rgb="FF9C0006"/>
      <name val="宋体"/>
      <charset val="0"/>
      <scheme val="minor"/>
    </font>
    <font>
      <u/>
      <sz val="11"/>
      <color rgb="FF0000FF"/>
      <name val="宋体"/>
      <charset val="0"/>
      <scheme val="minor"/>
    </font>
    <font>
      <b/>
      <sz val="15"/>
      <color theme="3"/>
      <name val="宋体"/>
      <charset val="134"/>
      <scheme val="minor"/>
    </font>
    <font>
      <u/>
      <sz val="11"/>
      <color rgb="FF800080"/>
      <name val="宋体"/>
      <charset val="0"/>
      <scheme val="minor"/>
    </font>
    <font>
      <b/>
      <sz val="11"/>
      <color theme="1"/>
      <name val="宋体"/>
      <charset val="0"/>
      <scheme val="minor"/>
    </font>
    <font>
      <b/>
      <sz val="11"/>
      <color theme="3"/>
      <name val="宋体"/>
      <charset val="134"/>
      <scheme val="minor"/>
    </font>
    <font>
      <sz val="11"/>
      <color rgb="FFFF0000"/>
      <name val="宋体"/>
      <charset val="0"/>
      <scheme val="minor"/>
    </font>
    <font>
      <i/>
      <sz val="11"/>
      <color rgb="FF7F7F7F"/>
      <name val="宋体"/>
      <charset val="0"/>
      <scheme val="minor"/>
    </font>
    <font>
      <b/>
      <sz val="11"/>
      <color rgb="FFFFFFFF"/>
      <name val="宋体"/>
      <charset val="0"/>
      <scheme val="minor"/>
    </font>
    <font>
      <b/>
      <sz val="13"/>
      <color theme="3"/>
      <name val="宋体"/>
      <charset val="134"/>
      <scheme val="minor"/>
    </font>
    <font>
      <sz val="11"/>
      <color rgb="FF006100"/>
      <name val="宋体"/>
      <charset val="0"/>
      <scheme val="minor"/>
    </font>
    <font>
      <sz val="11"/>
      <color rgb="FFFA7D00"/>
      <name val="宋体"/>
      <charset val="0"/>
      <scheme val="minor"/>
    </font>
    <font>
      <b/>
      <sz val="11"/>
      <color rgb="FF3F3F3F"/>
      <name val="宋体"/>
      <charset val="0"/>
      <scheme val="minor"/>
    </font>
    <font>
      <sz val="11"/>
      <color rgb="FF9C6500"/>
      <name val="宋体"/>
      <charset val="0"/>
      <scheme val="minor"/>
    </font>
    <font>
      <sz val="12"/>
      <name val="Times New Roman"/>
      <charset val="134"/>
    </font>
  </fonts>
  <fills count="34">
    <fill>
      <patternFill patternType="none"/>
    </fill>
    <fill>
      <patternFill patternType="gray125"/>
    </fill>
    <fill>
      <patternFill patternType="solid">
        <fgColor rgb="FFFFFF00"/>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6"/>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rgb="FFF2F2F2"/>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5"/>
        <bgColor indexed="64"/>
      </patternFill>
    </fill>
    <fill>
      <patternFill patternType="solid">
        <fgColor rgb="FFFFC7CE"/>
        <bgColor indexed="64"/>
      </patternFill>
    </fill>
    <fill>
      <patternFill patternType="solid">
        <fgColor theme="8"/>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rgb="FFFFFFCC"/>
        <bgColor indexed="64"/>
      </patternFill>
    </fill>
    <fill>
      <patternFill patternType="solid">
        <fgColor rgb="FFA5A5A5"/>
        <bgColor indexed="64"/>
      </patternFill>
    </fill>
    <fill>
      <patternFill patternType="solid">
        <fgColor rgb="FFC6EFCE"/>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rgb="FFFFEB9C"/>
        <bgColor indexed="64"/>
      </patternFill>
    </fill>
    <fill>
      <patternFill patternType="solid">
        <fgColor theme="4"/>
        <bgColor indexed="64"/>
      </patternFill>
    </fill>
    <fill>
      <patternFill patternType="solid">
        <fgColor theme="5" tint="0.599993896298105"/>
        <bgColor indexed="64"/>
      </patternFill>
    </fill>
    <fill>
      <patternFill patternType="solid">
        <fgColor theme="7"/>
        <bgColor indexed="64"/>
      </patternFill>
    </fill>
    <fill>
      <patternFill patternType="solid">
        <fgColor theme="9"/>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indexed="8"/>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xf numFmtId="42" fontId="0" fillId="0" borderId="0" applyFont="0" applyFill="0" applyBorder="0" applyAlignment="0" applyProtection="0">
      <alignment vertical="center"/>
    </xf>
    <xf numFmtId="0" fontId="10" fillId="8" borderId="0" applyNumberFormat="0" applyBorder="0" applyAlignment="0" applyProtection="0">
      <alignment vertical="center"/>
    </xf>
    <xf numFmtId="0" fontId="13" fillId="9"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8" borderId="0" applyNumberFormat="0" applyBorder="0" applyAlignment="0" applyProtection="0">
      <alignment vertical="center"/>
    </xf>
    <xf numFmtId="0" fontId="15" fillId="14" borderId="0" applyNumberFormat="0" applyBorder="0" applyAlignment="0" applyProtection="0">
      <alignment vertical="center"/>
    </xf>
    <xf numFmtId="43" fontId="0" fillId="0" borderId="0" applyFont="0" applyFill="0" applyBorder="0" applyAlignment="0" applyProtection="0">
      <alignment vertical="center"/>
    </xf>
    <xf numFmtId="0" fontId="11" fillId="4"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9" borderId="5" applyNumberFormat="0" applyFont="0" applyAlignment="0" applyProtection="0">
      <alignment vertical="center"/>
    </xf>
    <xf numFmtId="0" fontId="11" fillId="17" borderId="0" applyNumberFormat="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7" fillId="0" borderId="4" applyNumberFormat="0" applyFill="0" applyAlignment="0" applyProtection="0">
      <alignment vertical="center"/>
    </xf>
    <xf numFmtId="0" fontId="24" fillId="0" borderId="4" applyNumberFormat="0" applyFill="0" applyAlignment="0" applyProtection="0">
      <alignment vertical="center"/>
    </xf>
    <xf numFmtId="0" fontId="11" fillId="22" borderId="0" applyNumberFormat="0" applyBorder="0" applyAlignment="0" applyProtection="0">
      <alignment vertical="center"/>
    </xf>
    <xf numFmtId="0" fontId="20" fillId="0" borderId="7" applyNumberFormat="0" applyFill="0" applyAlignment="0" applyProtection="0">
      <alignment vertical="center"/>
    </xf>
    <xf numFmtId="0" fontId="11" fillId="7" borderId="0" applyNumberFormat="0" applyBorder="0" applyAlignment="0" applyProtection="0">
      <alignment vertical="center"/>
    </xf>
    <xf numFmtId="0" fontId="27" fillId="10" borderId="10" applyNumberFormat="0" applyAlignment="0" applyProtection="0">
      <alignment vertical="center"/>
    </xf>
    <xf numFmtId="0" fontId="14" fillId="10" borderId="3" applyNumberFormat="0" applyAlignment="0" applyProtection="0">
      <alignment vertical="center"/>
    </xf>
    <xf numFmtId="0" fontId="23" fillId="20" borderId="8" applyNumberFormat="0" applyAlignment="0" applyProtection="0">
      <alignment vertical="center"/>
    </xf>
    <xf numFmtId="0" fontId="10" fillId="23" borderId="0" applyNumberFormat="0" applyBorder="0" applyAlignment="0" applyProtection="0">
      <alignment vertical="center"/>
    </xf>
    <xf numFmtId="0" fontId="11" fillId="13" borderId="0" applyNumberFormat="0" applyBorder="0" applyAlignment="0" applyProtection="0">
      <alignment vertical="center"/>
    </xf>
    <xf numFmtId="0" fontId="26" fillId="0" borderId="9" applyNumberFormat="0" applyFill="0" applyAlignment="0" applyProtection="0">
      <alignment vertical="center"/>
    </xf>
    <xf numFmtId="0" fontId="19" fillId="0" borderId="6" applyNumberFormat="0" applyFill="0" applyAlignment="0" applyProtection="0">
      <alignment vertical="center"/>
    </xf>
    <xf numFmtId="0" fontId="25" fillId="21" borderId="0" applyNumberFormat="0" applyBorder="0" applyAlignment="0" applyProtection="0">
      <alignment vertical="center"/>
    </xf>
    <xf numFmtId="0" fontId="28" fillId="25" borderId="0" applyNumberFormat="0" applyBorder="0" applyAlignment="0" applyProtection="0">
      <alignment vertical="center"/>
    </xf>
    <xf numFmtId="0" fontId="10" fillId="24" borderId="0" applyNumberFormat="0" applyBorder="0" applyAlignment="0" applyProtection="0">
      <alignment vertical="center"/>
    </xf>
    <xf numFmtId="0" fontId="11" fillId="26" borderId="0" applyNumberFormat="0" applyBorder="0" applyAlignment="0" applyProtection="0">
      <alignment vertical="center"/>
    </xf>
    <xf numFmtId="0" fontId="10" fillId="16" borderId="0" applyNumberFormat="0" applyBorder="0" applyAlignment="0" applyProtection="0">
      <alignment vertical="center"/>
    </xf>
    <xf numFmtId="0" fontId="10" fillId="6" borderId="0" applyNumberFormat="0" applyBorder="0" applyAlignment="0" applyProtection="0">
      <alignment vertical="center"/>
    </xf>
    <xf numFmtId="0" fontId="10" fillId="3" borderId="0" applyNumberFormat="0" applyBorder="0" applyAlignment="0" applyProtection="0">
      <alignment vertical="center"/>
    </xf>
    <xf numFmtId="0" fontId="10" fillId="27" borderId="0" applyNumberFormat="0" applyBorder="0" applyAlignment="0" applyProtection="0">
      <alignment vertical="center"/>
    </xf>
    <xf numFmtId="0" fontId="11" fillId="5" borderId="0" applyNumberFormat="0" applyBorder="0" applyAlignment="0" applyProtection="0">
      <alignment vertical="center"/>
    </xf>
    <xf numFmtId="0" fontId="11" fillId="28" borderId="0" applyNumberFormat="0" applyBorder="0" applyAlignment="0" applyProtection="0">
      <alignment vertical="center"/>
    </xf>
    <xf numFmtId="0" fontId="10" fillId="12" borderId="0" applyNumberFormat="0" applyBorder="0" applyAlignment="0" applyProtection="0">
      <alignment vertical="center"/>
    </xf>
    <xf numFmtId="0" fontId="10" fillId="30" borderId="0" applyNumberFormat="0" applyBorder="0" applyAlignment="0" applyProtection="0">
      <alignment vertical="center"/>
    </xf>
    <xf numFmtId="0" fontId="11" fillId="15" borderId="0" applyNumberFormat="0" applyBorder="0" applyAlignment="0" applyProtection="0">
      <alignment vertical="center"/>
    </xf>
    <xf numFmtId="0" fontId="10" fillId="31" borderId="0" applyNumberFormat="0" applyBorder="0" applyAlignment="0" applyProtection="0">
      <alignment vertical="center"/>
    </xf>
    <xf numFmtId="0" fontId="11" fillId="11" borderId="0" applyNumberFormat="0" applyBorder="0" applyAlignment="0" applyProtection="0">
      <alignment vertical="center"/>
    </xf>
    <xf numFmtId="0" fontId="11" fillId="29" borderId="0" applyNumberFormat="0" applyBorder="0" applyAlignment="0" applyProtection="0">
      <alignment vertical="center"/>
    </xf>
    <xf numFmtId="0" fontId="10" fillId="32" borderId="0" applyNumberFormat="0" applyBorder="0" applyAlignment="0" applyProtection="0">
      <alignment vertical="center"/>
    </xf>
    <xf numFmtId="0" fontId="11" fillId="33" borderId="0" applyNumberFormat="0" applyBorder="0" applyAlignment="0" applyProtection="0">
      <alignment vertical="center"/>
    </xf>
  </cellStyleXfs>
  <cellXfs count="39">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49" fontId="8" fillId="0" borderId="2" xfId="0" applyNumberFormat="1" applyFont="1" applyFill="1" applyBorder="1" applyAlignment="1">
      <alignment horizontal="left" vertical="center" shrinkToFit="1"/>
    </xf>
    <xf numFmtId="0" fontId="9" fillId="0" borderId="1" xfId="0" applyFont="1" applyBorder="1" applyAlignment="1">
      <alignment vertical="center"/>
    </xf>
    <xf numFmtId="0" fontId="0" fillId="0" borderId="1" xfId="0" applyFill="1" applyBorder="1" applyAlignment="1">
      <alignment horizontal="center" vertical="center"/>
    </xf>
    <xf numFmtId="10" fontId="0" fillId="0" borderId="1" xfId="0" applyNumberFormat="1"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center"/>
    </xf>
    <xf numFmtId="0" fontId="0" fillId="0" borderId="1" xfId="0" applyBorder="1"/>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49" fontId="3" fillId="0" borderId="0" xfId="0" applyNumberFormat="1" applyFont="1" applyAlignment="1">
      <alignment vertical="top"/>
    </xf>
    <xf numFmtId="0" fontId="0" fillId="0" borderId="1" xfId="0" applyBorder="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64"/>
  <sheetViews>
    <sheetView tabSelected="1" workbookViewId="0">
      <selection activeCell="A60" sqref="$A60:$XFD1504"/>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36"/>
      <c r="N1" s="36"/>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4</v>
      </c>
      <c r="E5" s="22">
        <v>0.055</v>
      </c>
      <c r="F5" s="18">
        <v>800</v>
      </c>
      <c r="G5" s="18">
        <f>D5*F5</f>
        <v>3200</v>
      </c>
      <c r="H5" s="23">
        <f t="shared" ref="H5:H32" si="0">G5*E5*20%</f>
        <v>35.2</v>
      </c>
      <c r="I5" s="23">
        <f t="shared" ref="I5:I32" si="1">G5*E5*0.45</f>
        <v>79.2</v>
      </c>
      <c r="J5" s="23">
        <f t="shared" ref="J5:J32" si="2">G5*E5*0.35</f>
        <v>61.6</v>
      </c>
      <c r="K5" s="37"/>
      <c r="L5" s="37"/>
    </row>
    <row r="6" ht="15.75" customHeight="1" spans="1:12">
      <c r="A6" s="24">
        <v>2</v>
      </c>
      <c r="B6" s="19" t="s">
        <v>18</v>
      </c>
      <c r="C6" s="20" t="s">
        <v>17</v>
      </c>
      <c r="D6" s="21">
        <v>4.5</v>
      </c>
      <c r="E6" s="22">
        <v>0.055</v>
      </c>
      <c r="F6" s="18">
        <v>800</v>
      </c>
      <c r="G6" s="18">
        <f t="shared" ref="G6:G37" si="3">D6*F6</f>
        <v>3600</v>
      </c>
      <c r="H6" s="23">
        <f t="shared" si="0"/>
        <v>39.6</v>
      </c>
      <c r="I6" s="23">
        <f t="shared" si="1"/>
        <v>89.1</v>
      </c>
      <c r="J6" s="23">
        <f t="shared" si="2"/>
        <v>69.3</v>
      </c>
      <c r="K6" s="25"/>
      <c r="L6" s="25"/>
    </row>
    <row r="7" ht="15.75" customHeight="1" spans="1:12">
      <c r="A7" s="24">
        <v>3</v>
      </c>
      <c r="B7" s="19" t="s">
        <v>19</v>
      </c>
      <c r="C7" s="20" t="s">
        <v>17</v>
      </c>
      <c r="D7" s="21">
        <v>4.3</v>
      </c>
      <c r="E7" s="22">
        <v>0.055</v>
      </c>
      <c r="F7" s="18">
        <v>800</v>
      </c>
      <c r="G7" s="18">
        <f t="shared" si="3"/>
        <v>3440</v>
      </c>
      <c r="H7" s="23">
        <f t="shared" si="0"/>
        <v>37.84</v>
      </c>
      <c r="I7" s="23">
        <f t="shared" si="1"/>
        <v>85.14</v>
      </c>
      <c r="J7" s="23">
        <f t="shared" si="2"/>
        <v>66.22</v>
      </c>
      <c r="K7" s="25"/>
      <c r="L7" s="25"/>
    </row>
    <row r="8" ht="15.75" customHeight="1" spans="1:12">
      <c r="A8" s="24">
        <v>4</v>
      </c>
      <c r="B8" s="19" t="s">
        <v>20</v>
      </c>
      <c r="C8" s="20" t="s">
        <v>17</v>
      </c>
      <c r="D8" s="21">
        <v>4</v>
      </c>
      <c r="E8" s="22">
        <v>0.055</v>
      </c>
      <c r="F8" s="18">
        <v>800</v>
      </c>
      <c r="G8" s="18">
        <f t="shared" si="3"/>
        <v>3200</v>
      </c>
      <c r="H8" s="23">
        <f t="shared" si="0"/>
        <v>35.2</v>
      </c>
      <c r="I8" s="23">
        <f t="shared" si="1"/>
        <v>79.2</v>
      </c>
      <c r="J8" s="23">
        <f t="shared" si="2"/>
        <v>61.6</v>
      </c>
      <c r="K8" s="25"/>
      <c r="L8" s="25"/>
    </row>
    <row r="9" ht="15.75" customHeight="1" spans="1:12">
      <c r="A9" s="18">
        <v>5</v>
      </c>
      <c r="B9" s="19" t="s">
        <v>21</v>
      </c>
      <c r="C9" s="20" t="s">
        <v>17</v>
      </c>
      <c r="D9" s="21">
        <v>5.1</v>
      </c>
      <c r="E9" s="22">
        <v>0.055</v>
      </c>
      <c r="F9" s="18">
        <v>800</v>
      </c>
      <c r="G9" s="18">
        <f t="shared" si="3"/>
        <v>4080</v>
      </c>
      <c r="H9" s="23">
        <f t="shared" si="0"/>
        <v>44.88</v>
      </c>
      <c r="I9" s="23">
        <f t="shared" si="1"/>
        <v>100.98</v>
      </c>
      <c r="J9" s="23">
        <f t="shared" si="2"/>
        <v>78.54</v>
      </c>
      <c r="K9" s="25"/>
      <c r="L9" s="25"/>
    </row>
    <row r="10" ht="15.75" customHeight="1" spans="1:12">
      <c r="A10" s="24">
        <v>6</v>
      </c>
      <c r="B10" s="19" t="s">
        <v>22</v>
      </c>
      <c r="C10" s="20" t="s">
        <v>17</v>
      </c>
      <c r="D10" s="21">
        <v>2.8</v>
      </c>
      <c r="E10" s="22">
        <v>0.055</v>
      </c>
      <c r="F10" s="18">
        <v>800</v>
      </c>
      <c r="G10" s="18">
        <f t="shared" si="3"/>
        <v>2240</v>
      </c>
      <c r="H10" s="23">
        <f t="shared" si="0"/>
        <v>24.64</v>
      </c>
      <c r="I10" s="23">
        <f t="shared" si="1"/>
        <v>55.44</v>
      </c>
      <c r="J10" s="23">
        <f t="shared" si="2"/>
        <v>43.12</v>
      </c>
      <c r="K10" s="25"/>
      <c r="L10" s="25"/>
    </row>
    <row r="11" ht="15.75" customHeight="1" spans="1:12">
      <c r="A11" s="24">
        <v>7</v>
      </c>
      <c r="B11" s="19" t="s">
        <v>23</v>
      </c>
      <c r="C11" s="20" t="s">
        <v>17</v>
      </c>
      <c r="D11" s="21">
        <v>3.3</v>
      </c>
      <c r="E11" s="22">
        <v>0.055</v>
      </c>
      <c r="F11" s="18">
        <v>800</v>
      </c>
      <c r="G11" s="18">
        <f t="shared" si="3"/>
        <v>2640</v>
      </c>
      <c r="H11" s="23">
        <f t="shared" si="0"/>
        <v>29.04</v>
      </c>
      <c r="I11" s="23">
        <f t="shared" si="1"/>
        <v>65.34</v>
      </c>
      <c r="J11" s="23">
        <f t="shared" si="2"/>
        <v>50.82</v>
      </c>
      <c r="K11" s="25"/>
      <c r="L11" s="25"/>
    </row>
    <row r="12" ht="15.75" customHeight="1" spans="1:12">
      <c r="A12" s="24">
        <v>8</v>
      </c>
      <c r="B12" s="19" t="s">
        <v>24</v>
      </c>
      <c r="C12" s="20" t="s">
        <v>17</v>
      </c>
      <c r="D12" s="21">
        <v>3.4</v>
      </c>
      <c r="E12" s="22">
        <v>0.055</v>
      </c>
      <c r="F12" s="18">
        <v>800</v>
      </c>
      <c r="G12" s="18">
        <f t="shared" si="3"/>
        <v>2720</v>
      </c>
      <c r="H12" s="23">
        <f t="shared" si="0"/>
        <v>29.92</v>
      </c>
      <c r="I12" s="23">
        <f t="shared" si="1"/>
        <v>67.32</v>
      </c>
      <c r="J12" s="23">
        <f t="shared" si="2"/>
        <v>52.36</v>
      </c>
      <c r="K12" s="25"/>
      <c r="L12" s="25"/>
    </row>
    <row r="13" ht="15.75" customHeight="1" spans="1:12">
      <c r="A13" s="18">
        <v>9</v>
      </c>
      <c r="B13" s="19" t="s">
        <v>25</v>
      </c>
      <c r="C13" s="20" t="s">
        <v>17</v>
      </c>
      <c r="D13" s="21">
        <v>4.5</v>
      </c>
      <c r="E13" s="22">
        <v>0.055</v>
      </c>
      <c r="F13" s="18">
        <v>800</v>
      </c>
      <c r="G13" s="18">
        <f t="shared" si="3"/>
        <v>3600</v>
      </c>
      <c r="H13" s="23">
        <f t="shared" si="0"/>
        <v>39.6</v>
      </c>
      <c r="I13" s="23">
        <f t="shared" si="1"/>
        <v>89.1</v>
      </c>
      <c r="J13" s="23">
        <f t="shared" si="2"/>
        <v>69.3</v>
      </c>
      <c r="K13" s="25"/>
      <c r="L13" s="25"/>
    </row>
    <row r="14" ht="15.75" customHeight="1" spans="1:12">
      <c r="A14" s="24">
        <v>10</v>
      </c>
      <c r="B14" s="19" t="s">
        <v>26</v>
      </c>
      <c r="C14" s="20" t="s">
        <v>17</v>
      </c>
      <c r="D14" s="21">
        <v>9</v>
      </c>
      <c r="E14" s="22">
        <v>0.055</v>
      </c>
      <c r="F14" s="18">
        <v>800</v>
      </c>
      <c r="G14" s="18">
        <f t="shared" si="3"/>
        <v>7200</v>
      </c>
      <c r="H14" s="23">
        <f t="shared" si="0"/>
        <v>79.2</v>
      </c>
      <c r="I14" s="23">
        <f t="shared" si="1"/>
        <v>178.2</v>
      </c>
      <c r="J14" s="23">
        <f t="shared" si="2"/>
        <v>138.6</v>
      </c>
      <c r="K14" s="25"/>
      <c r="L14" s="25"/>
    </row>
    <row r="15" ht="15.75" customHeight="1" spans="1:12">
      <c r="A15" s="24">
        <v>11</v>
      </c>
      <c r="B15" s="19" t="s">
        <v>27</v>
      </c>
      <c r="C15" s="20" t="s">
        <v>17</v>
      </c>
      <c r="D15" s="21">
        <v>9.6</v>
      </c>
      <c r="E15" s="22">
        <v>0.055</v>
      </c>
      <c r="F15" s="18">
        <v>800</v>
      </c>
      <c r="G15" s="18">
        <f t="shared" si="3"/>
        <v>7680</v>
      </c>
      <c r="H15" s="23">
        <f t="shared" si="0"/>
        <v>84.48</v>
      </c>
      <c r="I15" s="23">
        <f t="shared" si="1"/>
        <v>190.08</v>
      </c>
      <c r="J15" s="23">
        <f t="shared" si="2"/>
        <v>147.84</v>
      </c>
      <c r="K15" s="25"/>
      <c r="L15" s="25"/>
    </row>
    <row r="16" ht="15.75" customHeight="1" spans="1:12">
      <c r="A16" s="24">
        <v>12</v>
      </c>
      <c r="B16" s="19" t="s">
        <v>28</v>
      </c>
      <c r="C16" s="20" t="s">
        <v>17</v>
      </c>
      <c r="D16" s="21">
        <v>4.5</v>
      </c>
      <c r="E16" s="22">
        <v>0.055</v>
      </c>
      <c r="F16" s="18">
        <v>800</v>
      </c>
      <c r="G16" s="18">
        <f t="shared" si="3"/>
        <v>3600</v>
      </c>
      <c r="H16" s="23">
        <f t="shared" si="0"/>
        <v>39.6</v>
      </c>
      <c r="I16" s="23">
        <f t="shared" si="1"/>
        <v>89.1</v>
      </c>
      <c r="J16" s="23">
        <f t="shared" si="2"/>
        <v>69.3</v>
      </c>
      <c r="K16" s="25"/>
      <c r="L16" s="25"/>
    </row>
    <row r="17" ht="15.75" customHeight="1" spans="1:12">
      <c r="A17" s="18">
        <v>13</v>
      </c>
      <c r="B17" s="19" t="s">
        <v>29</v>
      </c>
      <c r="C17" s="20" t="s">
        <v>17</v>
      </c>
      <c r="D17" s="21">
        <v>5.7</v>
      </c>
      <c r="E17" s="22">
        <v>0.055</v>
      </c>
      <c r="F17" s="18">
        <v>800</v>
      </c>
      <c r="G17" s="18">
        <f t="shared" si="3"/>
        <v>4560</v>
      </c>
      <c r="H17" s="23">
        <f t="shared" si="0"/>
        <v>50.16</v>
      </c>
      <c r="I17" s="23">
        <f t="shared" si="1"/>
        <v>112.86</v>
      </c>
      <c r="J17" s="23">
        <f t="shared" si="2"/>
        <v>87.78</v>
      </c>
      <c r="K17" s="25"/>
      <c r="L17" s="25"/>
    </row>
    <row r="18" ht="15.75" customHeight="1" spans="1:12">
      <c r="A18" s="24">
        <v>14</v>
      </c>
      <c r="B18" s="19" t="s">
        <v>30</v>
      </c>
      <c r="C18" s="20" t="s">
        <v>17</v>
      </c>
      <c r="D18" s="21">
        <v>5.7</v>
      </c>
      <c r="E18" s="22">
        <v>0.055</v>
      </c>
      <c r="F18" s="18">
        <v>800</v>
      </c>
      <c r="G18" s="18">
        <f t="shared" si="3"/>
        <v>4560</v>
      </c>
      <c r="H18" s="23">
        <f t="shared" si="0"/>
        <v>50.16</v>
      </c>
      <c r="I18" s="23">
        <f t="shared" si="1"/>
        <v>112.86</v>
      </c>
      <c r="J18" s="23">
        <f t="shared" si="2"/>
        <v>87.78</v>
      </c>
      <c r="K18" s="25"/>
      <c r="L18" s="25"/>
    </row>
    <row r="19" ht="15.75" customHeight="1" spans="1:12">
      <c r="A19" s="24">
        <v>15</v>
      </c>
      <c r="B19" s="19" t="s">
        <v>31</v>
      </c>
      <c r="C19" s="20" t="s">
        <v>17</v>
      </c>
      <c r="D19" s="21">
        <v>4.5</v>
      </c>
      <c r="E19" s="22">
        <v>0.055</v>
      </c>
      <c r="F19" s="18">
        <v>800</v>
      </c>
      <c r="G19" s="18">
        <f t="shared" si="3"/>
        <v>3600</v>
      </c>
      <c r="H19" s="23">
        <f t="shared" si="0"/>
        <v>39.6</v>
      </c>
      <c r="I19" s="23">
        <f t="shared" si="1"/>
        <v>89.1</v>
      </c>
      <c r="J19" s="23">
        <f t="shared" si="2"/>
        <v>69.3</v>
      </c>
      <c r="K19" s="25"/>
      <c r="L19" s="25"/>
    </row>
    <row r="20" ht="15.75" customHeight="1" spans="1:12">
      <c r="A20" s="24">
        <v>16</v>
      </c>
      <c r="B20" s="19" t="s">
        <v>32</v>
      </c>
      <c r="C20" s="20" t="s">
        <v>17</v>
      </c>
      <c r="D20" s="21">
        <v>2.8</v>
      </c>
      <c r="E20" s="22">
        <v>0.055</v>
      </c>
      <c r="F20" s="18">
        <v>800</v>
      </c>
      <c r="G20" s="18">
        <f t="shared" si="3"/>
        <v>2240</v>
      </c>
      <c r="H20" s="23">
        <f t="shared" si="0"/>
        <v>24.64</v>
      </c>
      <c r="I20" s="23">
        <f t="shared" si="1"/>
        <v>55.44</v>
      </c>
      <c r="J20" s="23">
        <f t="shared" si="2"/>
        <v>43.12</v>
      </c>
      <c r="K20" s="25"/>
      <c r="L20" s="25"/>
    </row>
    <row r="21" ht="15.75" customHeight="1" spans="1:12">
      <c r="A21" s="18">
        <v>17</v>
      </c>
      <c r="B21" s="19" t="s">
        <v>33</v>
      </c>
      <c r="C21" s="20" t="s">
        <v>17</v>
      </c>
      <c r="D21" s="21">
        <v>2.3</v>
      </c>
      <c r="E21" s="22">
        <v>0.055</v>
      </c>
      <c r="F21" s="18">
        <v>800</v>
      </c>
      <c r="G21" s="18">
        <f t="shared" si="3"/>
        <v>1840</v>
      </c>
      <c r="H21" s="23">
        <f t="shared" si="0"/>
        <v>20.24</v>
      </c>
      <c r="I21" s="23">
        <f t="shared" si="1"/>
        <v>45.54</v>
      </c>
      <c r="J21" s="23">
        <f t="shared" si="2"/>
        <v>35.42</v>
      </c>
      <c r="K21" s="25"/>
      <c r="L21" s="25"/>
    </row>
    <row r="22" ht="15.75" customHeight="1" spans="1:12">
      <c r="A22" s="24">
        <v>18</v>
      </c>
      <c r="B22" s="19" t="s">
        <v>34</v>
      </c>
      <c r="C22" s="20" t="s">
        <v>17</v>
      </c>
      <c r="D22" s="21">
        <v>1</v>
      </c>
      <c r="E22" s="22">
        <v>0.055</v>
      </c>
      <c r="F22" s="18">
        <v>800</v>
      </c>
      <c r="G22" s="18">
        <f t="shared" si="3"/>
        <v>800</v>
      </c>
      <c r="H22" s="23">
        <f t="shared" si="0"/>
        <v>8.8</v>
      </c>
      <c r="I22" s="23">
        <f t="shared" si="1"/>
        <v>19.8</v>
      </c>
      <c r="J22" s="23">
        <f t="shared" si="2"/>
        <v>15.4</v>
      </c>
      <c r="K22" s="25"/>
      <c r="L22" s="25"/>
    </row>
    <row r="23" ht="15.75" customHeight="1" spans="1:12">
      <c r="A23" s="24">
        <v>19</v>
      </c>
      <c r="B23" s="19" t="s">
        <v>35</v>
      </c>
      <c r="C23" s="20" t="s">
        <v>17</v>
      </c>
      <c r="D23" s="21">
        <v>3.4</v>
      </c>
      <c r="E23" s="22">
        <v>0.055</v>
      </c>
      <c r="F23" s="18">
        <v>800</v>
      </c>
      <c r="G23" s="18">
        <f t="shared" si="3"/>
        <v>2720</v>
      </c>
      <c r="H23" s="23">
        <f t="shared" si="0"/>
        <v>29.92</v>
      </c>
      <c r="I23" s="23">
        <f t="shared" si="1"/>
        <v>67.32</v>
      </c>
      <c r="J23" s="23">
        <f t="shared" si="2"/>
        <v>52.36</v>
      </c>
      <c r="K23" s="25"/>
      <c r="L23" s="25"/>
    </row>
    <row r="24" ht="15.75" customHeight="1" spans="1:12">
      <c r="A24" s="24">
        <v>20</v>
      </c>
      <c r="B24" s="19" t="s">
        <v>36</v>
      </c>
      <c r="C24" s="20" t="s">
        <v>17</v>
      </c>
      <c r="D24" s="21">
        <v>9</v>
      </c>
      <c r="E24" s="22">
        <v>0.055</v>
      </c>
      <c r="F24" s="18">
        <v>800</v>
      </c>
      <c r="G24" s="18">
        <f t="shared" si="3"/>
        <v>7200</v>
      </c>
      <c r="H24" s="23">
        <f t="shared" si="0"/>
        <v>79.2</v>
      </c>
      <c r="I24" s="23">
        <f t="shared" si="1"/>
        <v>178.2</v>
      </c>
      <c r="J24" s="23">
        <f t="shared" si="2"/>
        <v>138.6</v>
      </c>
      <c r="K24" s="25"/>
      <c r="L24" s="25"/>
    </row>
    <row r="25" ht="15.75" customHeight="1" spans="1:12">
      <c r="A25" s="18">
        <v>21</v>
      </c>
      <c r="B25" s="19" t="s">
        <v>37</v>
      </c>
      <c r="C25" s="20" t="s">
        <v>17</v>
      </c>
      <c r="D25" s="21">
        <v>2.3</v>
      </c>
      <c r="E25" s="22">
        <v>0.055</v>
      </c>
      <c r="F25" s="18">
        <v>800</v>
      </c>
      <c r="G25" s="18">
        <f t="shared" si="3"/>
        <v>1840</v>
      </c>
      <c r="H25" s="23">
        <f t="shared" si="0"/>
        <v>20.24</v>
      </c>
      <c r="I25" s="23">
        <f t="shared" si="1"/>
        <v>45.54</v>
      </c>
      <c r="J25" s="23">
        <f t="shared" si="2"/>
        <v>35.42</v>
      </c>
      <c r="K25" s="25"/>
      <c r="L25" s="25"/>
    </row>
    <row r="26" ht="15.75" customHeight="1" spans="1:12">
      <c r="A26" s="24">
        <v>22</v>
      </c>
      <c r="B26" s="19" t="s">
        <v>38</v>
      </c>
      <c r="C26" s="20" t="s">
        <v>17</v>
      </c>
      <c r="D26" s="21">
        <v>8.7</v>
      </c>
      <c r="E26" s="22">
        <v>0.055</v>
      </c>
      <c r="F26" s="18">
        <v>800</v>
      </c>
      <c r="G26" s="18">
        <f t="shared" si="3"/>
        <v>6960</v>
      </c>
      <c r="H26" s="23">
        <f t="shared" si="0"/>
        <v>76.56</v>
      </c>
      <c r="I26" s="23">
        <f t="shared" si="1"/>
        <v>172.26</v>
      </c>
      <c r="J26" s="23">
        <f t="shared" si="2"/>
        <v>133.98</v>
      </c>
      <c r="K26" s="25"/>
      <c r="L26" s="25"/>
    </row>
    <row r="27" ht="15.75" customHeight="1" spans="1:12">
      <c r="A27" s="24">
        <v>23</v>
      </c>
      <c r="B27" s="19" t="s">
        <v>39</v>
      </c>
      <c r="C27" s="20" t="s">
        <v>17</v>
      </c>
      <c r="D27" s="21">
        <v>5.7</v>
      </c>
      <c r="E27" s="22">
        <v>0.055</v>
      </c>
      <c r="F27" s="18">
        <v>800</v>
      </c>
      <c r="G27" s="18">
        <f t="shared" si="3"/>
        <v>4560</v>
      </c>
      <c r="H27" s="23">
        <f t="shared" si="0"/>
        <v>50.16</v>
      </c>
      <c r="I27" s="23">
        <f t="shared" si="1"/>
        <v>112.86</v>
      </c>
      <c r="J27" s="23">
        <f t="shared" si="2"/>
        <v>87.78</v>
      </c>
      <c r="K27" s="25"/>
      <c r="L27" s="25"/>
    </row>
    <row r="28" ht="15.75" customHeight="1" spans="1:12">
      <c r="A28" s="24">
        <v>24</v>
      </c>
      <c r="B28" s="19" t="s">
        <v>40</v>
      </c>
      <c r="C28" s="20" t="s">
        <v>17</v>
      </c>
      <c r="D28" s="21">
        <v>5.1</v>
      </c>
      <c r="E28" s="22">
        <v>0.055</v>
      </c>
      <c r="F28" s="18">
        <v>800</v>
      </c>
      <c r="G28" s="18">
        <f t="shared" si="3"/>
        <v>4080</v>
      </c>
      <c r="H28" s="23">
        <f t="shared" si="0"/>
        <v>44.88</v>
      </c>
      <c r="I28" s="23">
        <f t="shared" si="1"/>
        <v>100.98</v>
      </c>
      <c r="J28" s="23">
        <f t="shared" si="2"/>
        <v>78.54</v>
      </c>
      <c r="K28" s="25"/>
      <c r="L28" s="25"/>
    </row>
    <row r="29" ht="15.75" customHeight="1" spans="1:12">
      <c r="A29" s="18">
        <v>25</v>
      </c>
      <c r="B29" s="19" t="s">
        <v>41</v>
      </c>
      <c r="C29" s="20" t="s">
        <v>17</v>
      </c>
      <c r="D29" s="21">
        <v>10.2</v>
      </c>
      <c r="E29" s="22">
        <v>0.055</v>
      </c>
      <c r="F29" s="18">
        <v>800</v>
      </c>
      <c r="G29" s="18">
        <f t="shared" si="3"/>
        <v>8160</v>
      </c>
      <c r="H29" s="23">
        <f t="shared" si="0"/>
        <v>89.76</v>
      </c>
      <c r="I29" s="23">
        <f t="shared" si="1"/>
        <v>201.96</v>
      </c>
      <c r="J29" s="23">
        <f t="shared" si="2"/>
        <v>157.08</v>
      </c>
      <c r="K29" s="25"/>
      <c r="L29" s="25"/>
    </row>
    <row r="30" ht="15.75" customHeight="1" spans="1:12">
      <c r="A30" s="24">
        <v>26</v>
      </c>
      <c r="B30" s="19" t="s">
        <v>42</v>
      </c>
      <c r="C30" s="20" t="s">
        <v>17</v>
      </c>
      <c r="D30" s="21">
        <v>4.9</v>
      </c>
      <c r="E30" s="22">
        <v>0.055</v>
      </c>
      <c r="F30" s="18">
        <v>800</v>
      </c>
      <c r="G30" s="18">
        <f t="shared" si="3"/>
        <v>3920</v>
      </c>
      <c r="H30" s="23">
        <f t="shared" si="0"/>
        <v>43.12</v>
      </c>
      <c r="I30" s="23">
        <f t="shared" si="1"/>
        <v>97.02</v>
      </c>
      <c r="J30" s="23">
        <f t="shared" si="2"/>
        <v>75.46</v>
      </c>
      <c r="K30" s="25"/>
      <c r="L30" s="25"/>
    </row>
    <row r="31" ht="15.75" customHeight="1" spans="1:12">
      <c r="A31" s="24">
        <v>27</v>
      </c>
      <c r="B31" s="19" t="s">
        <v>43</v>
      </c>
      <c r="C31" s="20" t="s">
        <v>17</v>
      </c>
      <c r="D31" s="21">
        <v>21.5</v>
      </c>
      <c r="E31" s="22">
        <v>0.055</v>
      </c>
      <c r="F31" s="18">
        <v>800</v>
      </c>
      <c r="G31" s="18">
        <f t="shared" si="3"/>
        <v>17200</v>
      </c>
      <c r="H31" s="23">
        <f t="shared" si="0"/>
        <v>189.2</v>
      </c>
      <c r="I31" s="23">
        <f t="shared" si="1"/>
        <v>425.7</v>
      </c>
      <c r="J31" s="23">
        <f t="shared" si="2"/>
        <v>331.1</v>
      </c>
      <c r="K31" s="25"/>
      <c r="L31" s="25"/>
    </row>
    <row r="32" ht="15.75" customHeight="1" spans="1:12">
      <c r="A32" s="24">
        <v>28</v>
      </c>
      <c r="B32" s="19" t="s">
        <v>44</v>
      </c>
      <c r="C32" s="20" t="s">
        <v>17</v>
      </c>
      <c r="D32" s="21">
        <v>4.5</v>
      </c>
      <c r="E32" s="22">
        <v>0.055</v>
      </c>
      <c r="F32" s="18">
        <v>800</v>
      </c>
      <c r="G32" s="18">
        <f t="shared" si="3"/>
        <v>3600</v>
      </c>
      <c r="H32" s="23">
        <f t="shared" si="0"/>
        <v>39.6</v>
      </c>
      <c r="I32" s="23">
        <f t="shared" si="1"/>
        <v>89.1</v>
      </c>
      <c r="J32" s="23">
        <f t="shared" si="2"/>
        <v>69.3</v>
      </c>
      <c r="K32" s="25"/>
      <c r="L32" s="25"/>
    </row>
    <row r="33" ht="15.75" customHeight="1" spans="1:12">
      <c r="A33" s="24">
        <v>29</v>
      </c>
      <c r="B33" s="19" t="s">
        <v>45</v>
      </c>
      <c r="C33" s="20" t="s">
        <v>17</v>
      </c>
      <c r="D33" s="21">
        <v>9</v>
      </c>
      <c r="E33" s="22">
        <v>0.055</v>
      </c>
      <c r="F33" s="18">
        <v>800</v>
      </c>
      <c r="G33" s="18">
        <f t="shared" ref="G33:G64" si="4">D33*F33</f>
        <v>7200</v>
      </c>
      <c r="H33" s="23">
        <f t="shared" ref="H33:H64" si="5">G33*E33*20%</f>
        <v>79.2</v>
      </c>
      <c r="I33" s="23">
        <f t="shared" ref="I33:I64" si="6">G33*E33*0.45</f>
        <v>178.2</v>
      </c>
      <c r="J33" s="23">
        <f t="shared" ref="J33:J64" si="7">G33*E33*0.35</f>
        <v>138.6</v>
      </c>
      <c r="K33" s="25"/>
      <c r="L33" s="25"/>
    </row>
    <row r="34" ht="15.75" customHeight="1" spans="1:12">
      <c r="A34" s="18">
        <v>30</v>
      </c>
      <c r="B34" s="19" t="s">
        <v>46</v>
      </c>
      <c r="C34" s="20" t="s">
        <v>17</v>
      </c>
      <c r="D34" s="21">
        <v>4</v>
      </c>
      <c r="E34" s="22">
        <v>0.055</v>
      </c>
      <c r="F34" s="18">
        <v>800</v>
      </c>
      <c r="G34" s="18">
        <f t="shared" si="4"/>
        <v>3200</v>
      </c>
      <c r="H34" s="23">
        <f t="shared" si="5"/>
        <v>35.2</v>
      </c>
      <c r="I34" s="23">
        <f t="shared" si="6"/>
        <v>79.2</v>
      </c>
      <c r="J34" s="23">
        <f t="shared" si="7"/>
        <v>61.6</v>
      </c>
      <c r="K34" s="25"/>
      <c r="L34" s="25"/>
    </row>
    <row r="35" ht="15.75" customHeight="1" spans="1:12">
      <c r="A35" s="24">
        <v>31</v>
      </c>
      <c r="B35" s="19" t="s">
        <v>47</v>
      </c>
      <c r="C35" s="20" t="s">
        <v>17</v>
      </c>
      <c r="D35" s="21">
        <v>5</v>
      </c>
      <c r="E35" s="22">
        <v>0.055</v>
      </c>
      <c r="F35" s="18">
        <v>800</v>
      </c>
      <c r="G35" s="18">
        <f t="shared" si="4"/>
        <v>4000</v>
      </c>
      <c r="H35" s="23">
        <f t="shared" si="5"/>
        <v>44</v>
      </c>
      <c r="I35" s="23">
        <f t="shared" si="6"/>
        <v>99</v>
      </c>
      <c r="J35" s="23">
        <f t="shared" si="7"/>
        <v>77</v>
      </c>
      <c r="K35" s="25"/>
      <c r="L35" s="25"/>
    </row>
    <row r="36" ht="15.75" customHeight="1" spans="1:12">
      <c r="A36" s="24">
        <v>32</v>
      </c>
      <c r="B36" s="19" t="s">
        <v>48</v>
      </c>
      <c r="C36" s="20" t="s">
        <v>17</v>
      </c>
      <c r="D36" s="21">
        <v>3.4</v>
      </c>
      <c r="E36" s="22">
        <v>0.055</v>
      </c>
      <c r="F36" s="18">
        <v>800</v>
      </c>
      <c r="G36" s="18">
        <f t="shared" si="4"/>
        <v>2720</v>
      </c>
      <c r="H36" s="23">
        <f t="shared" si="5"/>
        <v>29.92</v>
      </c>
      <c r="I36" s="23">
        <f t="shared" si="6"/>
        <v>67.32</v>
      </c>
      <c r="J36" s="23">
        <f t="shared" si="7"/>
        <v>52.36</v>
      </c>
      <c r="K36" s="25"/>
      <c r="L36" s="25"/>
    </row>
    <row r="37" ht="15.75" customHeight="1" spans="1:12">
      <c r="A37" s="24">
        <v>33</v>
      </c>
      <c r="B37" s="19" t="s">
        <v>49</v>
      </c>
      <c r="C37" s="20" t="s">
        <v>17</v>
      </c>
      <c r="D37" s="21">
        <v>4.5</v>
      </c>
      <c r="E37" s="22">
        <v>0.055</v>
      </c>
      <c r="F37" s="18">
        <v>800</v>
      </c>
      <c r="G37" s="18">
        <f t="shared" si="4"/>
        <v>3600</v>
      </c>
      <c r="H37" s="23">
        <f t="shared" si="5"/>
        <v>39.6</v>
      </c>
      <c r="I37" s="23">
        <f t="shared" si="6"/>
        <v>89.1</v>
      </c>
      <c r="J37" s="23">
        <f t="shared" si="7"/>
        <v>69.3</v>
      </c>
      <c r="K37" s="25"/>
      <c r="L37" s="25"/>
    </row>
    <row r="38" ht="15.75" customHeight="1" spans="1:12">
      <c r="A38" s="24">
        <v>34</v>
      </c>
      <c r="B38" s="19" t="s">
        <v>50</v>
      </c>
      <c r="C38" s="20" t="s">
        <v>17</v>
      </c>
      <c r="D38" s="21">
        <v>4.5</v>
      </c>
      <c r="E38" s="22">
        <v>0.055</v>
      </c>
      <c r="F38" s="18">
        <v>800</v>
      </c>
      <c r="G38" s="18">
        <f t="shared" si="4"/>
        <v>3600</v>
      </c>
      <c r="H38" s="23">
        <f t="shared" si="5"/>
        <v>39.6</v>
      </c>
      <c r="I38" s="23">
        <f t="shared" si="6"/>
        <v>89.1</v>
      </c>
      <c r="J38" s="23">
        <f t="shared" si="7"/>
        <v>69.3</v>
      </c>
      <c r="K38" s="25"/>
      <c r="L38" s="25"/>
    </row>
    <row r="39" ht="15.75" customHeight="1" spans="1:12">
      <c r="A39" s="18">
        <v>35</v>
      </c>
      <c r="B39" s="19" t="s">
        <v>51</v>
      </c>
      <c r="C39" s="20" t="s">
        <v>17</v>
      </c>
      <c r="D39" s="21">
        <v>9</v>
      </c>
      <c r="E39" s="22">
        <v>0.055</v>
      </c>
      <c r="F39" s="18">
        <v>800</v>
      </c>
      <c r="G39" s="18">
        <f t="shared" si="4"/>
        <v>7200</v>
      </c>
      <c r="H39" s="23">
        <f t="shared" si="5"/>
        <v>79.2</v>
      </c>
      <c r="I39" s="23">
        <f t="shared" si="6"/>
        <v>178.2</v>
      </c>
      <c r="J39" s="23">
        <f t="shared" si="7"/>
        <v>138.6</v>
      </c>
      <c r="K39" s="25"/>
      <c r="L39" s="25"/>
    </row>
    <row r="40" ht="15.75" customHeight="1" spans="1:12">
      <c r="A40" s="24">
        <v>36</v>
      </c>
      <c r="B40" s="19" t="s">
        <v>52</v>
      </c>
      <c r="C40" s="20" t="s">
        <v>17</v>
      </c>
      <c r="D40" s="21">
        <v>1</v>
      </c>
      <c r="E40" s="22">
        <v>0.055</v>
      </c>
      <c r="F40" s="18">
        <v>800</v>
      </c>
      <c r="G40" s="18">
        <f t="shared" si="4"/>
        <v>800</v>
      </c>
      <c r="H40" s="23">
        <f t="shared" si="5"/>
        <v>8.8</v>
      </c>
      <c r="I40" s="23">
        <f t="shared" si="6"/>
        <v>19.8</v>
      </c>
      <c r="J40" s="23">
        <f t="shared" si="7"/>
        <v>15.4</v>
      </c>
      <c r="K40" s="25"/>
      <c r="L40" s="25"/>
    </row>
    <row r="41" ht="15.75" customHeight="1" spans="1:12">
      <c r="A41" s="24">
        <v>37</v>
      </c>
      <c r="B41" s="19" t="s">
        <v>53</v>
      </c>
      <c r="C41" s="20" t="s">
        <v>17</v>
      </c>
      <c r="D41" s="21">
        <v>9</v>
      </c>
      <c r="E41" s="22">
        <v>0.055</v>
      </c>
      <c r="F41" s="18">
        <v>800</v>
      </c>
      <c r="G41" s="18">
        <f t="shared" si="4"/>
        <v>7200</v>
      </c>
      <c r="H41" s="23">
        <f t="shared" si="5"/>
        <v>79.2</v>
      </c>
      <c r="I41" s="23">
        <f t="shared" si="6"/>
        <v>178.2</v>
      </c>
      <c r="J41" s="23">
        <f t="shared" si="7"/>
        <v>138.6</v>
      </c>
      <c r="K41" s="25"/>
      <c r="L41" s="25"/>
    </row>
    <row r="42" ht="15.75" customHeight="1" spans="1:12">
      <c r="A42" s="24">
        <v>38</v>
      </c>
      <c r="B42" s="19" t="s">
        <v>54</v>
      </c>
      <c r="C42" s="20" t="s">
        <v>17</v>
      </c>
      <c r="D42" s="21">
        <v>4.4</v>
      </c>
      <c r="E42" s="22">
        <v>0.055</v>
      </c>
      <c r="F42" s="18">
        <v>800</v>
      </c>
      <c r="G42" s="18">
        <f t="shared" si="4"/>
        <v>3520</v>
      </c>
      <c r="H42" s="23">
        <f t="shared" si="5"/>
        <v>38.72</v>
      </c>
      <c r="I42" s="23">
        <f t="shared" si="6"/>
        <v>87.12</v>
      </c>
      <c r="J42" s="23">
        <f t="shared" si="7"/>
        <v>67.76</v>
      </c>
      <c r="K42" s="25"/>
      <c r="L42" s="25"/>
    </row>
    <row r="43" ht="15.75" customHeight="1" spans="1:12">
      <c r="A43" s="24">
        <v>39</v>
      </c>
      <c r="B43" s="19" t="s">
        <v>55</v>
      </c>
      <c r="C43" s="20" t="s">
        <v>17</v>
      </c>
      <c r="D43" s="21">
        <v>2</v>
      </c>
      <c r="E43" s="22">
        <v>0.055</v>
      </c>
      <c r="F43" s="18">
        <v>800</v>
      </c>
      <c r="G43" s="18">
        <f t="shared" si="4"/>
        <v>1600</v>
      </c>
      <c r="H43" s="23">
        <f t="shared" si="5"/>
        <v>17.6</v>
      </c>
      <c r="I43" s="23">
        <f t="shared" si="6"/>
        <v>39.6</v>
      </c>
      <c r="J43" s="23">
        <f t="shared" si="7"/>
        <v>30.8</v>
      </c>
      <c r="K43" s="25"/>
      <c r="L43" s="25"/>
    </row>
    <row r="44" ht="15.75" customHeight="1" spans="1:12">
      <c r="A44" s="18">
        <v>40</v>
      </c>
      <c r="B44" s="19" t="s">
        <v>56</v>
      </c>
      <c r="C44" s="20" t="s">
        <v>17</v>
      </c>
      <c r="D44" s="21">
        <v>4.5</v>
      </c>
      <c r="E44" s="22">
        <v>0.055</v>
      </c>
      <c r="F44" s="18">
        <v>800</v>
      </c>
      <c r="G44" s="18">
        <f t="shared" si="4"/>
        <v>3600</v>
      </c>
      <c r="H44" s="23">
        <f t="shared" si="5"/>
        <v>39.6</v>
      </c>
      <c r="I44" s="23">
        <f t="shared" si="6"/>
        <v>89.1</v>
      </c>
      <c r="J44" s="23">
        <f t="shared" si="7"/>
        <v>69.3</v>
      </c>
      <c r="K44" s="25"/>
      <c r="L44" s="25"/>
    </row>
    <row r="45" ht="15.75" customHeight="1" spans="1:12">
      <c r="A45" s="24">
        <v>41</v>
      </c>
      <c r="B45" s="19" t="s">
        <v>57</v>
      </c>
      <c r="C45" s="20" t="s">
        <v>17</v>
      </c>
      <c r="D45" s="21">
        <v>4</v>
      </c>
      <c r="E45" s="22">
        <v>0.055</v>
      </c>
      <c r="F45" s="18">
        <v>800</v>
      </c>
      <c r="G45" s="18">
        <f t="shared" si="4"/>
        <v>3200</v>
      </c>
      <c r="H45" s="23">
        <f t="shared" si="5"/>
        <v>35.2</v>
      </c>
      <c r="I45" s="23">
        <f t="shared" si="6"/>
        <v>79.2</v>
      </c>
      <c r="J45" s="23">
        <f t="shared" si="7"/>
        <v>61.6</v>
      </c>
      <c r="K45" s="25"/>
      <c r="L45" s="25"/>
    </row>
    <row r="46" ht="15.75" customHeight="1" spans="1:12">
      <c r="A46" s="24">
        <v>42</v>
      </c>
      <c r="B46" s="19" t="s">
        <v>58</v>
      </c>
      <c r="C46" s="20" t="s">
        <v>17</v>
      </c>
      <c r="D46" s="21">
        <v>9</v>
      </c>
      <c r="E46" s="22">
        <v>0.055</v>
      </c>
      <c r="F46" s="18">
        <v>800</v>
      </c>
      <c r="G46" s="18">
        <f t="shared" si="4"/>
        <v>7200</v>
      </c>
      <c r="H46" s="23">
        <f t="shared" si="5"/>
        <v>79.2</v>
      </c>
      <c r="I46" s="23">
        <f t="shared" si="6"/>
        <v>178.2</v>
      </c>
      <c r="J46" s="23">
        <f t="shared" si="7"/>
        <v>138.6</v>
      </c>
      <c r="K46" s="25"/>
      <c r="L46" s="25"/>
    </row>
    <row r="47" ht="15.75" customHeight="1" spans="1:12">
      <c r="A47" s="24">
        <v>43</v>
      </c>
      <c r="B47" s="19" t="s">
        <v>59</v>
      </c>
      <c r="C47" s="20" t="s">
        <v>17</v>
      </c>
      <c r="D47" s="21">
        <v>4.8</v>
      </c>
      <c r="E47" s="22">
        <v>0.055</v>
      </c>
      <c r="F47" s="18">
        <v>800</v>
      </c>
      <c r="G47" s="18">
        <f t="shared" si="4"/>
        <v>3840</v>
      </c>
      <c r="H47" s="23">
        <f t="shared" si="5"/>
        <v>42.24</v>
      </c>
      <c r="I47" s="23">
        <f t="shared" si="6"/>
        <v>95.04</v>
      </c>
      <c r="J47" s="23">
        <f t="shared" si="7"/>
        <v>73.92</v>
      </c>
      <c r="K47" s="25"/>
      <c r="L47" s="25"/>
    </row>
    <row r="48" ht="15.75" customHeight="1" spans="1:12">
      <c r="A48" s="24">
        <v>44</v>
      </c>
      <c r="B48" s="19" t="s">
        <v>60</v>
      </c>
      <c r="C48" s="20" t="s">
        <v>17</v>
      </c>
      <c r="D48" s="21">
        <v>4.5</v>
      </c>
      <c r="E48" s="22">
        <v>0.055</v>
      </c>
      <c r="F48" s="18">
        <v>800</v>
      </c>
      <c r="G48" s="18">
        <f t="shared" si="4"/>
        <v>3600</v>
      </c>
      <c r="H48" s="23">
        <f t="shared" si="5"/>
        <v>39.6</v>
      </c>
      <c r="I48" s="23">
        <f t="shared" si="6"/>
        <v>89.1</v>
      </c>
      <c r="J48" s="23">
        <f t="shared" si="7"/>
        <v>69.3</v>
      </c>
      <c r="K48" s="25"/>
      <c r="L48" s="25"/>
    </row>
    <row r="49" ht="15.75" customHeight="1" spans="1:12">
      <c r="A49" s="18">
        <v>45</v>
      </c>
      <c r="B49" s="19" t="s">
        <v>61</v>
      </c>
      <c r="C49" s="20" t="s">
        <v>17</v>
      </c>
      <c r="D49" s="21">
        <v>3.4</v>
      </c>
      <c r="E49" s="22">
        <v>0.055</v>
      </c>
      <c r="F49" s="18">
        <v>800</v>
      </c>
      <c r="G49" s="18">
        <f t="shared" si="4"/>
        <v>2720</v>
      </c>
      <c r="H49" s="23">
        <f t="shared" si="5"/>
        <v>29.92</v>
      </c>
      <c r="I49" s="23">
        <f t="shared" si="6"/>
        <v>67.32</v>
      </c>
      <c r="J49" s="23">
        <f t="shared" si="7"/>
        <v>52.36</v>
      </c>
      <c r="K49" s="25"/>
      <c r="L49" s="25"/>
    </row>
    <row r="50" ht="15.75" customHeight="1" spans="1:12">
      <c r="A50" s="24">
        <v>46</v>
      </c>
      <c r="B50" s="19" t="s">
        <v>62</v>
      </c>
      <c r="C50" s="20" t="s">
        <v>17</v>
      </c>
      <c r="D50" s="21">
        <v>2</v>
      </c>
      <c r="E50" s="22">
        <v>0.055</v>
      </c>
      <c r="F50" s="18">
        <v>800</v>
      </c>
      <c r="G50" s="18">
        <f t="shared" si="4"/>
        <v>1600</v>
      </c>
      <c r="H50" s="23">
        <f t="shared" si="5"/>
        <v>17.6</v>
      </c>
      <c r="I50" s="23">
        <f t="shared" si="6"/>
        <v>39.6</v>
      </c>
      <c r="J50" s="23">
        <f t="shared" si="7"/>
        <v>30.8</v>
      </c>
      <c r="K50" s="25"/>
      <c r="L50" s="25"/>
    </row>
    <row r="51" ht="15.75" customHeight="1" spans="1:12">
      <c r="A51" s="24">
        <v>47</v>
      </c>
      <c r="B51" s="19" t="s">
        <v>63</v>
      </c>
      <c r="C51" s="20" t="s">
        <v>17</v>
      </c>
      <c r="D51" s="21">
        <v>9</v>
      </c>
      <c r="E51" s="22">
        <v>0.055</v>
      </c>
      <c r="F51" s="18">
        <v>800</v>
      </c>
      <c r="G51" s="18">
        <f t="shared" si="4"/>
        <v>7200</v>
      </c>
      <c r="H51" s="23">
        <f t="shared" si="5"/>
        <v>79.2</v>
      </c>
      <c r="I51" s="23">
        <f t="shared" si="6"/>
        <v>178.2</v>
      </c>
      <c r="J51" s="23">
        <f t="shared" si="7"/>
        <v>138.6</v>
      </c>
      <c r="K51" s="25"/>
      <c r="L51" s="25"/>
    </row>
    <row r="52" ht="15.75" customHeight="1" spans="1:12">
      <c r="A52" s="24">
        <v>48</v>
      </c>
      <c r="B52" s="19" t="s">
        <v>64</v>
      </c>
      <c r="C52" s="20" t="s">
        <v>17</v>
      </c>
      <c r="D52" s="21">
        <v>9</v>
      </c>
      <c r="E52" s="22">
        <v>0.055</v>
      </c>
      <c r="F52" s="18">
        <v>800</v>
      </c>
      <c r="G52" s="18">
        <f t="shared" si="4"/>
        <v>7200</v>
      </c>
      <c r="H52" s="23">
        <f t="shared" si="5"/>
        <v>79.2</v>
      </c>
      <c r="I52" s="23">
        <f t="shared" si="6"/>
        <v>178.2</v>
      </c>
      <c r="J52" s="23">
        <f t="shared" si="7"/>
        <v>138.6</v>
      </c>
      <c r="K52" s="25"/>
      <c r="L52" s="25"/>
    </row>
    <row r="53" ht="15.75" customHeight="1" spans="1:12">
      <c r="A53" s="24">
        <v>49</v>
      </c>
      <c r="B53" s="19" t="s">
        <v>65</v>
      </c>
      <c r="C53" s="20" t="s">
        <v>17</v>
      </c>
      <c r="D53" s="21">
        <v>1.6</v>
      </c>
      <c r="E53" s="22">
        <v>0.055</v>
      </c>
      <c r="F53" s="18">
        <v>800</v>
      </c>
      <c r="G53" s="18">
        <f t="shared" si="4"/>
        <v>1280</v>
      </c>
      <c r="H53" s="23">
        <f t="shared" si="5"/>
        <v>14.08</v>
      </c>
      <c r="I53" s="23">
        <f t="shared" si="6"/>
        <v>31.68</v>
      </c>
      <c r="J53" s="23">
        <f t="shared" si="7"/>
        <v>24.64</v>
      </c>
      <c r="K53" s="25"/>
      <c r="L53" s="25"/>
    </row>
    <row r="54" ht="15.75" customHeight="1" spans="1:12">
      <c r="A54" s="18">
        <v>50</v>
      </c>
      <c r="B54" s="19" t="s">
        <v>66</v>
      </c>
      <c r="C54" s="20" t="s">
        <v>17</v>
      </c>
      <c r="D54" s="21">
        <v>4.9</v>
      </c>
      <c r="E54" s="22">
        <v>0.055</v>
      </c>
      <c r="F54" s="18">
        <v>800</v>
      </c>
      <c r="G54" s="18">
        <f t="shared" si="4"/>
        <v>3920</v>
      </c>
      <c r="H54" s="23">
        <f t="shared" si="5"/>
        <v>43.12</v>
      </c>
      <c r="I54" s="23">
        <f t="shared" si="6"/>
        <v>97.02</v>
      </c>
      <c r="J54" s="23">
        <f t="shared" si="7"/>
        <v>75.46</v>
      </c>
      <c r="K54" s="25"/>
      <c r="L54" s="25"/>
    </row>
    <row r="55" ht="15.75" customHeight="1" spans="1:12">
      <c r="A55" s="24">
        <v>51</v>
      </c>
      <c r="B55" s="19" t="s">
        <v>67</v>
      </c>
      <c r="C55" s="20" t="s">
        <v>17</v>
      </c>
      <c r="D55" s="21">
        <v>1.1</v>
      </c>
      <c r="E55" s="22">
        <v>0.055</v>
      </c>
      <c r="F55" s="18">
        <v>800</v>
      </c>
      <c r="G55" s="18">
        <f t="shared" si="4"/>
        <v>880</v>
      </c>
      <c r="H55" s="23">
        <f t="shared" si="5"/>
        <v>9.68</v>
      </c>
      <c r="I55" s="23">
        <f t="shared" si="6"/>
        <v>21.78</v>
      </c>
      <c r="J55" s="23">
        <f t="shared" si="7"/>
        <v>16.94</v>
      </c>
      <c r="K55" s="25"/>
      <c r="L55" s="25"/>
    </row>
    <row r="56" ht="15.75" customHeight="1" spans="1:12">
      <c r="A56" s="24">
        <v>52</v>
      </c>
      <c r="B56" s="19" t="s">
        <v>68</v>
      </c>
      <c r="C56" s="20" t="s">
        <v>17</v>
      </c>
      <c r="D56" s="21">
        <v>2</v>
      </c>
      <c r="E56" s="22">
        <v>0.055</v>
      </c>
      <c r="F56" s="18">
        <v>800</v>
      </c>
      <c r="G56" s="18">
        <f t="shared" si="4"/>
        <v>1600</v>
      </c>
      <c r="H56" s="23">
        <f t="shared" si="5"/>
        <v>17.6</v>
      </c>
      <c r="I56" s="23">
        <f t="shared" si="6"/>
        <v>39.6</v>
      </c>
      <c r="J56" s="23">
        <f t="shared" si="7"/>
        <v>30.8</v>
      </c>
      <c r="K56" s="25"/>
      <c r="L56" s="25"/>
    </row>
    <row r="57" ht="15.75" customHeight="1" spans="1:12">
      <c r="A57" s="24">
        <v>53</v>
      </c>
      <c r="B57" s="19" t="s">
        <v>69</v>
      </c>
      <c r="C57" s="20" t="s">
        <v>17</v>
      </c>
      <c r="D57" s="21">
        <v>0.8</v>
      </c>
      <c r="E57" s="22">
        <v>0.055</v>
      </c>
      <c r="F57" s="18">
        <v>800</v>
      </c>
      <c r="G57" s="18">
        <f t="shared" si="4"/>
        <v>640</v>
      </c>
      <c r="H57" s="23">
        <f t="shared" si="5"/>
        <v>7.04</v>
      </c>
      <c r="I57" s="23">
        <f t="shared" si="6"/>
        <v>15.84</v>
      </c>
      <c r="J57" s="23">
        <f t="shared" si="7"/>
        <v>12.32</v>
      </c>
      <c r="K57" s="25"/>
      <c r="L57" s="25"/>
    </row>
    <row r="58" ht="15.75" customHeight="1" spans="1:12">
      <c r="A58" s="24">
        <v>54</v>
      </c>
      <c r="B58" s="19" t="s">
        <v>70</v>
      </c>
      <c r="C58" s="20" t="s">
        <v>17</v>
      </c>
      <c r="D58" s="21">
        <v>1.2</v>
      </c>
      <c r="E58" s="22">
        <v>0.055</v>
      </c>
      <c r="F58" s="18">
        <v>800</v>
      </c>
      <c r="G58" s="18">
        <f t="shared" si="4"/>
        <v>960</v>
      </c>
      <c r="H58" s="23">
        <f t="shared" si="5"/>
        <v>10.56</v>
      </c>
      <c r="I58" s="23">
        <f t="shared" si="6"/>
        <v>23.76</v>
      </c>
      <c r="J58" s="23">
        <f t="shared" si="7"/>
        <v>18.48</v>
      </c>
      <c r="K58" s="25"/>
      <c r="L58" s="25"/>
    </row>
    <row r="59" ht="15.75" customHeight="1" spans="1:12">
      <c r="A59" s="18">
        <v>55</v>
      </c>
      <c r="B59" s="19" t="s">
        <v>71</v>
      </c>
      <c r="C59" s="20" t="s">
        <v>17</v>
      </c>
      <c r="D59" s="21">
        <v>1.1</v>
      </c>
      <c r="E59" s="22">
        <v>0.055</v>
      </c>
      <c r="F59" s="18">
        <v>800</v>
      </c>
      <c r="G59" s="18">
        <f t="shared" si="4"/>
        <v>880</v>
      </c>
      <c r="H59" s="23">
        <f t="shared" si="5"/>
        <v>9.68</v>
      </c>
      <c r="I59" s="23">
        <f t="shared" si="6"/>
        <v>21.78</v>
      </c>
      <c r="J59" s="23">
        <f t="shared" si="7"/>
        <v>16.94</v>
      </c>
      <c r="K59" s="25"/>
      <c r="L59" s="25"/>
    </row>
    <row r="60" ht="15.75" customHeight="1" spans="1:12">
      <c r="A60" s="24" t="s">
        <v>72</v>
      </c>
      <c r="B60" s="25"/>
      <c r="C60" s="20" t="s">
        <v>17</v>
      </c>
      <c r="D60" s="18">
        <f>SUM(D5:D59)</f>
        <v>275</v>
      </c>
      <c r="E60" s="22">
        <v>0.055</v>
      </c>
      <c r="F60" s="18">
        <v>800</v>
      </c>
      <c r="G60" s="18">
        <f>D60*F60</f>
        <v>220000</v>
      </c>
      <c r="H60" s="23">
        <f>G60*E60*20%</f>
        <v>2420</v>
      </c>
      <c r="I60" s="23">
        <f>G60*E60*0.45</f>
        <v>5445</v>
      </c>
      <c r="J60" s="23">
        <f>G60*E60*0.35</f>
        <v>4235</v>
      </c>
      <c r="K60" s="25"/>
      <c r="L60" s="25"/>
    </row>
    <row r="62" s="4" customFormat="1" ht="17.25" customHeight="1" spans="1:10">
      <c r="A62" s="26" t="s">
        <v>73</v>
      </c>
      <c r="B62" s="27"/>
      <c r="C62" s="27"/>
      <c r="D62" s="28"/>
      <c r="E62" s="29" t="s">
        <v>74</v>
      </c>
      <c r="H62" s="30"/>
      <c r="I62" s="30"/>
      <c r="J62" s="30" t="s">
        <v>75</v>
      </c>
    </row>
    <row r="63" customFormat="1" ht="12" customHeight="1" spans="4:10">
      <c r="D63" s="31"/>
      <c r="H63" s="32"/>
      <c r="I63" s="32"/>
      <c r="J63" s="32"/>
    </row>
    <row r="64" s="3" customFormat="1" ht="20.25" customHeight="1" spans="1:18">
      <c r="A64" s="33" t="s">
        <v>76</v>
      </c>
      <c r="B64" s="34"/>
      <c r="C64" s="34"/>
      <c r="D64" s="34"/>
      <c r="E64" s="34"/>
      <c r="F64" s="34"/>
      <c r="G64" s="34"/>
      <c r="H64" s="35"/>
      <c r="I64" s="35"/>
      <c r="J64" s="35"/>
      <c r="K64" s="34"/>
      <c r="L64" s="34"/>
      <c r="Q64" s="38"/>
      <c r="R64" s="38"/>
    </row>
  </sheetData>
  <mergeCells count="4">
    <mergeCell ref="A1:L1"/>
    <mergeCell ref="A2:D2"/>
    <mergeCell ref="A3:E3"/>
    <mergeCell ref="A64:L64"/>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60:P61 P65:P65571 P65585:P131107 P131121:P196643 P196657:P262179 P262193:P327715 P327729:P393251 P393265:P458787 P458801:P524323 P524337:P589859 P589873:P655395 P655409:P720931 P720945:P786467 P786481:P852003 P852017:P917539 P917553:P983075 P983089:P1048576 W62:W64 JL60:JL61 JL65:JL65571 JL65585:JL131107 JL131121:JL196643 JL196657:JL262179 JL262193:JL327715 JL327729:JL393251 JL393265:JL458787 JL458801:JL524323 JL524337:JL589859 JL589873:JL655395 JL655409:JL720931 JL720945:JL786467 JL786481:JL852003 JL852017:JL917539 JL917553:JL983075 JL983089:JL1048576 JS62:JS64 TH60:TH61 TH65:TH65571 TH65585:TH131107 TH131121:TH196643 TH196657:TH262179 TH262193:TH327715 TH327729:TH393251 TH393265:TH458787 TH458801:TH524323 TH524337:TH589859 TH589873:TH655395 TH655409:TH720931 TH720945:TH786467 TH786481:TH852003 TH852017:TH917539 TH917553:TH983075 TH983089:TH1048576 TO62:TO64 ADD60:ADD61 ADD65:ADD65571 ADD65585:ADD131107 ADD131121:ADD196643 ADD196657:ADD262179 ADD262193:ADD327715 ADD327729:ADD393251 ADD393265:ADD458787 ADD458801:ADD524323 ADD524337:ADD589859 ADD589873:ADD655395 ADD655409:ADD720931 ADD720945:ADD786467 ADD786481:ADD852003 ADD852017:ADD917539 ADD917553:ADD983075 ADD983089:ADD1048576 ADK62:ADK64 AMZ60:AMZ61 AMZ65:AMZ65571 AMZ65585:AMZ131107 AMZ131121:AMZ196643 AMZ196657:AMZ262179 AMZ262193:AMZ327715 AMZ327729:AMZ393251 AMZ393265:AMZ458787 AMZ458801:AMZ524323 AMZ524337:AMZ589859 AMZ589873:AMZ655395 AMZ655409:AMZ720931 AMZ720945:AMZ786467 AMZ786481:AMZ852003 AMZ852017:AMZ917539 AMZ917553:AMZ983075 AMZ983089:AMZ1048576 ANG62:ANG64 AWV60:AWV61 AWV65:AWV65571 AWV65585:AWV131107 AWV131121:AWV196643 AWV196657:AWV262179 AWV262193:AWV327715 AWV327729:AWV393251 AWV393265:AWV458787 AWV458801:AWV524323 AWV524337:AWV589859 AWV589873:AWV655395 AWV655409:AWV720931 AWV720945:AWV786467 AWV786481:AWV852003 AWV852017:AWV917539 AWV917553:AWV983075 AWV983089:AWV1048576 AXC62:AXC64 BGR60:BGR61 BGR65:BGR65571 BGR65585:BGR131107 BGR131121:BGR196643 BGR196657:BGR262179 BGR262193:BGR327715 BGR327729:BGR393251 BGR393265:BGR458787 BGR458801:BGR524323 BGR524337:BGR589859 BGR589873:BGR655395 BGR655409:BGR720931 BGR720945:BGR786467 BGR786481:BGR852003 BGR852017:BGR917539 BGR917553:BGR983075 BGR983089:BGR1048576 BGY62:BGY64 BQN60:BQN61 BQN65:BQN65571 BQN65585:BQN131107 BQN131121:BQN196643 BQN196657:BQN262179 BQN262193:BQN327715 BQN327729:BQN393251 BQN393265:BQN458787 BQN458801:BQN524323 BQN524337:BQN589859 BQN589873:BQN655395 BQN655409:BQN720931 BQN720945:BQN786467 BQN786481:BQN852003 BQN852017:BQN917539 BQN917553:BQN983075 BQN983089:BQN1048576 BQU62:BQU64 CAJ60:CAJ61 CAJ65:CAJ65571 CAJ65585:CAJ131107 CAJ131121:CAJ196643 CAJ196657:CAJ262179 CAJ262193:CAJ327715 CAJ327729:CAJ393251 CAJ393265:CAJ458787 CAJ458801:CAJ524323 CAJ524337:CAJ589859 CAJ589873:CAJ655395 CAJ655409:CAJ720931 CAJ720945:CAJ786467 CAJ786481:CAJ852003 CAJ852017:CAJ917539 CAJ917553:CAJ983075 CAJ983089:CAJ1048576 CAQ62:CAQ64 CKF60:CKF61 CKF65:CKF65571 CKF65585:CKF131107 CKF131121:CKF196643 CKF196657:CKF262179 CKF262193:CKF327715 CKF327729:CKF393251 CKF393265:CKF458787 CKF458801:CKF524323 CKF524337:CKF589859 CKF589873:CKF655395 CKF655409:CKF720931 CKF720945:CKF786467 CKF786481:CKF852003 CKF852017:CKF917539 CKF917553:CKF983075 CKF983089:CKF1048576 CKM62:CKM64 CUB60:CUB61 CUB65:CUB65571 CUB65585:CUB131107 CUB131121:CUB196643 CUB196657:CUB262179 CUB262193:CUB327715 CUB327729:CUB393251 CUB393265:CUB458787 CUB458801:CUB524323 CUB524337:CUB589859 CUB589873:CUB655395 CUB655409:CUB720931 CUB720945:CUB786467 CUB786481:CUB852003 CUB852017:CUB917539 CUB917553:CUB983075 CUB983089:CUB1048576 CUI62:CUI64 DDX60:DDX61 DDX65:DDX65571 DDX65585:DDX131107 DDX131121:DDX196643 DDX196657:DDX262179 DDX262193:DDX327715 DDX327729:DDX393251 DDX393265:DDX458787 DDX458801:DDX524323 DDX524337:DDX589859 DDX589873:DDX655395 DDX655409:DDX720931 DDX720945:DDX786467 DDX786481:DDX852003 DDX852017:DDX917539 DDX917553:DDX983075 DDX983089:DDX1048576 DEE62:DEE64 DNT60:DNT61 DNT65:DNT65571 DNT65585:DNT131107 DNT131121:DNT196643 DNT196657:DNT262179 DNT262193:DNT327715 DNT327729:DNT393251 DNT393265:DNT458787 DNT458801:DNT524323 DNT524337:DNT589859 DNT589873:DNT655395 DNT655409:DNT720931 DNT720945:DNT786467 DNT786481:DNT852003 DNT852017:DNT917539 DNT917553:DNT983075 DNT983089:DNT1048576 DOA62:DOA64 DXP60:DXP61 DXP65:DXP65571 DXP65585:DXP131107 DXP131121:DXP196643 DXP196657:DXP262179 DXP262193:DXP327715 DXP327729:DXP393251 DXP393265:DXP458787 DXP458801:DXP524323 DXP524337:DXP589859 DXP589873:DXP655395 DXP655409:DXP720931 DXP720945:DXP786467 DXP786481:DXP852003 DXP852017:DXP917539 DXP917553:DXP983075 DXP983089:DXP1048576 DXW62:DXW64 EHL60:EHL61 EHL65:EHL65571 EHL65585:EHL131107 EHL131121:EHL196643 EHL196657:EHL262179 EHL262193:EHL327715 EHL327729:EHL393251 EHL393265:EHL458787 EHL458801:EHL524323 EHL524337:EHL589859 EHL589873:EHL655395 EHL655409:EHL720931 EHL720945:EHL786467 EHL786481:EHL852003 EHL852017:EHL917539 EHL917553:EHL983075 EHL983089:EHL1048576 EHS62:EHS64 ERH60:ERH61 ERH65:ERH65571 ERH65585:ERH131107 ERH131121:ERH196643 ERH196657:ERH262179 ERH262193:ERH327715 ERH327729:ERH393251 ERH393265:ERH458787 ERH458801:ERH524323 ERH524337:ERH589859 ERH589873:ERH655395 ERH655409:ERH720931 ERH720945:ERH786467 ERH786481:ERH852003 ERH852017:ERH917539 ERH917553:ERH983075 ERH983089:ERH1048576 ERO62:ERO64 FBD60:FBD61 FBD65:FBD65571 FBD65585:FBD131107 FBD131121:FBD196643 FBD196657:FBD262179 FBD262193:FBD327715 FBD327729:FBD393251 FBD393265:FBD458787 FBD458801:FBD524323 FBD524337:FBD589859 FBD589873:FBD655395 FBD655409:FBD720931 FBD720945:FBD786467 FBD786481:FBD852003 FBD852017:FBD917539 FBD917553:FBD983075 FBD983089:FBD1048576 FBK62:FBK64 FKZ60:FKZ61 FKZ65:FKZ65571 FKZ65585:FKZ131107 FKZ131121:FKZ196643 FKZ196657:FKZ262179 FKZ262193:FKZ327715 FKZ327729:FKZ393251 FKZ393265:FKZ458787 FKZ458801:FKZ524323 FKZ524337:FKZ589859 FKZ589873:FKZ655395 FKZ655409:FKZ720931 FKZ720945:FKZ786467 FKZ786481:FKZ852003 FKZ852017:FKZ917539 FKZ917553:FKZ983075 FKZ983089:FKZ1048576 FLG62:FLG64 FUV60:FUV61 FUV65:FUV65571 FUV65585:FUV131107 FUV131121:FUV196643 FUV196657:FUV262179 FUV262193:FUV327715 FUV327729:FUV393251 FUV393265:FUV458787 FUV458801:FUV524323 FUV524337:FUV589859 FUV589873:FUV655395 FUV655409:FUV720931 FUV720945:FUV786467 FUV786481:FUV852003 FUV852017:FUV917539 FUV917553:FUV983075 FUV983089:FUV1048576 FVC62:FVC64 GER60:GER61 GER65:GER65571 GER65585:GER131107 GER131121:GER196643 GER196657:GER262179 GER262193:GER327715 GER327729:GER393251 GER393265:GER458787 GER458801:GER524323 GER524337:GER589859 GER589873:GER655395 GER655409:GER720931 GER720945:GER786467 GER786481:GER852003 GER852017:GER917539 GER917553:GER983075 GER983089:GER1048576 GEY62:GEY64 GON60:GON61 GON65:GON65571 GON65585:GON131107 GON131121:GON196643 GON196657:GON262179 GON262193:GON327715 GON327729:GON393251 GON393265:GON458787 GON458801:GON524323 GON524337:GON589859 GON589873:GON655395 GON655409:GON720931 GON720945:GON786467 GON786481:GON852003 GON852017:GON917539 GON917553:GON983075 GON983089:GON1048576 GOU62:GOU64 GYJ60:GYJ61 GYJ65:GYJ65571 GYJ65585:GYJ131107 GYJ131121:GYJ196643 GYJ196657:GYJ262179 GYJ262193:GYJ327715 GYJ327729:GYJ393251 GYJ393265:GYJ458787 GYJ458801:GYJ524323 GYJ524337:GYJ589859 GYJ589873:GYJ655395 GYJ655409:GYJ720931 GYJ720945:GYJ786467 GYJ786481:GYJ852003 GYJ852017:GYJ917539 GYJ917553:GYJ983075 GYJ983089:GYJ1048576 GYQ62:GYQ64 HIF60:HIF61 HIF65:HIF65571 HIF65585:HIF131107 HIF131121:HIF196643 HIF196657:HIF262179 HIF262193:HIF327715 HIF327729:HIF393251 HIF393265:HIF458787 HIF458801:HIF524323 HIF524337:HIF589859 HIF589873:HIF655395 HIF655409:HIF720931 HIF720945:HIF786467 HIF786481:HIF852003 HIF852017:HIF917539 HIF917553:HIF983075 HIF983089:HIF1048576 HIM62:HIM64 HSB60:HSB61 HSB65:HSB65571 HSB65585:HSB131107 HSB131121:HSB196643 HSB196657:HSB262179 HSB262193:HSB327715 HSB327729:HSB393251 HSB393265:HSB458787 HSB458801:HSB524323 HSB524337:HSB589859 HSB589873:HSB655395 HSB655409:HSB720931 HSB720945:HSB786467 HSB786481:HSB852003 HSB852017:HSB917539 HSB917553:HSB983075 HSB983089:HSB1048576 HSI62:HSI64 IBX60:IBX61 IBX65:IBX65571 IBX65585:IBX131107 IBX131121:IBX196643 IBX196657:IBX262179 IBX262193:IBX327715 IBX327729:IBX393251 IBX393265:IBX458787 IBX458801:IBX524323 IBX524337:IBX589859 IBX589873:IBX655395 IBX655409:IBX720931 IBX720945:IBX786467 IBX786481:IBX852003 IBX852017:IBX917539 IBX917553:IBX983075 IBX983089:IBX1048576 ICE62:ICE64 ILT60:ILT61 ILT65:ILT65571 ILT65585:ILT131107 ILT131121:ILT196643 ILT196657:ILT262179 ILT262193:ILT327715 ILT327729:ILT393251 ILT393265:ILT458787 ILT458801:ILT524323 ILT524337:ILT589859 ILT589873:ILT655395 ILT655409:ILT720931 ILT720945:ILT786467 ILT786481:ILT852003 ILT852017:ILT917539 ILT917553:ILT983075 ILT983089:ILT1048576 IMA62:IMA64 IVP60:IVP61 IVP65:IVP65571 IVP65585:IVP131107 IVP131121:IVP196643 IVP196657:IVP262179 IVP262193:IVP327715 IVP327729:IVP393251 IVP393265:IVP458787 IVP458801:IVP524323 IVP524337:IVP589859 IVP589873:IVP655395 IVP655409:IVP720931 IVP720945:IVP786467 IVP786481:IVP852003 IVP852017:IVP917539 IVP917553:IVP983075 IVP983089:IVP1048576 IVW62:IVW64 JFL60:JFL61 JFL65:JFL65571 JFL65585:JFL131107 JFL131121:JFL196643 JFL196657:JFL262179 JFL262193:JFL327715 JFL327729:JFL393251 JFL393265:JFL458787 JFL458801:JFL524323 JFL524337:JFL589859 JFL589873:JFL655395 JFL655409:JFL720931 JFL720945:JFL786467 JFL786481:JFL852003 JFL852017:JFL917539 JFL917553:JFL983075 JFL983089:JFL1048576 JFS62:JFS64 JPH60:JPH61 JPH65:JPH65571 JPH65585:JPH131107 JPH131121:JPH196643 JPH196657:JPH262179 JPH262193:JPH327715 JPH327729:JPH393251 JPH393265:JPH458787 JPH458801:JPH524323 JPH524337:JPH589859 JPH589873:JPH655395 JPH655409:JPH720931 JPH720945:JPH786467 JPH786481:JPH852003 JPH852017:JPH917539 JPH917553:JPH983075 JPH983089:JPH1048576 JPO62:JPO64 JZD60:JZD61 JZD65:JZD65571 JZD65585:JZD131107 JZD131121:JZD196643 JZD196657:JZD262179 JZD262193:JZD327715 JZD327729:JZD393251 JZD393265:JZD458787 JZD458801:JZD524323 JZD524337:JZD589859 JZD589873:JZD655395 JZD655409:JZD720931 JZD720945:JZD786467 JZD786481:JZD852003 JZD852017:JZD917539 JZD917553:JZD983075 JZD983089:JZD1048576 JZK62:JZK64 KIZ60:KIZ61 KIZ65:KIZ65571 KIZ65585:KIZ131107 KIZ131121:KIZ196643 KIZ196657:KIZ262179 KIZ262193:KIZ327715 KIZ327729:KIZ393251 KIZ393265:KIZ458787 KIZ458801:KIZ524323 KIZ524337:KIZ589859 KIZ589873:KIZ655395 KIZ655409:KIZ720931 KIZ720945:KIZ786467 KIZ786481:KIZ852003 KIZ852017:KIZ917539 KIZ917553:KIZ983075 KIZ983089:KIZ1048576 KJG62:KJG64 KSV60:KSV61 KSV65:KSV65571 KSV65585:KSV131107 KSV131121:KSV196643 KSV196657:KSV262179 KSV262193:KSV327715 KSV327729:KSV393251 KSV393265:KSV458787 KSV458801:KSV524323 KSV524337:KSV589859 KSV589873:KSV655395 KSV655409:KSV720931 KSV720945:KSV786467 KSV786481:KSV852003 KSV852017:KSV917539 KSV917553:KSV983075 KSV983089:KSV1048576 KTC62:KTC64 LCR60:LCR61 LCR65:LCR65571 LCR65585:LCR131107 LCR131121:LCR196643 LCR196657:LCR262179 LCR262193:LCR327715 LCR327729:LCR393251 LCR393265:LCR458787 LCR458801:LCR524323 LCR524337:LCR589859 LCR589873:LCR655395 LCR655409:LCR720931 LCR720945:LCR786467 LCR786481:LCR852003 LCR852017:LCR917539 LCR917553:LCR983075 LCR983089:LCR1048576 LCY62:LCY64 LMN60:LMN61 LMN65:LMN65571 LMN65585:LMN131107 LMN131121:LMN196643 LMN196657:LMN262179 LMN262193:LMN327715 LMN327729:LMN393251 LMN393265:LMN458787 LMN458801:LMN524323 LMN524337:LMN589859 LMN589873:LMN655395 LMN655409:LMN720931 LMN720945:LMN786467 LMN786481:LMN852003 LMN852017:LMN917539 LMN917553:LMN983075 LMN983089:LMN1048576 LMU62:LMU64 LWJ60:LWJ61 LWJ65:LWJ65571 LWJ65585:LWJ131107 LWJ131121:LWJ196643 LWJ196657:LWJ262179 LWJ262193:LWJ327715 LWJ327729:LWJ393251 LWJ393265:LWJ458787 LWJ458801:LWJ524323 LWJ524337:LWJ589859 LWJ589873:LWJ655395 LWJ655409:LWJ720931 LWJ720945:LWJ786467 LWJ786481:LWJ852003 LWJ852017:LWJ917539 LWJ917553:LWJ983075 LWJ983089:LWJ1048576 LWQ62:LWQ64 MGF60:MGF61 MGF65:MGF65571 MGF65585:MGF131107 MGF131121:MGF196643 MGF196657:MGF262179 MGF262193:MGF327715 MGF327729:MGF393251 MGF393265:MGF458787 MGF458801:MGF524323 MGF524337:MGF589859 MGF589873:MGF655395 MGF655409:MGF720931 MGF720945:MGF786467 MGF786481:MGF852003 MGF852017:MGF917539 MGF917553:MGF983075 MGF983089:MGF1048576 MGM62:MGM64 MQB60:MQB61 MQB65:MQB65571 MQB65585:MQB131107 MQB131121:MQB196643 MQB196657:MQB262179 MQB262193:MQB327715 MQB327729:MQB393251 MQB393265:MQB458787 MQB458801:MQB524323 MQB524337:MQB589859 MQB589873:MQB655395 MQB655409:MQB720931 MQB720945:MQB786467 MQB786481:MQB852003 MQB852017:MQB917539 MQB917553:MQB983075 MQB983089:MQB1048576 MQI62:MQI64 MZX60:MZX61 MZX65:MZX65571 MZX65585:MZX131107 MZX131121:MZX196643 MZX196657:MZX262179 MZX262193:MZX327715 MZX327729:MZX393251 MZX393265:MZX458787 MZX458801:MZX524323 MZX524337:MZX589859 MZX589873:MZX655395 MZX655409:MZX720931 MZX720945:MZX786467 MZX786481:MZX852003 MZX852017:MZX917539 MZX917553:MZX983075 MZX983089:MZX1048576 NAE62:NAE64 NJT60:NJT61 NJT65:NJT65571 NJT65585:NJT131107 NJT131121:NJT196643 NJT196657:NJT262179 NJT262193:NJT327715 NJT327729:NJT393251 NJT393265:NJT458787 NJT458801:NJT524323 NJT524337:NJT589859 NJT589873:NJT655395 NJT655409:NJT720931 NJT720945:NJT786467 NJT786481:NJT852003 NJT852017:NJT917539 NJT917553:NJT983075 NJT983089:NJT1048576 NKA62:NKA64 NTP60:NTP61 NTP65:NTP65571 NTP65585:NTP131107 NTP131121:NTP196643 NTP196657:NTP262179 NTP262193:NTP327715 NTP327729:NTP393251 NTP393265:NTP458787 NTP458801:NTP524323 NTP524337:NTP589859 NTP589873:NTP655395 NTP655409:NTP720931 NTP720945:NTP786467 NTP786481:NTP852003 NTP852017:NTP917539 NTP917553:NTP983075 NTP983089:NTP1048576 NTW62:NTW64 ODL60:ODL61 ODL65:ODL65571 ODL65585:ODL131107 ODL131121:ODL196643 ODL196657:ODL262179 ODL262193:ODL327715 ODL327729:ODL393251 ODL393265:ODL458787 ODL458801:ODL524323 ODL524337:ODL589859 ODL589873:ODL655395 ODL655409:ODL720931 ODL720945:ODL786467 ODL786481:ODL852003 ODL852017:ODL917539 ODL917553:ODL983075 ODL983089:ODL1048576 ODS62:ODS64 ONH60:ONH61 ONH65:ONH65571 ONH65585:ONH131107 ONH131121:ONH196643 ONH196657:ONH262179 ONH262193:ONH327715 ONH327729:ONH393251 ONH393265:ONH458787 ONH458801:ONH524323 ONH524337:ONH589859 ONH589873:ONH655395 ONH655409:ONH720931 ONH720945:ONH786467 ONH786481:ONH852003 ONH852017:ONH917539 ONH917553:ONH983075 ONH983089:ONH1048576 ONO62:ONO64 OXD60:OXD61 OXD65:OXD65571 OXD65585:OXD131107 OXD131121:OXD196643 OXD196657:OXD262179 OXD262193:OXD327715 OXD327729:OXD393251 OXD393265:OXD458787 OXD458801:OXD524323 OXD524337:OXD589859 OXD589873:OXD655395 OXD655409:OXD720931 OXD720945:OXD786467 OXD786481:OXD852003 OXD852017:OXD917539 OXD917553:OXD983075 OXD983089:OXD1048576 OXK62:OXK64 PGZ60:PGZ61 PGZ65:PGZ65571 PGZ65585:PGZ131107 PGZ131121:PGZ196643 PGZ196657:PGZ262179 PGZ262193:PGZ327715 PGZ327729:PGZ393251 PGZ393265:PGZ458787 PGZ458801:PGZ524323 PGZ524337:PGZ589859 PGZ589873:PGZ655395 PGZ655409:PGZ720931 PGZ720945:PGZ786467 PGZ786481:PGZ852003 PGZ852017:PGZ917539 PGZ917553:PGZ983075 PGZ983089:PGZ1048576 PHG62:PHG64 PQV60:PQV61 PQV65:PQV65571 PQV65585:PQV131107 PQV131121:PQV196643 PQV196657:PQV262179 PQV262193:PQV327715 PQV327729:PQV393251 PQV393265:PQV458787 PQV458801:PQV524323 PQV524337:PQV589859 PQV589873:PQV655395 PQV655409:PQV720931 PQV720945:PQV786467 PQV786481:PQV852003 PQV852017:PQV917539 PQV917553:PQV983075 PQV983089:PQV1048576 PRC62:PRC64 QAR60:QAR61 QAR65:QAR65571 QAR65585:QAR131107 QAR131121:QAR196643 QAR196657:QAR262179 QAR262193:QAR327715 QAR327729:QAR393251 QAR393265:QAR458787 QAR458801:QAR524323 QAR524337:QAR589859 QAR589873:QAR655395 QAR655409:QAR720931 QAR720945:QAR786467 QAR786481:QAR852003 QAR852017:QAR917539 QAR917553:QAR983075 QAR983089:QAR1048576 QAY62:QAY64 QKN60:QKN61 QKN65:QKN65571 QKN65585:QKN131107 QKN131121:QKN196643 QKN196657:QKN262179 QKN262193:QKN327715 QKN327729:QKN393251 QKN393265:QKN458787 QKN458801:QKN524323 QKN524337:QKN589859 QKN589873:QKN655395 QKN655409:QKN720931 QKN720945:QKN786467 QKN786481:QKN852003 QKN852017:QKN917539 QKN917553:QKN983075 QKN983089:QKN1048576 QKU62:QKU64 QUJ60:QUJ61 QUJ65:QUJ65571 QUJ65585:QUJ131107 QUJ131121:QUJ196643 QUJ196657:QUJ262179 QUJ262193:QUJ327715 QUJ327729:QUJ393251 QUJ393265:QUJ458787 QUJ458801:QUJ524323 QUJ524337:QUJ589859 QUJ589873:QUJ655395 QUJ655409:QUJ720931 QUJ720945:QUJ786467 QUJ786481:QUJ852003 QUJ852017:QUJ917539 QUJ917553:QUJ983075 QUJ983089:QUJ1048576 QUQ62:QUQ64 REF60:REF61 REF65:REF65571 REF65585:REF131107 REF131121:REF196643 REF196657:REF262179 REF262193:REF327715 REF327729:REF393251 REF393265:REF458787 REF458801:REF524323 REF524337:REF589859 REF589873:REF655395 REF655409:REF720931 REF720945:REF786467 REF786481:REF852003 REF852017:REF917539 REF917553:REF983075 REF983089:REF1048576 REM62:REM64 ROB60:ROB61 ROB65:ROB65571 ROB65585:ROB131107 ROB131121:ROB196643 ROB196657:ROB262179 ROB262193:ROB327715 ROB327729:ROB393251 ROB393265:ROB458787 ROB458801:ROB524323 ROB524337:ROB589859 ROB589873:ROB655395 ROB655409:ROB720931 ROB720945:ROB786467 ROB786481:ROB852003 ROB852017:ROB917539 ROB917553:ROB983075 ROB983089:ROB1048576 ROI62:ROI64 RXX60:RXX61 RXX65:RXX65571 RXX65585:RXX131107 RXX131121:RXX196643 RXX196657:RXX262179 RXX262193:RXX327715 RXX327729:RXX393251 RXX393265:RXX458787 RXX458801:RXX524323 RXX524337:RXX589859 RXX589873:RXX655395 RXX655409:RXX720931 RXX720945:RXX786467 RXX786481:RXX852003 RXX852017:RXX917539 RXX917553:RXX983075 RXX983089:RXX1048576 RYE62:RYE64 SHT60:SHT61 SHT65:SHT65571 SHT65585:SHT131107 SHT131121:SHT196643 SHT196657:SHT262179 SHT262193:SHT327715 SHT327729:SHT393251 SHT393265:SHT458787 SHT458801:SHT524323 SHT524337:SHT589859 SHT589873:SHT655395 SHT655409:SHT720931 SHT720945:SHT786467 SHT786481:SHT852003 SHT852017:SHT917539 SHT917553:SHT983075 SHT983089:SHT1048576 SIA62:SIA64 SRP60:SRP61 SRP65:SRP65571 SRP65585:SRP131107 SRP131121:SRP196643 SRP196657:SRP262179 SRP262193:SRP327715 SRP327729:SRP393251 SRP393265:SRP458787 SRP458801:SRP524323 SRP524337:SRP589859 SRP589873:SRP655395 SRP655409:SRP720931 SRP720945:SRP786467 SRP786481:SRP852003 SRP852017:SRP917539 SRP917553:SRP983075 SRP983089:SRP1048576 SRW62:SRW64 TBL60:TBL61 TBL65:TBL65571 TBL65585:TBL131107 TBL131121:TBL196643 TBL196657:TBL262179 TBL262193:TBL327715 TBL327729:TBL393251 TBL393265:TBL458787 TBL458801:TBL524323 TBL524337:TBL589859 TBL589873:TBL655395 TBL655409:TBL720931 TBL720945:TBL786467 TBL786481:TBL852003 TBL852017:TBL917539 TBL917553:TBL983075 TBL983089:TBL1048576 TBS62:TBS64 TLH60:TLH61 TLH65:TLH65571 TLH65585:TLH131107 TLH131121:TLH196643 TLH196657:TLH262179 TLH262193:TLH327715 TLH327729:TLH393251 TLH393265:TLH458787 TLH458801:TLH524323 TLH524337:TLH589859 TLH589873:TLH655395 TLH655409:TLH720931 TLH720945:TLH786467 TLH786481:TLH852003 TLH852017:TLH917539 TLH917553:TLH983075 TLH983089:TLH1048576 TLO62:TLO64 TVD60:TVD61 TVD65:TVD65571 TVD65585:TVD131107 TVD131121:TVD196643 TVD196657:TVD262179 TVD262193:TVD327715 TVD327729:TVD393251 TVD393265:TVD458787 TVD458801:TVD524323 TVD524337:TVD589859 TVD589873:TVD655395 TVD655409:TVD720931 TVD720945:TVD786467 TVD786481:TVD852003 TVD852017:TVD917539 TVD917553:TVD983075 TVD983089:TVD1048576 TVK62:TVK64 UEZ60:UEZ61 UEZ65:UEZ65571 UEZ65585:UEZ131107 UEZ131121:UEZ196643 UEZ196657:UEZ262179 UEZ262193:UEZ327715 UEZ327729:UEZ393251 UEZ393265:UEZ458787 UEZ458801:UEZ524323 UEZ524337:UEZ589859 UEZ589873:UEZ655395 UEZ655409:UEZ720931 UEZ720945:UEZ786467 UEZ786481:UEZ852003 UEZ852017:UEZ917539 UEZ917553:UEZ983075 UEZ983089:UEZ1048576 UFG62:UFG64 UOV60:UOV61 UOV65:UOV65571 UOV65585:UOV131107 UOV131121:UOV196643 UOV196657:UOV262179 UOV262193:UOV327715 UOV327729:UOV393251 UOV393265:UOV458787 UOV458801:UOV524323 UOV524337:UOV589859 UOV589873:UOV655395 UOV655409:UOV720931 UOV720945:UOV786467 UOV786481:UOV852003 UOV852017:UOV917539 UOV917553:UOV983075 UOV983089:UOV1048576 UPC62:UPC64 UYR60:UYR61 UYR65:UYR65571 UYR65585:UYR131107 UYR131121:UYR196643 UYR196657:UYR262179 UYR262193:UYR327715 UYR327729:UYR393251 UYR393265:UYR458787 UYR458801:UYR524323 UYR524337:UYR589859 UYR589873:UYR655395 UYR655409:UYR720931 UYR720945:UYR786467 UYR786481:UYR852003 UYR852017:UYR917539 UYR917553:UYR983075 UYR983089:UYR1048576 UYY62:UYY64 VIN60:VIN61 VIN65:VIN65571 VIN65585:VIN131107 VIN131121:VIN196643 VIN196657:VIN262179 VIN262193:VIN327715 VIN327729:VIN393251 VIN393265:VIN458787 VIN458801:VIN524323 VIN524337:VIN589859 VIN589873:VIN655395 VIN655409:VIN720931 VIN720945:VIN786467 VIN786481:VIN852003 VIN852017:VIN917539 VIN917553:VIN983075 VIN983089:VIN1048576 VIU62:VIU64 VSJ60:VSJ61 VSJ65:VSJ65571 VSJ65585:VSJ131107 VSJ131121:VSJ196643 VSJ196657:VSJ262179 VSJ262193:VSJ327715 VSJ327729:VSJ393251 VSJ393265:VSJ458787 VSJ458801:VSJ524323 VSJ524337:VSJ589859 VSJ589873:VSJ655395 VSJ655409:VSJ720931 VSJ720945:VSJ786467 VSJ786481:VSJ852003 VSJ852017:VSJ917539 VSJ917553:VSJ983075 VSJ983089:VSJ1048576 VSQ62:VSQ64 WCF60:WCF61 WCF65:WCF65571 WCF65585:WCF131107 WCF131121:WCF196643 WCF196657:WCF262179 WCF262193:WCF327715 WCF327729:WCF393251 WCF393265:WCF458787 WCF458801:WCF524323 WCF524337:WCF589859 WCF589873:WCF655395 WCF655409:WCF720931 WCF720945:WCF786467 WCF786481:WCF852003 WCF852017:WCF917539 WCF917553:WCF983075 WCF983089:WCF1048576 WCM62:WCM64 WMB60:WMB61 WMB65:WMB65571 WMB65585:WMB131107 WMB131121:WMB196643 WMB196657:WMB262179 WMB262193:WMB327715 WMB327729:WMB393251 WMB393265:WMB458787 WMB458801:WMB524323 WMB524337:WMB589859 WMB589873:WMB655395 WMB655409:WMB720931 WMB720945:WMB786467 WMB786481:WMB852003 WMB852017:WMB917539 WMB917553:WMB983075 WMB983089:WMB1048576 WMI62:WMI64 WVX60:WVX61 WVX65:WVX65571 WVX65585:WVX131107 WVX131121:WVX196643 WVX196657:WVX262179 WVX262193:WVX327715 WVX327729:WVX393251 WVX393265:WVX458787 WVX458801:WVX524323 WVX524337:WVX589859 WVX589873:WVX655395 WVX655409:WVX720931 WVX720945:WVX786467 WVX786481:WVX852003 WVX852017:WVX917539 WVX917553:WVX983075 WVX983089:WVX1048576 WWE62:WWE64">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2022-08-27T09:05:45Z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