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<sst xmlns="http://schemas.openxmlformats.org/spreadsheetml/2006/main" count="844" uniqueCount="432">
  <si>
    <t>中国人民财产保险股份有限公司河北省分公司种植险及森林保险承保公示清单</t>
  </si>
  <si>
    <t>投保组织者：</t>
  </si>
  <si>
    <t>投保时间：</t>
  </si>
  <si>
    <t>魏县沙口集乡沙圪塔村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</si>
  <si>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</si>
  <si>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</si>
  <si>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</si>
  <si>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</si>
  <si>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</si>
  <si>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</si>
  <si>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</si>
  <si>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</si>
  <si>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</si>
  <si>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</si>
  <si>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</si>
  <si>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</si>
  <si>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王会芹</t>
  </si>
  <si>
    <t>玉米完全成本保险</t>
  </si>
  <si>
    <t>崔孟海</t>
  </si>
  <si>
    <t>杨秀芳</t>
  </si>
  <si>
    <t>段爱芳</t>
  </si>
  <si>
    <t>薛步林</t>
  </si>
  <si>
    <t>王树太</t>
  </si>
  <si>
    <t>王同</t>
  </si>
  <si>
    <t>闫凤山</t>
  </si>
  <si>
    <t>吴瑞芳</t>
  </si>
  <si>
    <t>陈爱敏</t>
  </si>
  <si>
    <t>崔孟文</t>
  </si>
  <si>
    <t>王玉学</t>
  </si>
  <si>
    <t>郭登才</t>
  </si>
  <si>
    <t>路春</t>
  </si>
  <si>
    <t>闫同喜</t>
  </si>
  <si>
    <t>常金魁</t>
  </si>
  <si>
    <t>王树志</t>
  </si>
  <si>
    <t>路文周</t>
  </si>
  <si>
    <t>路文义</t>
  </si>
  <si>
    <t>郭玉林</t>
  </si>
  <si>
    <t>薛天梅</t>
  </si>
  <si>
    <t>崔秀海</t>
  </si>
  <si>
    <t>崔孟合</t>
  </si>
  <si>
    <t>王杰</t>
  </si>
  <si>
    <t>张桂芳</t>
  </si>
  <si>
    <t>薛学</t>
  </si>
  <si>
    <t>路文峰</t>
  </si>
  <si>
    <t>郑秀芬</t>
  </si>
  <si>
    <t>路振良</t>
  </si>
  <si>
    <t>薛飞</t>
  </si>
  <si>
    <t>王军</t>
  </si>
  <si>
    <t>牛书芳</t>
  </si>
  <si>
    <t>王风梅</t>
  </si>
  <si>
    <t>王堂</t>
  </si>
  <si>
    <t>闫同兰</t>
  </si>
  <si>
    <t>王太</t>
  </si>
  <si>
    <t>王树秀</t>
  </si>
  <si>
    <t>闫同保</t>
  </si>
  <si>
    <t>路治明</t>
  </si>
  <si>
    <t>路治国</t>
  </si>
  <si>
    <t>崔书海</t>
  </si>
  <si>
    <t>崔桂河</t>
  </si>
  <si>
    <t>路杰</t>
  </si>
  <si>
    <t>薛平</t>
  </si>
  <si>
    <t>薛步贵</t>
  </si>
  <si>
    <t>王俊爱</t>
  </si>
  <si>
    <t>路文明</t>
  </si>
  <si>
    <t>闫文海</t>
  </si>
  <si>
    <t>路长新</t>
  </si>
  <si>
    <t>路建明</t>
  </si>
  <si>
    <t>崔银堂</t>
  </si>
  <si>
    <t>苗德</t>
  </si>
  <si>
    <t>郭长书</t>
  </si>
  <si>
    <t>王成军</t>
  </si>
  <si>
    <t>王振同</t>
  </si>
  <si>
    <t>路海</t>
  </si>
  <si>
    <t>崔怀仁</t>
  </si>
  <si>
    <t>路桂新</t>
  </si>
  <si>
    <t>陈跃风</t>
  </si>
  <si>
    <t>崔连芳</t>
  </si>
  <si>
    <t>王玉喜</t>
  </si>
  <si>
    <t>崔金平</t>
  </si>
  <si>
    <t>路文举</t>
  </si>
  <si>
    <t>路合新</t>
  </si>
  <si>
    <t>崔孟义</t>
  </si>
  <si>
    <t>王贺</t>
  </si>
  <si>
    <t>陈书珍</t>
  </si>
  <si>
    <t>王玉森</t>
  </si>
  <si>
    <t>路文申</t>
  </si>
  <si>
    <t>王玉江</t>
  </si>
  <si>
    <t>崔风山</t>
  </si>
  <si>
    <t>路志平</t>
  </si>
  <si>
    <t>郭振其</t>
  </si>
  <si>
    <t>王印</t>
  </si>
  <si>
    <t>郭振</t>
  </si>
  <si>
    <t>崔孟志</t>
  </si>
  <si>
    <t>王树明</t>
  </si>
  <si>
    <t>郭玉田</t>
  </si>
  <si>
    <t>崔贵怀</t>
  </si>
  <si>
    <t>路新</t>
  </si>
  <si>
    <t>苑冬梅</t>
  </si>
  <si>
    <t>郭长喜</t>
  </si>
  <si>
    <t>郭印</t>
  </si>
  <si>
    <t>王光明</t>
  </si>
  <si>
    <t>王树魁</t>
  </si>
  <si>
    <t>王树勋</t>
  </si>
  <si>
    <t>雷洪亮</t>
  </si>
  <si>
    <t>崔金</t>
  </si>
  <si>
    <t>王月</t>
  </si>
  <si>
    <t>薛步申</t>
  </si>
  <si>
    <t>王强</t>
  </si>
  <si>
    <t>张贵新</t>
  </si>
  <si>
    <t>路文振</t>
  </si>
  <si>
    <t>王树德</t>
  </si>
  <si>
    <t>路振昌</t>
  </si>
  <si>
    <t>王振忠</t>
  </si>
  <si>
    <t>路志文</t>
  </si>
  <si>
    <t>路明</t>
  </si>
  <si>
    <t>崔行怀</t>
  </si>
  <si>
    <t>王树香</t>
  </si>
  <si>
    <t>郭长玉</t>
  </si>
  <si>
    <t>路志德</t>
  </si>
  <si>
    <t>崔风明</t>
  </si>
  <si>
    <t>王玉臣</t>
  </si>
  <si>
    <t>常银魁</t>
  </si>
  <si>
    <t>郭长春</t>
  </si>
  <si>
    <t>王海</t>
  </si>
  <si>
    <t>郭长信</t>
  </si>
  <si>
    <t>王振</t>
  </si>
  <si>
    <t>崔温</t>
  </si>
  <si>
    <t>崔廷</t>
  </si>
  <si>
    <t>路跃钢</t>
  </si>
  <si>
    <t>薛仲山</t>
  </si>
  <si>
    <t>薛文魁</t>
  </si>
  <si>
    <t>王怀录</t>
  </si>
  <si>
    <t>王玉田</t>
  </si>
  <si>
    <t>王怀德</t>
  </si>
  <si>
    <t>薛民</t>
  </si>
  <si>
    <t>郭玉山</t>
  </si>
  <si>
    <t>薛步德</t>
  </si>
  <si>
    <t>崔银</t>
  </si>
  <si>
    <t>牛利梅</t>
  </si>
  <si>
    <t>李怀清</t>
  </si>
  <si>
    <t>王玉忠</t>
  </si>
  <si>
    <t>王树忠</t>
  </si>
  <si>
    <t>路文安</t>
  </si>
  <si>
    <t>崔振</t>
  </si>
  <si>
    <t>薛景</t>
  </si>
  <si>
    <t>薛步荣</t>
  </si>
  <si>
    <t>闫文喜</t>
  </si>
  <si>
    <t>薛天魁</t>
  </si>
  <si>
    <t>蔡秀芹</t>
  </si>
  <si>
    <t>王光亮</t>
  </si>
  <si>
    <t>陈印</t>
  </si>
  <si>
    <t>闫同昌</t>
  </si>
  <si>
    <t>王怀亮</t>
  </si>
  <si>
    <t>崔风海</t>
  </si>
  <si>
    <t>史兰菊</t>
  </si>
  <si>
    <t>路怀</t>
  </si>
  <si>
    <t>崔孟喜</t>
  </si>
  <si>
    <t>王玉萍</t>
  </si>
  <si>
    <t>王树和</t>
  </si>
  <si>
    <t>郭玉</t>
  </si>
  <si>
    <t>薛发</t>
  </si>
  <si>
    <t>路建芳</t>
  </si>
  <si>
    <t>崔宝</t>
  </si>
  <si>
    <t>王怀玉</t>
  </si>
  <si>
    <t>崔俊</t>
  </si>
  <si>
    <t>李怀义</t>
  </si>
  <si>
    <t>王玉文</t>
  </si>
  <si>
    <t>崔勇</t>
  </si>
  <si>
    <t>郭长如</t>
  </si>
  <si>
    <t>王怀林</t>
  </si>
  <si>
    <t>郭长</t>
  </si>
  <si>
    <t>郭长文</t>
  </si>
  <si>
    <t>路印</t>
  </si>
  <si>
    <t>路志强</t>
  </si>
  <si>
    <t>王成林</t>
  </si>
  <si>
    <t>王树同</t>
  </si>
  <si>
    <t>路文平</t>
  </si>
  <si>
    <t>王光月</t>
  </si>
  <si>
    <t>王怀青</t>
  </si>
  <si>
    <t>王德</t>
  </si>
  <si>
    <t>王平</t>
  </si>
  <si>
    <t>王怀英</t>
  </si>
  <si>
    <t>闫同其</t>
  </si>
  <si>
    <t>陈长美</t>
  </si>
  <si>
    <t>王恩</t>
  </si>
  <si>
    <t>郭恒俊</t>
  </si>
  <si>
    <t>崔余</t>
  </si>
  <si>
    <t>闫文太</t>
  </si>
  <si>
    <t>杨巧连</t>
  </si>
  <si>
    <t>崔民</t>
  </si>
  <si>
    <t>崔秀河</t>
  </si>
  <si>
    <t>崔希文</t>
  </si>
  <si>
    <t>崔风河</t>
  </si>
  <si>
    <t>陈俊</t>
  </si>
  <si>
    <t>王玉福</t>
  </si>
  <si>
    <t>崔玉</t>
  </si>
  <si>
    <t>王玉昌</t>
  </si>
  <si>
    <t>郭付</t>
  </si>
  <si>
    <t>薛云</t>
  </si>
  <si>
    <t>王成文</t>
  </si>
  <si>
    <t>陈凤华</t>
  </si>
  <si>
    <t>郭长秀</t>
  </si>
  <si>
    <t>王怀印</t>
  </si>
  <si>
    <t>崔爱军</t>
  </si>
  <si>
    <t>王玉亮</t>
  </si>
  <si>
    <t>崔周</t>
  </si>
  <si>
    <t>薛军</t>
  </si>
  <si>
    <t>薛文喜</t>
  </si>
  <si>
    <t>王玉如</t>
  </si>
  <si>
    <t>王树生</t>
  </si>
  <si>
    <t>王玉魁</t>
  </si>
  <si>
    <t>陈军</t>
  </si>
  <si>
    <t>路东明</t>
  </si>
  <si>
    <t>崔平</t>
  </si>
  <si>
    <t>陈保堂</t>
  </si>
  <si>
    <t>王爱民</t>
  </si>
  <si>
    <t>路德平</t>
  </si>
  <si>
    <t>王怀昌</t>
  </si>
  <si>
    <t>李怀英</t>
  </si>
  <si>
    <t>王涛</t>
  </si>
  <si>
    <t>路金玉</t>
  </si>
  <si>
    <t>崔岭</t>
  </si>
  <si>
    <t>王树义</t>
  </si>
  <si>
    <t>王振刚</t>
  </si>
  <si>
    <t>郭长魁</t>
  </si>
  <si>
    <t>崔军</t>
  </si>
  <si>
    <t>郭长方</t>
  </si>
  <si>
    <t>薛广</t>
  </si>
  <si>
    <t>路志成</t>
  </si>
  <si>
    <t>崔爱文</t>
  </si>
  <si>
    <t>赵如献</t>
  </si>
  <si>
    <t>王树安</t>
  </si>
  <si>
    <t>李海芹</t>
  </si>
  <si>
    <t>郭玉长</t>
  </si>
  <si>
    <t>路运喜</t>
  </si>
  <si>
    <t>郭长海</t>
  </si>
  <si>
    <t>崔学</t>
  </si>
  <si>
    <t>薛文元</t>
  </si>
  <si>
    <t>路青新</t>
  </si>
  <si>
    <t>陈峰</t>
  </si>
  <si>
    <t>崔怀得</t>
  </si>
  <si>
    <t>王树亮</t>
  </si>
  <si>
    <t>薛德</t>
  </si>
  <si>
    <t>路爱民</t>
  </si>
  <si>
    <t>王怀成</t>
  </si>
  <si>
    <t>张连廷</t>
  </si>
  <si>
    <t>李怀德</t>
  </si>
  <si>
    <t>王桂保</t>
  </si>
  <si>
    <t>薛海</t>
  </si>
  <si>
    <t>王玉贞</t>
  </si>
  <si>
    <t>王峰</t>
  </si>
  <si>
    <t>郝兰玉</t>
  </si>
  <si>
    <t>王林英</t>
  </si>
  <si>
    <t>崔凤岭</t>
  </si>
  <si>
    <t>李怀军</t>
  </si>
  <si>
    <t>薛付山</t>
  </si>
  <si>
    <t>路文华</t>
  </si>
  <si>
    <t>陈广</t>
  </si>
  <si>
    <t>崔永军</t>
  </si>
  <si>
    <t>薛强</t>
  </si>
  <si>
    <t>王保连</t>
  </si>
  <si>
    <t>王怀礼</t>
  </si>
  <si>
    <t>王光军</t>
  </si>
  <si>
    <t>王成国</t>
  </si>
  <si>
    <t>郭长俊</t>
  </si>
  <si>
    <t>王玉峰</t>
  </si>
  <si>
    <t>路志田</t>
  </si>
  <si>
    <t>路运河</t>
  </si>
  <si>
    <t>崔坡</t>
  </si>
  <si>
    <t>郭玉忠</t>
  </si>
  <si>
    <t>郭长太</t>
  </si>
  <si>
    <t>路连平</t>
  </si>
  <si>
    <t>王俊杰</t>
  </si>
  <si>
    <t>陈亮</t>
  </si>
  <si>
    <t>郭长珍</t>
  </si>
  <si>
    <t>崔强</t>
  </si>
  <si>
    <t>郭合英</t>
  </si>
  <si>
    <t>薛仲海</t>
  </si>
  <si>
    <t>郭岭</t>
  </si>
  <si>
    <t>闫文青</t>
  </si>
  <si>
    <t>路志军</t>
  </si>
  <si>
    <t>郭长宝</t>
  </si>
  <si>
    <t>路春明</t>
  </si>
  <si>
    <t>崔孟学</t>
  </si>
  <si>
    <t>路希发</t>
  </si>
  <si>
    <t>崔刚</t>
  </si>
  <si>
    <t>路永军</t>
  </si>
  <si>
    <t>崔杰</t>
  </si>
  <si>
    <t>王国保</t>
  </si>
  <si>
    <t>崔学章</t>
  </si>
  <si>
    <t>崔清俊</t>
  </si>
  <si>
    <t>王树军</t>
  </si>
  <si>
    <t>崔爱民</t>
  </si>
  <si>
    <t>路洪涛</t>
  </si>
  <si>
    <t>崔怀</t>
  </si>
  <si>
    <t>段海群</t>
  </si>
  <si>
    <t>路桂海</t>
  </si>
  <si>
    <t>王怀峰</t>
  </si>
  <si>
    <t>崔志刚</t>
  </si>
  <si>
    <t>郭长友</t>
  </si>
  <si>
    <t>郭长民</t>
  </si>
  <si>
    <t>路玉亮</t>
  </si>
  <si>
    <t>郭发</t>
  </si>
  <si>
    <t>崔云</t>
  </si>
  <si>
    <t>王树俊</t>
  </si>
  <si>
    <t>王玉同</t>
  </si>
  <si>
    <t>王怀群</t>
  </si>
  <si>
    <t>陈英</t>
  </si>
  <si>
    <t>陈忠</t>
  </si>
  <si>
    <t>郭学文</t>
  </si>
  <si>
    <t>常秋民</t>
  </si>
  <si>
    <t>崔改</t>
  </si>
  <si>
    <t>路玉军</t>
  </si>
  <si>
    <t>王怀如</t>
  </si>
  <si>
    <t>薛青山</t>
  </si>
  <si>
    <t>闫振广</t>
  </si>
  <si>
    <t>王贵梁</t>
  </si>
  <si>
    <t>王林志</t>
  </si>
  <si>
    <t>路国群</t>
  </si>
  <si>
    <t>路振岭</t>
  </si>
  <si>
    <t>王建宇</t>
  </si>
  <si>
    <t>王树礼</t>
  </si>
  <si>
    <t>段海锋</t>
  </si>
  <si>
    <t>崔文学</t>
  </si>
  <si>
    <t>崔海长</t>
  </si>
  <si>
    <t>崔礼</t>
  </si>
  <si>
    <t>薛志勇</t>
  </si>
  <si>
    <t>路新民</t>
  </si>
  <si>
    <t>薛钢</t>
  </si>
  <si>
    <t>郝爱芳</t>
  </si>
  <si>
    <t>崔长龙</t>
  </si>
  <si>
    <t>郭玉海</t>
  </si>
  <si>
    <t>王兴</t>
  </si>
  <si>
    <t>崔贵堂</t>
  </si>
  <si>
    <t>王玉钢</t>
  </si>
  <si>
    <t>罗桂林</t>
  </si>
  <si>
    <t>郭明山</t>
  </si>
  <si>
    <t>王文良</t>
  </si>
  <si>
    <t>薛雷</t>
  </si>
  <si>
    <t>王玉岭</t>
  </si>
  <si>
    <t>崔延东</t>
  </si>
  <si>
    <t>王树峰</t>
  </si>
  <si>
    <t>郭长峰</t>
  </si>
  <si>
    <t>王怀志</t>
  </si>
  <si>
    <t>张兰英</t>
  </si>
  <si>
    <t>郭红军</t>
  </si>
  <si>
    <t>郭文岭</t>
  </si>
  <si>
    <t>路社红</t>
  </si>
  <si>
    <t>王建如</t>
  </si>
  <si>
    <t>路英明</t>
  </si>
  <si>
    <t>薛建民</t>
  </si>
  <si>
    <t>闫同元</t>
  </si>
  <si>
    <t>常金平</t>
  </si>
  <si>
    <t>崔风堂</t>
  </si>
  <si>
    <t>王金文</t>
  </si>
  <si>
    <t>王书玲</t>
  </si>
  <si>
    <t>崔广</t>
  </si>
  <si>
    <t>郭文平</t>
  </si>
  <si>
    <t>闫广军</t>
  </si>
  <si>
    <t>路海法</t>
  </si>
  <si>
    <t>郭玉民</t>
  </si>
  <si>
    <t>路长顺</t>
  </si>
  <si>
    <t>崔爱国</t>
  </si>
  <si>
    <t>王海青</t>
  </si>
  <si>
    <t>路书亮</t>
  </si>
  <si>
    <t>王玉铎</t>
  </si>
  <si>
    <t>崔文锋</t>
  </si>
  <si>
    <t>崔长虎</t>
  </si>
  <si>
    <t>王运保</t>
  </si>
  <si>
    <t>薛仲强</t>
  </si>
  <si>
    <t>崔为</t>
  </si>
  <si>
    <t>薛向军</t>
  </si>
  <si>
    <t>刘巧玲</t>
  </si>
  <si>
    <t>王祖侠</t>
  </si>
  <si>
    <t>王怀武</t>
  </si>
  <si>
    <t>王树青</t>
  </si>
  <si>
    <t>薛周</t>
  </si>
  <si>
    <t>崔现锋</t>
  </si>
  <si>
    <t>郭恒勋</t>
  </si>
  <si>
    <t>王建涛</t>
  </si>
  <si>
    <t>郭学军</t>
  </si>
  <si>
    <t>路俊红</t>
  </si>
  <si>
    <t>王书民</t>
  </si>
  <si>
    <t>王文堂</t>
  </si>
  <si>
    <t>郭海岭</t>
  </si>
  <si>
    <t>薛志海</t>
  </si>
  <si>
    <t>薛向华</t>
  </si>
  <si>
    <t>王建友</t>
  </si>
  <si>
    <t>李红军</t>
  </si>
  <si>
    <t>薛志彬</t>
  </si>
  <si>
    <t>路金灵</t>
  </si>
  <si>
    <t>王军锋</t>
  </si>
  <si>
    <t>郭永顺</t>
  </si>
  <si>
    <t>王建英</t>
  </si>
  <si>
    <t>路洪山</t>
  </si>
  <si>
    <t>陈勇</t>
  </si>
  <si>
    <t>王卫锋</t>
  </si>
  <si>
    <t>王树宾</t>
  </si>
  <si>
    <t>马旺</t>
  </si>
  <si>
    <t>崔根发</t>
  </si>
  <si>
    <t>杨书花</t>
  </si>
  <si>
    <t>薛文涛</t>
  </si>
  <si>
    <t>郭爱敏</t>
  </si>
  <si>
    <t>崔照峰</t>
  </si>
  <si>
    <t>路国红</t>
  </si>
  <si>
    <t>崔军岭</t>
  </si>
  <si>
    <t>郭永清</t>
  </si>
  <si>
    <t>薛现平</t>
  </si>
  <si>
    <t>路红军</t>
  </si>
  <si>
    <t>王祖真</t>
  </si>
  <si>
    <t>薛建广</t>
  </si>
  <si>
    <t>闫章跃</t>
  </si>
  <si>
    <t>王燕丽</t>
  </si>
  <si>
    <t>王献广</t>
  </si>
  <si>
    <t>王亚民</t>
  </si>
  <si>
    <t>王秀玲</t>
  </si>
  <si>
    <t>王延伟</t>
  </si>
  <si>
    <t>王建海</t>
  </si>
  <si>
    <t>王双虎</t>
  </si>
  <si>
    <t>王朋虎</t>
  </si>
  <si>
    <t>路山峰</t>
  </si>
  <si>
    <t>崔桂义</t>
  </si>
  <si>
    <t>薛书民</t>
  </si>
  <si>
    <t>王延广</t>
  </si>
  <si>
    <t>王延飞</t>
  </si>
  <si>
    <t>王建国</t>
  </si>
  <si>
    <t>王树喜</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</si>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</sst>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2"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7" applyNumberFormat="0" applyFont="0" applyAlignment="0" applyProtection="0">
      <alignment vertical="center"/>
    </xf>
    <xf numFmtId="0" fontId="13" fillId="20"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8" applyNumberFormat="0" applyFill="0" applyAlignment="0" applyProtection="0">
      <alignment vertical="center"/>
    </xf>
    <xf numFmtId="0" fontId="25" fillId="0" borderId="8" applyNumberFormat="0" applyFill="0" applyAlignment="0" applyProtection="0">
      <alignment vertical="center"/>
    </xf>
    <xf numFmtId="0" fontId="13" fillId="23" borderId="0" applyNumberFormat="0" applyBorder="0" applyAlignment="0" applyProtection="0">
      <alignment vertical="center"/>
    </xf>
    <xf numFmtId="0" fontId="15" fillId="0" borderId="6" applyNumberFormat="0" applyFill="0" applyAlignment="0" applyProtection="0">
      <alignment vertical="center"/>
    </xf>
    <xf numFmtId="0" fontId="13" fillId="24" borderId="0" applyNumberFormat="0" applyBorder="0" applyAlignment="0" applyProtection="0">
      <alignment vertical="center"/>
    </xf>
    <xf numFmtId="0" fontId="26" fillId="7" borderId="10" applyNumberFormat="0" applyAlignment="0" applyProtection="0">
      <alignment vertical="center"/>
    </xf>
    <xf numFmtId="0" fontId="14" fillId="7" borderId="4" applyNumberFormat="0" applyAlignment="0" applyProtection="0">
      <alignment vertical="center"/>
    </xf>
    <xf numFmtId="0" fontId="24" fillId="21" borderId="9" applyNumberFormat="0" applyAlignment="0" applyProtection="0">
      <alignment vertical="center"/>
    </xf>
    <xf numFmtId="0" fontId="10" fillId="14" borderId="0" applyNumberFormat="0" applyBorder="0" applyAlignment="0" applyProtection="0">
      <alignment vertical="center"/>
    </xf>
    <xf numFmtId="0" fontId="13" fillId="25" borderId="0" applyNumberFormat="0" applyBorder="0" applyAlignment="0" applyProtection="0">
      <alignment vertical="center"/>
    </xf>
    <xf numFmtId="0" fontId="27" fillId="0" borderId="11" applyNumberFormat="0" applyFill="0" applyAlignment="0" applyProtection="0">
      <alignment vertical="center"/>
    </xf>
    <xf numFmtId="0" fontId="19" fillId="0" borderId="5" applyNumberFormat="0" applyFill="0" applyAlignment="0" applyProtection="0">
      <alignment vertical="center"/>
    </xf>
    <xf numFmtId="0" fontId="17" fillId="13" borderId="0" applyNumberFormat="0" applyBorder="0" applyAlignment="0" applyProtection="0">
      <alignment vertical="center"/>
    </xf>
    <xf numFmtId="0" fontId="28" fillId="28" borderId="0" applyNumberFormat="0" applyBorder="0" applyAlignment="0" applyProtection="0">
      <alignment vertical="center"/>
    </xf>
    <xf numFmtId="0" fontId="10" fillId="30" borderId="0" applyNumberFormat="0" applyBorder="0" applyAlignment="0" applyProtection="0">
      <alignment vertical="center"/>
    </xf>
    <xf numFmtId="0" fontId="13" fillId="12" borderId="0" applyNumberFormat="0" applyBorder="0" applyAlignment="0" applyProtection="0">
      <alignment vertical="center"/>
    </xf>
    <xf numFmtId="0" fontId="10" fillId="26"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13" fillId="10" borderId="0" applyNumberFormat="0" applyBorder="0" applyAlignment="0" applyProtection="0">
      <alignment vertical="center"/>
    </xf>
    <xf numFmtId="0" fontId="13" fillId="32" borderId="0" applyNumberFormat="0" applyBorder="0" applyAlignment="0" applyProtection="0">
      <alignment vertical="center"/>
    </xf>
    <xf numFmtId="0" fontId="10" fillId="19" borderId="0" applyNumberFormat="0" applyBorder="0" applyAlignment="0" applyProtection="0">
      <alignment vertical="center"/>
    </xf>
    <xf numFmtId="0" fontId="10" fillId="29" borderId="0" applyNumberFormat="0" applyBorder="0" applyAlignment="0" applyProtection="0">
      <alignment vertical="center"/>
    </xf>
    <xf numFmtId="0" fontId="13" fillId="6" borderId="0" applyNumberFormat="0" applyBorder="0" applyAlignment="0" applyProtection="0">
      <alignment vertical="center"/>
    </xf>
    <xf numFmtId="0" fontId="10" fillId="31" borderId="0" applyNumberFormat="0" applyBorder="0" applyAlignment="0" applyProtection="0">
      <alignment vertical="center"/>
    </xf>
    <xf numFmtId="0" fontId="13" fillId="33" borderId="0" applyNumberFormat="0" applyBorder="0" applyAlignment="0" applyProtection="0">
      <alignment vertical="center"/>
    </xf>
    <xf numFmtId="0" fontId="13" fillId="18" borderId="0" applyNumberFormat="0" applyBorder="0" applyAlignment="0" applyProtection="0">
      <alignment vertical="center"/>
    </xf>
    <xf numFmtId="0" fontId="10" fillId="15" borderId="0" applyNumberFormat="0" applyBorder="0" applyAlignment="0" applyProtection="0">
      <alignment vertical="center"/>
    </xf>
    <xf numFmtId="0" fontId="13" fillId="5"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176" fontId="0" fillId="0" borderId="1" xfId="0" applyNumberForma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8" fillId="0" borderId="3" xfId="0" applyNumberFormat="1" applyFont="1" applyFill="1" applyBorder="1" applyAlignment="1">
      <alignment horizontal="left"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0"/>
  <sheetViews>
    <sheetView tabSelected="1" workbookViewId="0">
      <selection activeCell="A416" sqref="$A416:$XFD1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v>
      </c>
      <c r="E5" s="22">
        <v>0.055</v>
      </c>
      <c r="F5" s="18">
        <v>800</v>
      </c>
      <c r="G5" s="18">
        <f>D5*F5</f>
        <v>2400</v>
      </c>
      <c r="H5" s="23">
        <f t="shared" ref="H5:H32" si="0">G5*E5*20%</f>
        <v>26.4</v>
      </c>
      <c r="I5" s="23">
        <f t="shared" ref="I5:I32" si="1">G5*E5*0.45</f>
        <v>59.4</v>
      </c>
      <c r="J5" s="23">
        <f t="shared" ref="J5:J32" si="2">G5*E5*0.35</f>
        <v>46.2</v>
      </c>
      <c r="K5" s="27"/>
      <c r="L5" s="27"/>
    </row>
    <row r="6" ht="15.75" customHeight="1" spans="1:12">
      <c r="A6" s="24">
        <v>2</v>
      </c>
      <c r="B6" s="25" t="s">
        <v>18</v>
      </c>
      <c r="C6" s="20" t="s">
        <v>17</v>
      </c>
      <c r="D6" s="21">
        <v>4</v>
      </c>
      <c r="E6" s="22">
        <v>0.055</v>
      </c>
      <c r="F6" s="18">
        <v>800</v>
      </c>
      <c r="G6" s="18">
        <f t="shared" ref="G6:G37" si="3">D6*F6</f>
        <v>3200</v>
      </c>
      <c r="H6" s="23">
        <f t="shared" si="0"/>
        <v>35.2</v>
      </c>
      <c r="I6" s="23">
        <f t="shared" si="1"/>
        <v>79.2</v>
      </c>
      <c r="J6" s="23">
        <f t="shared" si="2"/>
        <v>61.6</v>
      </c>
      <c r="K6" s="28"/>
      <c r="L6" s="28"/>
    </row>
    <row r="7" ht="15.75" customHeight="1" spans="1:12">
      <c r="A7" s="24">
        <v>3</v>
      </c>
      <c r="B7" s="25" t="s">
        <v>19</v>
      </c>
      <c r="C7" s="20" t="s">
        <v>17</v>
      </c>
      <c r="D7" s="21">
        <v>4</v>
      </c>
      <c r="E7" s="22">
        <v>0.055</v>
      </c>
      <c r="F7" s="18">
        <v>800</v>
      </c>
      <c r="G7" s="18">
        <f t="shared" si="3"/>
        <v>3200</v>
      </c>
      <c r="H7" s="23">
        <f t="shared" si="0"/>
        <v>35.2</v>
      </c>
      <c r="I7" s="23">
        <f t="shared" si="1"/>
        <v>79.2</v>
      </c>
      <c r="J7" s="23">
        <f t="shared" si="2"/>
        <v>61.6</v>
      </c>
      <c r="K7" s="28"/>
      <c r="L7" s="28"/>
    </row>
    <row r="8" ht="15.75" customHeight="1" spans="1:12">
      <c r="A8" s="24">
        <v>4</v>
      </c>
      <c r="B8" s="25" t="s">
        <v>20</v>
      </c>
      <c r="C8" s="20" t="s">
        <v>17</v>
      </c>
      <c r="D8" s="21">
        <v>3.2</v>
      </c>
      <c r="E8" s="22">
        <v>0.055</v>
      </c>
      <c r="F8" s="18">
        <v>800</v>
      </c>
      <c r="G8" s="18">
        <f t="shared" si="3"/>
        <v>2560</v>
      </c>
      <c r="H8" s="23">
        <f t="shared" si="0"/>
        <v>28.16</v>
      </c>
      <c r="I8" s="23">
        <f t="shared" si="1"/>
        <v>63.36</v>
      </c>
      <c r="J8" s="23">
        <f t="shared" si="2"/>
        <v>49.28</v>
      </c>
      <c r="K8" s="28"/>
      <c r="L8" s="28"/>
    </row>
    <row r="9" ht="15.75" customHeight="1" spans="1:12">
      <c r="A9" s="18">
        <v>5</v>
      </c>
      <c r="B9" s="25" t="s">
        <v>21</v>
      </c>
      <c r="C9" s="20" t="s">
        <v>17</v>
      </c>
      <c r="D9" s="21">
        <v>3.2</v>
      </c>
      <c r="E9" s="22">
        <v>0.055</v>
      </c>
      <c r="F9" s="18">
        <v>800</v>
      </c>
      <c r="G9" s="18">
        <f t="shared" si="3"/>
        <v>2560</v>
      </c>
      <c r="H9" s="23">
        <f t="shared" si="0"/>
        <v>28.16</v>
      </c>
      <c r="I9" s="23">
        <f t="shared" si="1"/>
        <v>63.36</v>
      </c>
      <c r="J9" s="23">
        <f t="shared" si="2"/>
        <v>49.28</v>
      </c>
      <c r="K9" s="28"/>
      <c r="L9" s="28"/>
    </row>
    <row r="10" ht="15.75" customHeight="1" spans="1:12">
      <c r="A10" s="24">
        <v>6</v>
      </c>
      <c r="B10" s="25" t="s">
        <v>22</v>
      </c>
      <c r="C10" s="20" t="s">
        <v>17</v>
      </c>
      <c r="D10" s="21">
        <v>3.2</v>
      </c>
      <c r="E10" s="22">
        <v>0.055</v>
      </c>
      <c r="F10" s="18">
        <v>800</v>
      </c>
      <c r="G10" s="18">
        <f t="shared" si="3"/>
        <v>2560</v>
      </c>
      <c r="H10" s="23">
        <f t="shared" si="0"/>
        <v>28.16</v>
      </c>
      <c r="I10" s="23">
        <f t="shared" si="1"/>
        <v>63.36</v>
      </c>
      <c r="J10" s="23">
        <f t="shared" si="2"/>
        <v>49.28</v>
      </c>
      <c r="K10" s="28"/>
      <c r="L10" s="28"/>
    </row>
    <row r="11" ht="15.75" customHeight="1" spans="1:12">
      <c r="A11" s="24">
        <v>7</v>
      </c>
      <c r="B11" s="25" t="s">
        <v>23</v>
      </c>
      <c r="C11" s="20" t="s">
        <v>17</v>
      </c>
      <c r="D11" s="21">
        <v>3.2</v>
      </c>
      <c r="E11" s="22">
        <v>0.055</v>
      </c>
      <c r="F11" s="18">
        <v>800</v>
      </c>
      <c r="G11" s="18">
        <f t="shared" si="3"/>
        <v>2560</v>
      </c>
      <c r="H11" s="23">
        <f t="shared" si="0"/>
        <v>28.16</v>
      </c>
      <c r="I11" s="23">
        <f t="shared" si="1"/>
        <v>63.36</v>
      </c>
      <c r="J11" s="23">
        <f t="shared" si="2"/>
        <v>49.28</v>
      </c>
      <c r="K11" s="28"/>
      <c r="L11" s="28"/>
    </row>
    <row r="12" ht="15.75" customHeight="1" spans="1:12">
      <c r="A12" s="24">
        <v>8</v>
      </c>
      <c r="B12" s="25" t="s">
        <v>24</v>
      </c>
      <c r="C12" s="20" t="s">
        <v>17</v>
      </c>
      <c r="D12" s="21">
        <v>7</v>
      </c>
      <c r="E12" s="22">
        <v>0.055</v>
      </c>
      <c r="F12" s="18">
        <v>800</v>
      </c>
      <c r="G12" s="18">
        <f t="shared" si="3"/>
        <v>5600</v>
      </c>
      <c r="H12" s="23">
        <f t="shared" si="0"/>
        <v>61.6</v>
      </c>
      <c r="I12" s="23">
        <f t="shared" si="1"/>
        <v>138.6</v>
      </c>
      <c r="J12" s="23">
        <f t="shared" si="2"/>
        <v>107.8</v>
      </c>
      <c r="K12" s="28"/>
      <c r="L12" s="28"/>
    </row>
    <row r="13" ht="15.75" customHeight="1" spans="1:12">
      <c r="A13" s="18">
        <v>9</v>
      </c>
      <c r="B13" s="25" t="s">
        <v>25</v>
      </c>
      <c r="C13" s="20" t="s">
        <v>17</v>
      </c>
      <c r="D13" s="21">
        <v>3.7</v>
      </c>
      <c r="E13" s="22">
        <v>0.055</v>
      </c>
      <c r="F13" s="18">
        <v>800</v>
      </c>
      <c r="G13" s="18">
        <f t="shared" si="3"/>
        <v>2960</v>
      </c>
      <c r="H13" s="23">
        <f t="shared" si="0"/>
        <v>32.56</v>
      </c>
      <c r="I13" s="23">
        <f t="shared" si="1"/>
        <v>73.26</v>
      </c>
      <c r="J13" s="23">
        <f t="shared" si="2"/>
        <v>56.98</v>
      </c>
      <c r="K13" s="28"/>
      <c r="L13" s="28"/>
    </row>
    <row r="14" ht="15.75" customHeight="1" spans="1:12">
      <c r="A14" s="24">
        <v>10</v>
      </c>
      <c r="B14" s="25" t="s">
        <v>26</v>
      </c>
      <c r="C14" s="20" t="s">
        <v>17</v>
      </c>
      <c r="D14" s="21">
        <v>3.2</v>
      </c>
      <c r="E14" s="22">
        <v>0.055</v>
      </c>
      <c r="F14" s="18">
        <v>800</v>
      </c>
      <c r="G14" s="18">
        <f t="shared" si="3"/>
        <v>2560</v>
      </c>
      <c r="H14" s="23">
        <f t="shared" si="0"/>
        <v>28.16</v>
      </c>
      <c r="I14" s="23">
        <f t="shared" si="1"/>
        <v>63.36</v>
      </c>
      <c r="J14" s="23">
        <f t="shared" si="2"/>
        <v>49.28</v>
      </c>
      <c r="K14" s="28"/>
      <c r="L14" s="28"/>
    </row>
    <row r="15" ht="15.75" customHeight="1" spans="1:12">
      <c r="A15" s="24">
        <v>11</v>
      </c>
      <c r="B15" s="25" t="s">
        <v>27</v>
      </c>
      <c r="C15" s="20" t="s">
        <v>17</v>
      </c>
      <c r="D15" s="21">
        <v>7.3</v>
      </c>
      <c r="E15" s="22">
        <v>0.055</v>
      </c>
      <c r="F15" s="18">
        <v>800</v>
      </c>
      <c r="G15" s="18">
        <f t="shared" si="3"/>
        <v>5840</v>
      </c>
      <c r="H15" s="23">
        <f t="shared" si="0"/>
        <v>64.24</v>
      </c>
      <c r="I15" s="23">
        <f t="shared" si="1"/>
        <v>144.54</v>
      </c>
      <c r="J15" s="23">
        <f t="shared" si="2"/>
        <v>112.42</v>
      </c>
      <c r="K15" s="28"/>
      <c r="L15" s="28"/>
    </row>
    <row r="16" ht="15.75" customHeight="1" spans="1:12">
      <c r="A16" s="24">
        <v>12</v>
      </c>
      <c r="B16" s="25" t="s">
        <v>28</v>
      </c>
      <c r="C16" s="20" t="s">
        <v>17</v>
      </c>
      <c r="D16" s="21">
        <v>5.8</v>
      </c>
      <c r="E16" s="22">
        <v>0.055</v>
      </c>
      <c r="F16" s="18">
        <v>800</v>
      </c>
      <c r="G16" s="18">
        <f t="shared" si="3"/>
        <v>4640</v>
      </c>
      <c r="H16" s="23">
        <f t="shared" si="0"/>
        <v>51.04</v>
      </c>
      <c r="I16" s="23">
        <f t="shared" si="1"/>
        <v>114.84</v>
      </c>
      <c r="J16" s="23">
        <f t="shared" si="2"/>
        <v>89.32</v>
      </c>
      <c r="K16" s="28"/>
      <c r="L16" s="28"/>
    </row>
    <row r="17" ht="15.75" customHeight="1" spans="1:12">
      <c r="A17" s="18">
        <v>13</v>
      </c>
      <c r="B17" s="25" t="s">
        <v>29</v>
      </c>
      <c r="C17" s="20" t="s">
        <v>17</v>
      </c>
      <c r="D17" s="21">
        <v>3.6</v>
      </c>
      <c r="E17" s="22">
        <v>0.055</v>
      </c>
      <c r="F17" s="18">
        <v>800</v>
      </c>
      <c r="G17" s="18">
        <f t="shared" si="3"/>
        <v>2880</v>
      </c>
      <c r="H17" s="23">
        <f t="shared" si="0"/>
        <v>31.68</v>
      </c>
      <c r="I17" s="23">
        <f t="shared" si="1"/>
        <v>71.28</v>
      </c>
      <c r="J17" s="23">
        <f t="shared" si="2"/>
        <v>55.44</v>
      </c>
      <c r="K17" s="28"/>
      <c r="L17" s="28"/>
    </row>
    <row r="18" ht="15.75" customHeight="1" spans="1:12">
      <c r="A18" s="24">
        <v>14</v>
      </c>
      <c r="B18" s="25" t="s">
        <v>30</v>
      </c>
      <c r="C18" s="20" t="s">
        <v>17</v>
      </c>
      <c r="D18" s="21">
        <v>6.5</v>
      </c>
      <c r="E18" s="22">
        <v>0.055</v>
      </c>
      <c r="F18" s="18">
        <v>800</v>
      </c>
      <c r="G18" s="18">
        <f t="shared" si="3"/>
        <v>5200</v>
      </c>
      <c r="H18" s="23">
        <f t="shared" si="0"/>
        <v>57.2</v>
      </c>
      <c r="I18" s="23">
        <f t="shared" si="1"/>
        <v>128.7</v>
      </c>
      <c r="J18" s="23">
        <f t="shared" si="2"/>
        <v>100.1</v>
      </c>
      <c r="K18" s="28"/>
      <c r="L18" s="28"/>
    </row>
    <row r="19" ht="15.75" customHeight="1" spans="1:12">
      <c r="A19" s="24">
        <v>15</v>
      </c>
      <c r="B19" s="25" t="s">
        <v>31</v>
      </c>
      <c r="C19" s="20" t="s">
        <v>17</v>
      </c>
      <c r="D19" s="21">
        <v>6.5</v>
      </c>
      <c r="E19" s="22">
        <v>0.055</v>
      </c>
      <c r="F19" s="18">
        <v>800</v>
      </c>
      <c r="G19" s="18">
        <f t="shared" si="3"/>
        <v>5200</v>
      </c>
      <c r="H19" s="23">
        <f t="shared" si="0"/>
        <v>57.2</v>
      </c>
      <c r="I19" s="23">
        <f t="shared" si="1"/>
        <v>128.7</v>
      </c>
      <c r="J19" s="23">
        <f t="shared" si="2"/>
        <v>100.1</v>
      </c>
      <c r="K19" s="28"/>
      <c r="L19" s="28"/>
    </row>
    <row r="20" ht="15.75" customHeight="1" spans="1:12">
      <c r="A20" s="24">
        <v>16</v>
      </c>
      <c r="B20" s="25" t="s">
        <v>32</v>
      </c>
      <c r="C20" s="20" t="s">
        <v>17</v>
      </c>
      <c r="D20" s="21">
        <v>2</v>
      </c>
      <c r="E20" s="22">
        <v>0.055</v>
      </c>
      <c r="F20" s="18">
        <v>800</v>
      </c>
      <c r="G20" s="18">
        <f t="shared" si="3"/>
        <v>1600</v>
      </c>
      <c r="H20" s="23">
        <f t="shared" si="0"/>
        <v>17.6</v>
      </c>
      <c r="I20" s="23">
        <f t="shared" si="1"/>
        <v>39.6</v>
      </c>
      <c r="J20" s="23">
        <f t="shared" si="2"/>
        <v>30.8</v>
      </c>
      <c r="K20" s="28"/>
      <c r="L20" s="28"/>
    </row>
    <row r="21" ht="15.75" customHeight="1" spans="1:12">
      <c r="A21" s="18">
        <v>17</v>
      </c>
      <c r="B21" s="25" t="s">
        <v>33</v>
      </c>
      <c r="C21" s="20" t="s">
        <v>17</v>
      </c>
      <c r="D21" s="21">
        <v>4.9</v>
      </c>
      <c r="E21" s="22">
        <v>0.055</v>
      </c>
      <c r="F21" s="18">
        <v>800</v>
      </c>
      <c r="G21" s="18">
        <f t="shared" si="3"/>
        <v>3920</v>
      </c>
      <c r="H21" s="23">
        <f t="shared" si="0"/>
        <v>43.12</v>
      </c>
      <c r="I21" s="23">
        <f t="shared" si="1"/>
        <v>97.02</v>
      </c>
      <c r="J21" s="23">
        <f t="shared" si="2"/>
        <v>75.46</v>
      </c>
      <c r="K21" s="28"/>
      <c r="L21" s="28"/>
    </row>
    <row r="22" ht="15.75" customHeight="1" spans="1:12">
      <c r="A22" s="24">
        <v>18</v>
      </c>
      <c r="B22" s="25" t="s">
        <v>34</v>
      </c>
      <c r="C22" s="20" t="s">
        <v>17</v>
      </c>
      <c r="D22" s="21">
        <v>3.1</v>
      </c>
      <c r="E22" s="22">
        <v>0.055</v>
      </c>
      <c r="F22" s="18">
        <v>800</v>
      </c>
      <c r="G22" s="18">
        <f t="shared" si="3"/>
        <v>2480</v>
      </c>
      <c r="H22" s="23">
        <f t="shared" si="0"/>
        <v>27.28</v>
      </c>
      <c r="I22" s="23">
        <f t="shared" si="1"/>
        <v>61.38</v>
      </c>
      <c r="J22" s="23">
        <f t="shared" si="2"/>
        <v>47.74</v>
      </c>
      <c r="K22" s="28"/>
      <c r="L22" s="28"/>
    </row>
    <row r="23" ht="15.75" customHeight="1" spans="1:12">
      <c r="A23" s="24">
        <v>19</v>
      </c>
      <c r="B23" s="25" t="s">
        <v>35</v>
      </c>
      <c r="C23" s="20" t="s">
        <v>17</v>
      </c>
      <c r="D23" s="21">
        <v>6.5</v>
      </c>
      <c r="E23" s="22">
        <v>0.055</v>
      </c>
      <c r="F23" s="18">
        <v>800</v>
      </c>
      <c r="G23" s="18">
        <f t="shared" si="3"/>
        <v>5200</v>
      </c>
      <c r="H23" s="23">
        <f t="shared" si="0"/>
        <v>57.2</v>
      </c>
      <c r="I23" s="23">
        <f t="shared" si="1"/>
        <v>128.7</v>
      </c>
      <c r="J23" s="23">
        <f t="shared" si="2"/>
        <v>100.1</v>
      </c>
      <c r="K23" s="28"/>
      <c r="L23" s="28"/>
    </row>
    <row r="24" ht="15.75" customHeight="1" spans="1:12">
      <c r="A24" s="24">
        <v>20</v>
      </c>
      <c r="B24" s="25" t="s">
        <v>36</v>
      </c>
      <c r="C24" s="20" t="s">
        <v>17</v>
      </c>
      <c r="D24" s="21">
        <v>5</v>
      </c>
      <c r="E24" s="22">
        <v>0.055</v>
      </c>
      <c r="F24" s="18">
        <v>800</v>
      </c>
      <c r="G24" s="18">
        <f t="shared" si="3"/>
        <v>4000</v>
      </c>
      <c r="H24" s="23">
        <f t="shared" si="0"/>
        <v>44</v>
      </c>
      <c r="I24" s="23">
        <f t="shared" si="1"/>
        <v>99</v>
      </c>
      <c r="J24" s="23">
        <f t="shared" si="2"/>
        <v>77</v>
      </c>
      <c r="K24" s="28"/>
      <c r="L24" s="28"/>
    </row>
    <row r="25" ht="15.75" customHeight="1" spans="1:12">
      <c r="A25" s="18">
        <v>21</v>
      </c>
      <c r="B25" s="25" t="s">
        <v>37</v>
      </c>
      <c r="C25" s="20" t="s">
        <v>17</v>
      </c>
      <c r="D25" s="21">
        <v>4.9</v>
      </c>
      <c r="E25" s="22">
        <v>0.055</v>
      </c>
      <c r="F25" s="18">
        <v>800</v>
      </c>
      <c r="G25" s="18">
        <f t="shared" si="3"/>
        <v>3920</v>
      </c>
      <c r="H25" s="23">
        <f t="shared" si="0"/>
        <v>43.12</v>
      </c>
      <c r="I25" s="23">
        <f t="shared" si="1"/>
        <v>97.02</v>
      </c>
      <c r="J25" s="23">
        <f t="shared" si="2"/>
        <v>75.46</v>
      </c>
      <c r="K25" s="28"/>
      <c r="L25" s="28"/>
    </row>
    <row r="26" ht="15.75" customHeight="1" spans="1:12">
      <c r="A26" s="24">
        <v>22</v>
      </c>
      <c r="B26" s="25" t="s">
        <v>38</v>
      </c>
      <c r="C26" s="20" t="s">
        <v>17</v>
      </c>
      <c r="D26" s="21">
        <v>3.2</v>
      </c>
      <c r="E26" s="22">
        <v>0.055</v>
      </c>
      <c r="F26" s="18">
        <v>800</v>
      </c>
      <c r="G26" s="18">
        <f t="shared" si="3"/>
        <v>2560</v>
      </c>
      <c r="H26" s="23">
        <f t="shared" si="0"/>
        <v>28.16</v>
      </c>
      <c r="I26" s="23">
        <f t="shared" si="1"/>
        <v>63.36</v>
      </c>
      <c r="J26" s="23">
        <f t="shared" si="2"/>
        <v>49.28</v>
      </c>
      <c r="K26" s="28"/>
      <c r="L26" s="28"/>
    </row>
    <row r="27" ht="15.75" customHeight="1" spans="1:12">
      <c r="A27" s="24">
        <v>23</v>
      </c>
      <c r="B27" s="25" t="s">
        <v>39</v>
      </c>
      <c r="C27" s="20" t="s">
        <v>17</v>
      </c>
      <c r="D27" s="21">
        <v>4.9</v>
      </c>
      <c r="E27" s="22">
        <v>0.055</v>
      </c>
      <c r="F27" s="18">
        <v>800</v>
      </c>
      <c r="G27" s="18">
        <f t="shared" si="3"/>
        <v>3920</v>
      </c>
      <c r="H27" s="23">
        <f t="shared" si="0"/>
        <v>43.12</v>
      </c>
      <c r="I27" s="23">
        <f t="shared" si="1"/>
        <v>97.02</v>
      </c>
      <c r="J27" s="23">
        <f t="shared" si="2"/>
        <v>75.46</v>
      </c>
      <c r="K27" s="28"/>
      <c r="L27" s="28"/>
    </row>
    <row r="28" ht="15.75" customHeight="1" spans="1:12">
      <c r="A28" s="24">
        <v>24</v>
      </c>
      <c r="B28" s="25" t="s">
        <v>40</v>
      </c>
      <c r="C28" s="20" t="s">
        <v>17</v>
      </c>
      <c r="D28" s="21">
        <v>4.9</v>
      </c>
      <c r="E28" s="22">
        <v>0.055</v>
      </c>
      <c r="F28" s="18">
        <v>800</v>
      </c>
      <c r="G28" s="18">
        <f t="shared" si="3"/>
        <v>3920</v>
      </c>
      <c r="H28" s="23">
        <f t="shared" si="0"/>
        <v>43.12</v>
      </c>
      <c r="I28" s="23">
        <f t="shared" si="1"/>
        <v>97.02</v>
      </c>
      <c r="J28" s="23">
        <f t="shared" si="2"/>
        <v>75.46</v>
      </c>
      <c r="K28" s="28"/>
      <c r="L28" s="28"/>
    </row>
    <row r="29" ht="15.75" customHeight="1" spans="1:12">
      <c r="A29" s="18">
        <v>25</v>
      </c>
      <c r="B29" s="25" t="s">
        <v>41</v>
      </c>
      <c r="C29" s="20" t="s">
        <v>17</v>
      </c>
      <c r="D29" s="21">
        <v>3.2</v>
      </c>
      <c r="E29" s="22">
        <v>0.055</v>
      </c>
      <c r="F29" s="18">
        <v>800</v>
      </c>
      <c r="G29" s="18">
        <f t="shared" si="3"/>
        <v>2560</v>
      </c>
      <c r="H29" s="23">
        <f t="shared" si="0"/>
        <v>28.16</v>
      </c>
      <c r="I29" s="23">
        <f t="shared" si="1"/>
        <v>63.36</v>
      </c>
      <c r="J29" s="23">
        <f t="shared" si="2"/>
        <v>49.28</v>
      </c>
      <c r="K29" s="28"/>
      <c r="L29" s="28"/>
    </row>
    <row r="30" ht="15.75" customHeight="1" spans="1:12">
      <c r="A30" s="24">
        <v>26</v>
      </c>
      <c r="B30" s="25" t="s">
        <v>42</v>
      </c>
      <c r="C30" s="20" t="s">
        <v>17</v>
      </c>
      <c r="D30" s="21">
        <v>5.7</v>
      </c>
      <c r="E30" s="22">
        <v>0.055</v>
      </c>
      <c r="F30" s="18">
        <v>800</v>
      </c>
      <c r="G30" s="18">
        <f t="shared" si="3"/>
        <v>4560</v>
      </c>
      <c r="H30" s="23">
        <f t="shared" si="0"/>
        <v>50.16</v>
      </c>
      <c r="I30" s="23">
        <f t="shared" si="1"/>
        <v>112.86</v>
      </c>
      <c r="J30" s="23">
        <f t="shared" si="2"/>
        <v>87.78</v>
      </c>
      <c r="K30" s="28"/>
      <c r="L30" s="28"/>
    </row>
    <row r="31" ht="15.75" customHeight="1" spans="1:12">
      <c r="A31" s="24">
        <v>27</v>
      </c>
      <c r="B31" s="25" t="s">
        <v>43</v>
      </c>
      <c r="C31" s="20" t="s">
        <v>17</v>
      </c>
      <c r="D31" s="21">
        <v>6.5</v>
      </c>
      <c r="E31" s="22">
        <v>0.055</v>
      </c>
      <c r="F31" s="18">
        <v>800</v>
      </c>
      <c r="G31" s="18">
        <f t="shared" si="3"/>
        <v>5200</v>
      </c>
      <c r="H31" s="23">
        <f t="shared" si="0"/>
        <v>57.2</v>
      </c>
      <c r="I31" s="23">
        <f t="shared" si="1"/>
        <v>128.7</v>
      </c>
      <c r="J31" s="23">
        <f t="shared" si="2"/>
        <v>100.1</v>
      </c>
      <c r="K31" s="28"/>
      <c r="L31" s="28"/>
    </row>
    <row r="32" ht="15.75" customHeight="1" spans="1:12">
      <c r="A32" s="24">
        <v>28</v>
      </c>
      <c r="B32" s="25" t="s">
        <v>44</v>
      </c>
      <c r="C32" s="20" t="s">
        <v>17</v>
      </c>
      <c r="D32" s="21">
        <v>3.2</v>
      </c>
      <c r="E32" s="22">
        <v>0.055</v>
      </c>
      <c r="F32" s="18">
        <v>800</v>
      </c>
      <c r="G32" s="18">
        <f t="shared" si="3"/>
        <v>2560</v>
      </c>
      <c r="H32" s="23">
        <f t="shared" si="0"/>
        <v>28.16</v>
      </c>
      <c r="I32" s="23">
        <f t="shared" si="1"/>
        <v>63.36</v>
      </c>
      <c r="J32" s="23">
        <f t="shared" si="2"/>
        <v>49.28</v>
      </c>
      <c r="K32" s="28"/>
      <c r="L32" s="28"/>
    </row>
    <row r="33" ht="15.75" customHeight="1" spans="1:12">
      <c r="A33" s="24">
        <v>29</v>
      </c>
      <c r="B33" s="25" t="s">
        <v>45</v>
      </c>
      <c r="C33" s="20" t="s">
        <v>17</v>
      </c>
      <c r="D33" s="21">
        <v>6.5</v>
      </c>
      <c r="E33" s="22">
        <v>0.055</v>
      </c>
      <c r="F33" s="18">
        <v>800</v>
      </c>
      <c r="G33" s="18">
        <f t="shared" ref="G33:G64" si="4">D33*F33</f>
        <v>5200</v>
      </c>
      <c r="H33" s="23">
        <f t="shared" ref="H33:H64" si="5">G33*E33*20%</f>
        <v>57.2</v>
      </c>
      <c r="I33" s="23">
        <f t="shared" ref="I33:I64" si="6">G33*E33*0.45</f>
        <v>128.7</v>
      </c>
      <c r="J33" s="23">
        <f t="shared" ref="J33:J64" si="7">G33*E33*0.35</f>
        <v>100.1</v>
      </c>
      <c r="K33" s="28"/>
      <c r="L33" s="28"/>
    </row>
    <row r="34" ht="15.75" customHeight="1" spans="1:12">
      <c r="A34" s="18">
        <v>30</v>
      </c>
      <c r="B34" s="25" t="s">
        <v>46</v>
      </c>
      <c r="C34" s="20" t="s">
        <v>17</v>
      </c>
      <c r="D34" s="21">
        <v>6.5</v>
      </c>
      <c r="E34" s="22">
        <v>0.055</v>
      </c>
      <c r="F34" s="18">
        <v>800</v>
      </c>
      <c r="G34" s="18">
        <f t="shared" si="4"/>
        <v>5200</v>
      </c>
      <c r="H34" s="23">
        <f t="shared" si="5"/>
        <v>57.2</v>
      </c>
      <c r="I34" s="23">
        <f t="shared" si="6"/>
        <v>128.7</v>
      </c>
      <c r="J34" s="23">
        <f t="shared" si="7"/>
        <v>100.1</v>
      </c>
      <c r="K34" s="28"/>
      <c r="L34" s="28"/>
    </row>
    <row r="35" ht="15.75" customHeight="1" spans="1:12">
      <c r="A35" s="24">
        <v>31</v>
      </c>
      <c r="B35" s="25" t="s">
        <v>47</v>
      </c>
      <c r="C35" s="20" t="s">
        <v>17</v>
      </c>
      <c r="D35" s="21">
        <v>3.2</v>
      </c>
      <c r="E35" s="22">
        <v>0.055</v>
      </c>
      <c r="F35" s="18">
        <v>800</v>
      </c>
      <c r="G35" s="18">
        <f t="shared" si="4"/>
        <v>2560</v>
      </c>
      <c r="H35" s="23">
        <f t="shared" si="5"/>
        <v>28.16</v>
      </c>
      <c r="I35" s="23">
        <f t="shared" si="6"/>
        <v>63.36</v>
      </c>
      <c r="J35" s="23">
        <f t="shared" si="7"/>
        <v>49.28</v>
      </c>
      <c r="K35" s="28"/>
      <c r="L35" s="28"/>
    </row>
    <row r="36" ht="15.75" customHeight="1" spans="1:12">
      <c r="A36" s="24">
        <v>32</v>
      </c>
      <c r="B36" s="25" t="s">
        <v>48</v>
      </c>
      <c r="C36" s="20" t="s">
        <v>17</v>
      </c>
      <c r="D36" s="21">
        <v>6.5</v>
      </c>
      <c r="E36" s="22">
        <v>0.055</v>
      </c>
      <c r="F36" s="18">
        <v>800</v>
      </c>
      <c r="G36" s="18">
        <f t="shared" si="4"/>
        <v>5200</v>
      </c>
      <c r="H36" s="23">
        <f t="shared" si="5"/>
        <v>57.2</v>
      </c>
      <c r="I36" s="23">
        <f t="shared" si="6"/>
        <v>128.7</v>
      </c>
      <c r="J36" s="23">
        <f t="shared" si="7"/>
        <v>100.1</v>
      </c>
      <c r="K36" s="28"/>
      <c r="L36" s="28"/>
    </row>
    <row r="37" ht="15.75" customHeight="1" spans="1:12">
      <c r="A37" s="24">
        <v>33</v>
      </c>
      <c r="B37" s="25" t="s">
        <v>49</v>
      </c>
      <c r="C37" s="20" t="s">
        <v>17</v>
      </c>
      <c r="D37" s="21">
        <v>4.9</v>
      </c>
      <c r="E37" s="22">
        <v>0.055</v>
      </c>
      <c r="F37" s="18">
        <v>800</v>
      </c>
      <c r="G37" s="18">
        <f t="shared" si="4"/>
        <v>3920</v>
      </c>
      <c r="H37" s="23">
        <f t="shared" si="5"/>
        <v>43.12</v>
      </c>
      <c r="I37" s="23">
        <f t="shared" si="6"/>
        <v>97.02</v>
      </c>
      <c r="J37" s="23">
        <f t="shared" si="7"/>
        <v>75.46</v>
      </c>
      <c r="K37" s="28"/>
      <c r="L37" s="28"/>
    </row>
    <row r="38" ht="15.75" customHeight="1" spans="1:12">
      <c r="A38" s="24">
        <v>34</v>
      </c>
      <c r="B38" s="25" t="s">
        <v>50</v>
      </c>
      <c r="C38" s="20" t="s">
        <v>17</v>
      </c>
      <c r="D38" s="21">
        <v>4</v>
      </c>
      <c r="E38" s="22">
        <v>0.055</v>
      </c>
      <c r="F38" s="18">
        <v>800</v>
      </c>
      <c r="G38" s="18">
        <f t="shared" si="4"/>
        <v>3200</v>
      </c>
      <c r="H38" s="23">
        <f t="shared" si="5"/>
        <v>35.2</v>
      </c>
      <c r="I38" s="23">
        <f t="shared" si="6"/>
        <v>79.2</v>
      </c>
      <c r="J38" s="23">
        <f t="shared" si="7"/>
        <v>61.6</v>
      </c>
      <c r="K38" s="28"/>
      <c r="L38" s="28"/>
    </row>
    <row r="39" ht="15.75" customHeight="1" spans="1:12">
      <c r="A39" s="18">
        <v>35</v>
      </c>
      <c r="B39" s="25" t="s">
        <v>51</v>
      </c>
      <c r="C39" s="20" t="s">
        <v>17</v>
      </c>
      <c r="D39" s="21">
        <v>3.2</v>
      </c>
      <c r="E39" s="22">
        <v>0.055</v>
      </c>
      <c r="F39" s="18">
        <v>800</v>
      </c>
      <c r="G39" s="18">
        <f t="shared" si="4"/>
        <v>2560</v>
      </c>
      <c r="H39" s="23">
        <f t="shared" si="5"/>
        <v>28.16</v>
      </c>
      <c r="I39" s="23">
        <f t="shared" si="6"/>
        <v>63.36</v>
      </c>
      <c r="J39" s="23">
        <f t="shared" si="7"/>
        <v>49.28</v>
      </c>
      <c r="K39" s="28"/>
      <c r="L39" s="28"/>
    </row>
    <row r="40" ht="15.75" customHeight="1" spans="1:12">
      <c r="A40" s="24">
        <v>36</v>
      </c>
      <c r="B40" s="25" t="s">
        <v>52</v>
      </c>
      <c r="C40" s="20" t="s">
        <v>17</v>
      </c>
      <c r="D40" s="21">
        <v>6.5</v>
      </c>
      <c r="E40" s="22">
        <v>0.055</v>
      </c>
      <c r="F40" s="18">
        <v>800</v>
      </c>
      <c r="G40" s="18">
        <f t="shared" si="4"/>
        <v>5200</v>
      </c>
      <c r="H40" s="23">
        <f t="shared" si="5"/>
        <v>57.2</v>
      </c>
      <c r="I40" s="23">
        <f t="shared" si="6"/>
        <v>128.7</v>
      </c>
      <c r="J40" s="23">
        <f t="shared" si="7"/>
        <v>100.1</v>
      </c>
      <c r="K40" s="28"/>
      <c r="L40" s="28"/>
    </row>
    <row r="41" ht="15.75" customHeight="1" spans="1:12">
      <c r="A41" s="24">
        <v>37</v>
      </c>
      <c r="B41" s="25" t="s">
        <v>53</v>
      </c>
      <c r="C41" s="20" t="s">
        <v>17</v>
      </c>
      <c r="D41" s="21">
        <v>4.9</v>
      </c>
      <c r="E41" s="22">
        <v>0.055</v>
      </c>
      <c r="F41" s="18">
        <v>800</v>
      </c>
      <c r="G41" s="18">
        <f t="shared" si="4"/>
        <v>3920</v>
      </c>
      <c r="H41" s="23">
        <f t="shared" si="5"/>
        <v>43.12</v>
      </c>
      <c r="I41" s="23">
        <f t="shared" si="6"/>
        <v>97.02</v>
      </c>
      <c r="J41" s="23">
        <f t="shared" si="7"/>
        <v>75.46</v>
      </c>
      <c r="K41" s="28"/>
      <c r="L41" s="28"/>
    </row>
    <row r="42" ht="15.75" customHeight="1" spans="1:12">
      <c r="A42" s="24">
        <v>38</v>
      </c>
      <c r="B42" s="25" t="s">
        <v>54</v>
      </c>
      <c r="C42" s="20" t="s">
        <v>17</v>
      </c>
      <c r="D42" s="21">
        <v>7</v>
      </c>
      <c r="E42" s="22">
        <v>0.055</v>
      </c>
      <c r="F42" s="18">
        <v>800</v>
      </c>
      <c r="G42" s="18">
        <f t="shared" si="4"/>
        <v>5600</v>
      </c>
      <c r="H42" s="23">
        <f t="shared" si="5"/>
        <v>61.6</v>
      </c>
      <c r="I42" s="23">
        <f t="shared" si="6"/>
        <v>138.6</v>
      </c>
      <c r="J42" s="23">
        <f t="shared" si="7"/>
        <v>107.8</v>
      </c>
      <c r="K42" s="28"/>
      <c r="L42" s="28"/>
    </row>
    <row r="43" ht="15.75" customHeight="1" spans="1:12">
      <c r="A43" s="24">
        <v>39</v>
      </c>
      <c r="B43" s="25" t="s">
        <v>55</v>
      </c>
      <c r="C43" s="20" t="s">
        <v>17</v>
      </c>
      <c r="D43" s="21">
        <v>6.5</v>
      </c>
      <c r="E43" s="22">
        <v>0.055</v>
      </c>
      <c r="F43" s="18">
        <v>800</v>
      </c>
      <c r="G43" s="18">
        <f t="shared" si="4"/>
        <v>5200</v>
      </c>
      <c r="H43" s="23">
        <f t="shared" si="5"/>
        <v>57.2</v>
      </c>
      <c r="I43" s="23">
        <f t="shared" si="6"/>
        <v>128.7</v>
      </c>
      <c r="J43" s="23">
        <f t="shared" si="7"/>
        <v>100.1</v>
      </c>
      <c r="K43" s="28"/>
      <c r="L43" s="28"/>
    </row>
    <row r="44" ht="15.75" customHeight="1" spans="1:12">
      <c r="A44" s="18">
        <v>40</v>
      </c>
      <c r="B44" s="19" t="s">
        <v>56</v>
      </c>
      <c r="C44" s="20" t="s">
        <v>17</v>
      </c>
      <c r="D44" s="21">
        <v>3</v>
      </c>
      <c r="E44" s="22">
        <v>0.055</v>
      </c>
      <c r="F44" s="18">
        <v>800</v>
      </c>
      <c r="G44" s="18">
        <f t="shared" si="4"/>
        <v>2400</v>
      </c>
      <c r="H44" s="23">
        <f t="shared" si="5"/>
        <v>26.4</v>
      </c>
      <c r="I44" s="23">
        <f t="shared" si="6"/>
        <v>59.4</v>
      </c>
      <c r="J44" s="23">
        <f t="shared" si="7"/>
        <v>46.2</v>
      </c>
      <c r="K44" s="28"/>
      <c r="L44" s="28"/>
    </row>
    <row r="45" ht="15.75" customHeight="1" spans="1:12">
      <c r="A45" s="24">
        <v>41</v>
      </c>
      <c r="B45" s="25" t="s">
        <v>57</v>
      </c>
      <c r="C45" s="20" t="s">
        <v>17</v>
      </c>
      <c r="D45" s="21">
        <v>4</v>
      </c>
      <c r="E45" s="22">
        <v>0.055</v>
      </c>
      <c r="F45" s="18">
        <v>800</v>
      </c>
      <c r="G45" s="18">
        <f t="shared" si="4"/>
        <v>3200</v>
      </c>
      <c r="H45" s="23">
        <f t="shared" si="5"/>
        <v>35.2</v>
      </c>
      <c r="I45" s="23">
        <f t="shared" si="6"/>
        <v>79.2</v>
      </c>
      <c r="J45" s="23">
        <f t="shared" si="7"/>
        <v>61.6</v>
      </c>
      <c r="K45" s="28"/>
      <c r="L45" s="28"/>
    </row>
    <row r="46" ht="15.75" customHeight="1" spans="1:12">
      <c r="A46" s="24">
        <v>42</v>
      </c>
      <c r="B46" s="25" t="s">
        <v>58</v>
      </c>
      <c r="C46" s="20" t="s">
        <v>17</v>
      </c>
      <c r="D46" s="21">
        <v>4</v>
      </c>
      <c r="E46" s="22">
        <v>0.055</v>
      </c>
      <c r="F46" s="18">
        <v>800</v>
      </c>
      <c r="G46" s="18">
        <f t="shared" si="4"/>
        <v>3200</v>
      </c>
      <c r="H46" s="23">
        <f t="shared" si="5"/>
        <v>35.2</v>
      </c>
      <c r="I46" s="23">
        <f t="shared" si="6"/>
        <v>79.2</v>
      </c>
      <c r="J46" s="23">
        <f t="shared" si="7"/>
        <v>61.6</v>
      </c>
      <c r="K46" s="28"/>
      <c r="L46" s="28"/>
    </row>
    <row r="47" ht="15.75" customHeight="1" spans="1:12">
      <c r="A47" s="24">
        <v>43</v>
      </c>
      <c r="B47" s="25" t="s">
        <v>59</v>
      </c>
      <c r="C47" s="20" t="s">
        <v>17</v>
      </c>
      <c r="D47" s="21">
        <v>3.2</v>
      </c>
      <c r="E47" s="22">
        <v>0.055</v>
      </c>
      <c r="F47" s="18">
        <v>800</v>
      </c>
      <c r="G47" s="18">
        <f t="shared" si="4"/>
        <v>2560</v>
      </c>
      <c r="H47" s="23">
        <f t="shared" si="5"/>
        <v>28.16</v>
      </c>
      <c r="I47" s="23">
        <f t="shared" si="6"/>
        <v>63.36</v>
      </c>
      <c r="J47" s="23">
        <f t="shared" si="7"/>
        <v>49.28</v>
      </c>
      <c r="K47" s="28"/>
      <c r="L47" s="28"/>
    </row>
    <row r="48" ht="15.75" customHeight="1" spans="1:12">
      <c r="A48" s="24">
        <v>44</v>
      </c>
      <c r="B48" s="25" t="s">
        <v>60</v>
      </c>
      <c r="C48" s="20" t="s">
        <v>17</v>
      </c>
      <c r="D48" s="21">
        <v>4</v>
      </c>
      <c r="E48" s="22">
        <v>0.055</v>
      </c>
      <c r="F48" s="18">
        <v>800</v>
      </c>
      <c r="G48" s="18">
        <f t="shared" si="4"/>
        <v>3200</v>
      </c>
      <c r="H48" s="23">
        <f t="shared" si="5"/>
        <v>35.2</v>
      </c>
      <c r="I48" s="23">
        <f t="shared" si="6"/>
        <v>79.2</v>
      </c>
      <c r="J48" s="23">
        <f t="shared" si="7"/>
        <v>61.6</v>
      </c>
      <c r="K48" s="28"/>
      <c r="L48" s="28"/>
    </row>
    <row r="49" ht="15.75" customHeight="1" spans="1:12">
      <c r="A49" s="18">
        <v>45</v>
      </c>
      <c r="B49" s="25" t="s">
        <v>61</v>
      </c>
      <c r="C49" s="20" t="s">
        <v>17</v>
      </c>
      <c r="D49" s="21">
        <v>3.2</v>
      </c>
      <c r="E49" s="22">
        <v>0.055</v>
      </c>
      <c r="F49" s="18">
        <v>800</v>
      </c>
      <c r="G49" s="18">
        <f t="shared" si="4"/>
        <v>2560</v>
      </c>
      <c r="H49" s="23">
        <f t="shared" si="5"/>
        <v>28.16</v>
      </c>
      <c r="I49" s="23">
        <f t="shared" si="6"/>
        <v>63.36</v>
      </c>
      <c r="J49" s="23">
        <f t="shared" si="7"/>
        <v>49.28</v>
      </c>
      <c r="K49" s="28"/>
      <c r="L49" s="28"/>
    </row>
    <row r="50" ht="15.75" customHeight="1" spans="1:12">
      <c r="A50" s="24">
        <v>46</v>
      </c>
      <c r="B50" s="25" t="s">
        <v>62</v>
      </c>
      <c r="C50" s="20" t="s">
        <v>17</v>
      </c>
      <c r="D50" s="21">
        <v>1.3</v>
      </c>
      <c r="E50" s="22">
        <v>0.055</v>
      </c>
      <c r="F50" s="18">
        <v>800</v>
      </c>
      <c r="G50" s="18">
        <f t="shared" si="4"/>
        <v>1040</v>
      </c>
      <c r="H50" s="23">
        <f t="shared" si="5"/>
        <v>11.44</v>
      </c>
      <c r="I50" s="23">
        <f t="shared" si="6"/>
        <v>25.74</v>
      </c>
      <c r="J50" s="23">
        <f t="shared" si="7"/>
        <v>20.02</v>
      </c>
      <c r="K50" s="28"/>
      <c r="L50" s="28"/>
    </row>
    <row r="51" ht="15.75" customHeight="1" spans="1:12">
      <c r="A51" s="24">
        <v>47</v>
      </c>
      <c r="B51" s="25" t="s">
        <v>63</v>
      </c>
      <c r="C51" s="20" t="s">
        <v>17</v>
      </c>
      <c r="D51" s="21">
        <v>2</v>
      </c>
      <c r="E51" s="22">
        <v>0.055</v>
      </c>
      <c r="F51" s="18">
        <v>800</v>
      </c>
      <c r="G51" s="18">
        <f t="shared" si="4"/>
        <v>1600</v>
      </c>
      <c r="H51" s="23">
        <f t="shared" si="5"/>
        <v>17.6</v>
      </c>
      <c r="I51" s="23">
        <f t="shared" si="6"/>
        <v>39.6</v>
      </c>
      <c r="J51" s="23">
        <f t="shared" si="7"/>
        <v>30.8</v>
      </c>
      <c r="K51" s="28"/>
      <c r="L51" s="28"/>
    </row>
    <row r="52" ht="15.75" customHeight="1" spans="1:12">
      <c r="A52" s="24">
        <v>48</v>
      </c>
      <c r="B52" s="25" t="s">
        <v>64</v>
      </c>
      <c r="C52" s="20" t="s">
        <v>17</v>
      </c>
      <c r="D52" s="21">
        <v>4.5</v>
      </c>
      <c r="E52" s="22">
        <v>0.055</v>
      </c>
      <c r="F52" s="18">
        <v>800</v>
      </c>
      <c r="G52" s="18">
        <f t="shared" si="4"/>
        <v>3600</v>
      </c>
      <c r="H52" s="23">
        <f t="shared" si="5"/>
        <v>39.6</v>
      </c>
      <c r="I52" s="23">
        <f t="shared" si="6"/>
        <v>89.1</v>
      </c>
      <c r="J52" s="23">
        <f t="shared" si="7"/>
        <v>69.3</v>
      </c>
      <c r="K52" s="28"/>
      <c r="L52" s="28"/>
    </row>
    <row r="53" ht="15.75" customHeight="1" spans="1:12">
      <c r="A53" s="24">
        <v>49</v>
      </c>
      <c r="B53" s="25" t="s">
        <v>65</v>
      </c>
      <c r="C53" s="20" t="s">
        <v>17</v>
      </c>
      <c r="D53" s="21">
        <v>7.5</v>
      </c>
      <c r="E53" s="22">
        <v>0.055</v>
      </c>
      <c r="F53" s="18">
        <v>800</v>
      </c>
      <c r="G53" s="18">
        <f t="shared" si="4"/>
        <v>6000</v>
      </c>
      <c r="H53" s="23">
        <f t="shared" si="5"/>
        <v>66</v>
      </c>
      <c r="I53" s="23">
        <f t="shared" si="6"/>
        <v>148.5</v>
      </c>
      <c r="J53" s="23">
        <f t="shared" si="7"/>
        <v>115.5</v>
      </c>
      <c r="K53" s="28"/>
      <c r="L53" s="28"/>
    </row>
    <row r="54" ht="15.75" customHeight="1" spans="1:12">
      <c r="A54" s="18">
        <v>50</v>
      </c>
      <c r="B54" s="25" t="s">
        <v>66</v>
      </c>
      <c r="C54" s="20" t="s">
        <v>17</v>
      </c>
      <c r="D54" s="21">
        <v>3</v>
      </c>
      <c r="E54" s="22">
        <v>0.055</v>
      </c>
      <c r="F54" s="18">
        <v>800</v>
      </c>
      <c r="G54" s="18">
        <f t="shared" si="4"/>
        <v>2400</v>
      </c>
      <c r="H54" s="23">
        <f t="shared" si="5"/>
        <v>26.4</v>
      </c>
      <c r="I54" s="23">
        <f t="shared" si="6"/>
        <v>59.4</v>
      </c>
      <c r="J54" s="23">
        <f t="shared" si="7"/>
        <v>46.2</v>
      </c>
      <c r="K54" s="28"/>
      <c r="L54" s="28"/>
    </row>
    <row r="55" ht="15.75" customHeight="1" spans="1:12">
      <c r="A55" s="24">
        <v>51</v>
      </c>
      <c r="B55" s="25" t="s">
        <v>67</v>
      </c>
      <c r="C55" s="20" t="s">
        <v>17</v>
      </c>
      <c r="D55" s="21">
        <v>3</v>
      </c>
      <c r="E55" s="22">
        <v>0.055</v>
      </c>
      <c r="F55" s="18">
        <v>800</v>
      </c>
      <c r="G55" s="18">
        <f t="shared" si="4"/>
        <v>2400</v>
      </c>
      <c r="H55" s="23">
        <f t="shared" si="5"/>
        <v>26.4</v>
      </c>
      <c r="I55" s="23">
        <f t="shared" si="6"/>
        <v>59.4</v>
      </c>
      <c r="J55" s="23">
        <f t="shared" si="7"/>
        <v>46.2</v>
      </c>
      <c r="K55" s="28"/>
      <c r="L55" s="28"/>
    </row>
    <row r="56" ht="15.75" customHeight="1" spans="1:12">
      <c r="A56" s="24">
        <v>52</v>
      </c>
      <c r="B56" s="25" t="s">
        <v>68</v>
      </c>
      <c r="C56" s="20" t="s">
        <v>17</v>
      </c>
      <c r="D56" s="21">
        <v>3.5</v>
      </c>
      <c r="E56" s="22">
        <v>0.055</v>
      </c>
      <c r="F56" s="18">
        <v>800</v>
      </c>
      <c r="G56" s="18">
        <f t="shared" si="4"/>
        <v>2800</v>
      </c>
      <c r="H56" s="23">
        <f t="shared" si="5"/>
        <v>30.8</v>
      </c>
      <c r="I56" s="23">
        <f t="shared" si="6"/>
        <v>69.3</v>
      </c>
      <c r="J56" s="23">
        <f t="shared" si="7"/>
        <v>53.9</v>
      </c>
      <c r="K56" s="28"/>
      <c r="L56" s="28"/>
    </row>
    <row r="57" ht="15.75" customHeight="1" spans="1:12">
      <c r="A57" s="24">
        <v>53</v>
      </c>
      <c r="B57" s="19" t="s">
        <v>69</v>
      </c>
      <c r="C57" s="20" t="s">
        <v>17</v>
      </c>
      <c r="D57" s="21">
        <v>3</v>
      </c>
      <c r="E57" s="22">
        <v>0.055</v>
      </c>
      <c r="F57" s="18">
        <v>800</v>
      </c>
      <c r="G57" s="18">
        <f t="shared" si="4"/>
        <v>2400</v>
      </c>
      <c r="H57" s="23">
        <f t="shared" si="5"/>
        <v>26.4</v>
      </c>
      <c r="I57" s="23">
        <f t="shared" si="6"/>
        <v>59.4</v>
      </c>
      <c r="J57" s="23">
        <f t="shared" si="7"/>
        <v>46.2</v>
      </c>
      <c r="K57" s="28"/>
      <c r="L57" s="28"/>
    </row>
    <row r="58" ht="15.75" customHeight="1" spans="1:12">
      <c r="A58" s="24">
        <v>54</v>
      </c>
      <c r="B58" s="25" t="s">
        <v>70</v>
      </c>
      <c r="C58" s="20" t="s">
        <v>17</v>
      </c>
      <c r="D58" s="21">
        <v>2.5</v>
      </c>
      <c r="E58" s="22">
        <v>0.055</v>
      </c>
      <c r="F58" s="18">
        <v>800</v>
      </c>
      <c r="G58" s="18">
        <f t="shared" si="4"/>
        <v>2000</v>
      </c>
      <c r="H58" s="23">
        <f t="shared" si="5"/>
        <v>22</v>
      </c>
      <c r="I58" s="23">
        <f t="shared" si="6"/>
        <v>49.5</v>
      </c>
      <c r="J58" s="23">
        <f t="shared" si="7"/>
        <v>38.5</v>
      </c>
      <c r="K58" s="28"/>
      <c r="L58" s="28"/>
    </row>
    <row r="59" ht="15.75" customHeight="1" spans="1:12">
      <c r="A59" s="18">
        <v>55</v>
      </c>
      <c r="B59" s="25" t="s">
        <v>71</v>
      </c>
      <c r="C59" s="20" t="s">
        <v>17</v>
      </c>
      <c r="D59" s="21">
        <v>1.5</v>
      </c>
      <c r="E59" s="22">
        <v>0.055</v>
      </c>
      <c r="F59" s="18">
        <v>800</v>
      </c>
      <c r="G59" s="18">
        <f t="shared" si="4"/>
        <v>1200</v>
      </c>
      <c r="H59" s="23">
        <f t="shared" si="5"/>
        <v>13.2</v>
      </c>
      <c r="I59" s="23">
        <f t="shared" si="6"/>
        <v>29.7</v>
      </c>
      <c r="J59" s="23">
        <f t="shared" si="7"/>
        <v>23.1</v>
      </c>
      <c r="K59" s="28"/>
      <c r="L59" s="28"/>
    </row>
    <row r="60" ht="15.75" customHeight="1" spans="1:12">
      <c r="A60" s="24">
        <v>56</v>
      </c>
      <c r="B60" s="25" t="s">
        <v>72</v>
      </c>
      <c r="C60" s="20" t="s">
        <v>17</v>
      </c>
      <c r="D60" s="21">
        <v>3</v>
      </c>
      <c r="E60" s="22">
        <v>0.055</v>
      </c>
      <c r="F60" s="18">
        <v>800</v>
      </c>
      <c r="G60" s="18">
        <f t="shared" si="4"/>
        <v>2400</v>
      </c>
      <c r="H60" s="23">
        <f t="shared" si="5"/>
        <v>26.4</v>
      </c>
      <c r="I60" s="23">
        <f t="shared" si="6"/>
        <v>59.4</v>
      </c>
      <c r="J60" s="23">
        <f t="shared" si="7"/>
        <v>46.2</v>
      </c>
      <c r="K60" s="28"/>
      <c r="L60" s="28"/>
    </row>
    <row r="61" ht="15.75" customHeight="1" spans="1:12">
      <c r="A61" s="24">
        <v>57</v>
      </c>
      <c r="B61" s="25" t="s">
        <v>73</v>
      </c>
      <c r="C61" s="20" t="s">
        <v>17</v>
      </c>
      <c r="D61" s="21">
        <v>3</v>
      </c>
      <c r="E61" s="22">
        <v>0.055</v>
      </c>
      <c r="F61" s="18">
        <v>800</v>
      </c>
      <c r="G61" s="18">
        <f t="shared" si="4"/>
        <v>2400</v>
      </c>
      <c r="H61" s="23">
        <f t="shared" si="5"/>
        <v>26.4</v>
      </c>
      <c r="I61" s="23">
        <f t="shared" si="6"/>
        <v>59.4</v>
      </c>
      <c r="J61" s="23">
        <f t="shared" si="7"/>
        <v>46.2</v>
      </c>
      <c r="K61" s="28"/>
      <c r="L61" s="28"/>
    </row>
    <row r="62" ht="15.75" customHeight="1" spans="1:12">
      <c r="A62" s="24">
        <v>58</v>
      </c>
      <c r="B62" s="25" t="s">
        <v>74</v>
      </c>
      <c r="C62" s="20" t="s">
        <v>17</v>
      </c>
      <c r="D62" s="21">
        <v>3</v>
      </c>
      <c r="E62" s="22">
        <v>0.055</v>
      </c>
      <c r="F62" s="18">
        <v>800</v>
      </c>
      <c r="G62" s="18">
        <f t="shared" si="4"/>
        <v>2400</v>
      </c>
      <c r="H62" s="23">
        <f t="shared" si="5"/>
        <v>26.4</v>
      </c>
      <c r="I62" s="23">
        <f t="shared" si="6"/>
        <v>59.4</v>
      </c>
      <c r="J62" s="23">
        <f t="shared" si="7"/>
        <v>46.2</v>
      </c>
      <c r="K62" s="28"/>
      <c r="L62" s="28"/>
    </row>
    <row r="63" ht="15.75" customHeight="1" spans="1:12">
      <c r="A63" s="24">
        <v>59</v>
      </c>
      <c r="B63" s="25" t="s">
        <v>75</v>
      </c>
      <c r="C63" s="20" t="s">
        <v>17</v>
      </c>
      <c r="D63" s="21">
        <v>4</v>
      </c>
      <c r="E63" s="22">
        <v>0.055</v>
      </c>
      <c r="F63" s="18">
        <v>800</v>
      </c>
      <c r="G63" s="18">
        <f t="shared" si="4"/>
        <v>3200</v>
      </c>
      <c r="H63" s="23">
        <f t="shared" si="5"/>
        <v>35.2</v>
      </c>
      <c r="I63" s="23">
        <f t="shared" si="6"/>
        <v>79.2</v>
      </c>
      <c r="J63" s="23">
        <f t="shared" si="7"/>
        <v>61.6</v>
      </c>
      <c r="K63" s="28"/>
      <c r="L63" s="28"/>
    </row>
    <row r="64" ht="15.75" customHeight="1" spans="1:12">
      <c r="A64" s="18">
        <v>60</v>
      </c>
      <c r="B64" s="25" t="s">
        <v>76</v>
      </c>
      <c r="C64" s="20" t="s">
        <v>17</v>
      </c>
      <c r="D64" s="21">
        <v>1.2</v>
      </c>
      <c r="E64" s="22">
        <v>0.055</v>
      </c>
      <c r="F64" s="18">
        <v>800</v>
      </c>
      <c r="G64" s="18">
        <f t="shared" si="4"/>
        <v>960</v>
      </c>
      <c r="H64" s="23">
        <f t="shared" si="5"/>
        <v>10.56</v>
      </c>
      <c r="I64" s="23">
        <f t="shared" si="6"/>
        <v>23.76</v>
      </c>
      <c r="J64" s="23">
        <f t="shared" si="7"/>
        <v>18.48</v>
      </c>
      <c r="K64" s="28"/>
      <c r="L64" s="28"/>
    </row>
    <row r="65" ht="15.75" customHeight="1" spans="1:12">
      <c r="A65" s="24">
        <v>61</v>
      </c>
      <c r="B65" s="25" t="s">
        <v>77</v>
      </c>
      <c r="C65" s="20" t="s">
        <v>17</v>
      </c>
      <c r="D65" s="21">
        <v>2.5</v>
      </c>
      <c r="E65" s="22">
        <v>0.055</v>
      </c>
      <c r="F65" s="18">
        <v>800</v>
      </c>
      <c r="G65" s="18">
        <f t="shared" ref="G65:G96" si="8">D65*F65</f>
        <v>2000</v>
      </c>
      <c r="H65" s="23">
        <f t="shared" ref="H65:H96" si="9">G65*E65*20%</f>
        <v>22</v>
      </c>
      <c r="I65" s="23">
        <f t="shared" ref="I65:I96" si="10">G65*E65*0.45</f>
        <v>49.5</v>
      </c>
      <c r="J65" s="23">
        <f t="shared" ref="J65:J96" si="11">G65*E65*0.35</f>
        <v>38.5</v>
      </c>
      <c r="K65" s="28"/>
      <c r="L65" s="28"/>
    </row>
    <row r="66" ht="15.75" customHeight="1" spans="1:12">
      <c r="A66" s="24">
        <v>62</v>
      </c>
      <c r="B66" s="25" t="s">
        <v>78</v>
      </c>
      <c r="C66" s="20" t="s">
        <v>17</v>
      </c>
      <c r="D66" s="21">
        <v>3.4</v>
      </c>
      <c r="E66" s="22">
        <v>0.055</v>
      </c>
      <c r="F66" s="18">
        <v>800</v>
      </c>
      <c r="G66" s="18">
        <f t="shared" si="8"/>
        <v>2720</v>
      </c>
      <c r="H66" s="23">
        <f t="shared" si="9"/>
        <v>29.92</v>
      </c>
      <c r="I66" s="23">
        <f t="shared" si="10"/>
        <v>67.32</v>
      </c>
      <c r="J66" s="23">
        <f t="shared" si="11"/>
        <v>52.36</v>
      </c>
      <c r="K66" s="28"/>
      <c r="L66" s="28"/>
    </row>
    <row r="67" ht="15.75" customHeight="1" spans="1:12">
      <c r="A67" s="24">
        <v>63</v>
      </c>
      <c r="B67" s="25" t="s">
        <v>79</v>
      </c>
      <c r="C67" s="20" t="s">
        <v>17</v>
      </c>
      <c r="D67" s="21">
        <v>5.6</v>
      </c>
      <c r="E67" s="22">
        <v>0.055</v>
      </c>
      <c r="F67" s="18">
        <v>800</v>
      </c>
      <c r="G67" s="18">
        <f t="shared" si="8"/>
        <v>4480</v>
      </c>
      <c r="H67" s="23">
        <f t="shared" si="9"/>
        <v>49.28</v>
      </c>
      <c r="I67" s="23">
        <f t="shared" si="10"/>
        <v>110.88</v>
      </c>
      <c r="J67" s="23">
        <f t="shared" si="11"/>
        <v>86.24</v>
      </c>
      <c r="K67" s="28"/>
      <c r="L67" s="28"/>
    </row>
    <row r="68" ht="15.75" customHeight="1" spans="1:12">
      <c r="A68" s="24">
        <v>64</v>
      </c>
      <c r="B68" s="25" t="s">
        <v>80</v>
      </c>
      <c r="C68" s="20" t="s">
        <v>17</v>
      </c>
      <c r="D68" s="21">
        <v>2</v>
      </c>
      <c r="E68" s="22">
        <v>0.055</v>
      </c>
      <c r="F68" s="18">
        <v>800</v>
      </c>
      <c r="G68" s="18">
        <f t="shared" si="8"/>
        <v>1600</v>
      </c>
      <c r="H68" s="23">
        <f t="shared" si="9"/>
        <v>17.6</v>
      </c>
      <c r="I68" s="23">
        <f t="shared" si="10"/>
        <v>39.6</v>
      </c>
      <c r="J68" s="23">
        <f t="shared" si="11"/>
        <v>30.8</v>
      </c>
      <c r="K68" s="28"/>
      <c r="L68" s="28"/>
    </row>
    <row r="69" ht="15.75" customHeight="1" spans="1:12">
      <c r="A69" s="18">
        <v>65</v>
      </c>
      <c r="B69" s="25" t="s">
        <v>81</v>
      </c>
      <c r="C69" s="20" t="s">
        <v>17</v>
      </c>
      <c r="D69" s="21">
        <v>3</v>
      </c>
      <c r="E69" s="22">
        <v>0.055</v>
      </c>
      <c r="F69" s="18">
        <v>800</v>
      </c>
      <c r="G69" s="18">
        <f t="shared" si="8"/>
        <v>2400</v>
      </c>
      <c r="H69" s="23">
        <f t="shared" si="9"/>
        <v>26.4</v>
      </c>
      <c r="I69" s="23">
        <f t="shared" si="10"/>
        <v>59.4</v>
      </c>
      <c r="J69" s="23">
        <f t="shared" si="11"/>
        <v>46.2</v>
      </c>
      <c r="K69" s="28"/>
      <c r="L69" s="28"/>
    </row>
    <row r="70" ht="15.75" customHeight="1" spans="1:12">
      <c r="A70" s="24">
        <v>66</v>
      </c>
      <c r="B70" s="25" t="s">
        <v>82</v>
      </c>
      <c r="C70" s="20" t="s">
        <v>17</v>
      </c>
      <c r="D70" s="21">
        <v>4</v>
      </c>
      <c r="E70" s="22">
        <v>0.055</v>
      </c>
      <c r="F70" s="18">
        <v>800</v>
      </c>
      <c r="G70" s="18">
        <f t="shared" si="8"/>
        <v>3200</v>
      </c>
      <c r="H70" s="23">
        <f t="shared" si="9"/>
        <v>35.2</v>
      </c>
      <c r="I70" s="23">
        <f t="shared" si="10"/>
        <v>79.2</v>
      </c>
      <c r="J70" s="23">
        <f t="shared" si="11"/>
        <v>61.6</v>
      </c>
      <c r="K70" s="28"/>
      <c r="L70" s="28"/>
    </row>
    <row r="71" ht="15.75" customHeight="1" spans="1:12">
      <c r="A71" s="24">
        <v>67</v>
      </c>
      <c r="B71" s="25" t="s">
        <v>83</v>
      </c>
      <c r="C71" s="20" t="s">
        <v>17</v>
      </c>
      <c r="D71" s="21">
        <v>3</v>
      </c>
      <c r="E71" s="22">
        <v>0.055</v>
      </c>
      <c r="F71" s="18">
        <v>800</v>
      </c>
      <c r="G71" s="18">
        <f t="shared" si="8"/>
        <v>2400</v>
      </c>
      <c r="H71" s="23">
        <f t="shared" si="9"/>
        <v>26.4</v>
      </c>
      <c r="I71" s="23">
        <f t="shared" si="10"/>
        <v>59.4</v>
      </c>
      <c r="J71" s="23">
        <f t="shared" si="11"/>
        <v>46.2</v>
      </c>
      <c r="K71" s="28"/>
      <c r="L71" s="28"/>
    </row>
    <row r="72" ht="15.75" customHeight="1" spans="1:12">
      <c r="A72" s="24">
        <v>68</v>
      </c>
      <c r="B72" s="25" t="s">
        <v>84</v>
      </c>
      <c r="C72" s="20" t="s">
        <v>17</v>
      </c>
      <c r="D72" s="21">
        <v>3</v>
      </c>
      <c r="E72" s="22">
        <v>0.055</v>
      </c>
      <c r="F72" s="18">
        <v>800</v>
      </c>
      <c r="G72" s="18">
        <f t="shared" si="8"/>
        <v>2400</v>
      </c>
      <c r="H72" s="23">
        <f t="shared" si="9"/>
        <v>26.4</v>
      </c>
      <c r="I72" s="23">
        <f t="shared" si="10"/>
        <v>59.4</v>
      </c>
      <c r="J72" s="23">
        <f t="shared" si="11"/>
        <v>46.2</v>
      </c>
      <c r="K72" s="28"/>
      <c r="L72" s="28"/>
    </row>
    <row r="73" ht="15.75" customHeight="1" spans="1:12">
      <c r="A73" s="24">
        <v>69</v>
      </c>
      <c r="B73" s="25" t="s">
        <v>85</v>
      </c>
      <c r="C73" s="20" t="s">
        <v>17</v>
      </c>
      <c r="D73" s="21">
        <v>3</v>
      </c>
      <c r="E73" s="22">
        <v>0.055</v>
      </c>
      <c r="F73" s="18">
        <v>800</v>
      </c>
      <c r="G73" s="18">
        <f t="shared" si="8"/>
        <v>2400</v>
      </c>
      <c r="H73" s="23">
        <f t="shared" si="9"/>
        <v>26.4</v>
      </c>
      <c r="I73" s="23">
        <f t="shared" si="10"/>
        <v>59.4</v>
      </c>
      <c r="J73" s="23">
        <f t="shared" si="11"/>
        <v>46.2</v>
      </c>
      <c r="K73" s="28"/>
      <c r="L73" s="28"/>
    </row>
    <row r="74" ht="15.75" customHeight="1" spans="1:12">
      <c r="A74" s="18">
        <v>70</v>
      </c>
      <c r="B74" s="25" t="s">
        <v>86</v>
      </c>
      <c r="C74" s="20" t="s">
        <v>17</v>
      </c>
      <c r="D74" s="21">
        <v>4</v>
      </c>
      <c r="E74" s="22">
        <v>0.055</v>
      </c>
      <c r="F74" s="18">
        <v>800</v>
      </c>
      <c r="G74" s="18">
        <f t="shared" si="8"/>
        <v>3200</v>
      </c>
      <c r="H74" s="23">
        <f t="shared" si="9"/>
        <v>35.2</v>
      </c>
      <c r="I74" s="23">
        <f t="shared" si="10"/>
        <v>79.2</v>
      </c>
      <c r="J74" s="23">
        <f t="shared" si="11"/>
        <v>61.6</v>
      </c>
      <c r="K74" s="28"/>
      <c r="L74" s="28"/>
    </row>
    <row r="75" ht="15.75" customHeight="1" spans="1:12">
      <c r="A75" s="24">
        <v>71</v>
      </c>
      <c r="B75" s="25" t="s">
        <v>87</v>
      </c>
      <c r="C75" s="20" t="s">
        <v>17</v>
      </c>
      <c r="D75" s="21">
        <v>3</v>
      </c>
      <c r="E75" s="22">
        <v>0.055</v>
      </c>
      <c r="F75" s="18">
        <v>800</v>
      </c>
      <c r="G75" s="18">
        <f t="shared" si="8"/>
        <v>2400</v>
      </c>
      <c r="H75" s="23">
        <f t="shared" si="9"/>
        <v>26.4</v>
      </c>
      <c r="I75" s="23">
        <f t="shared" si="10"/>
        <v>59.4</v>
      </c>
      <c r="J75" s="23">
        <f t="shared" si="11"/>
        <v>46.2</v>
      </c>
      <c r="K75" s="28"/>
      <c r="L75" s="28"/>
    </row>
    <row r="76" ht="15.75" customHeight="1" spans="1:12">
      <c r="A76" s="24">
        <v>72</v>
      </c>
      <c r="B76" s="25" t="s">
        <v>88</v>
      </c>
      <c r="C76" s="20" t="s">
        <v>17</v>
      </c>
      <c r="D76" s="21">
        <v>3</v>
      </c>
      <c r="E76" s="22">
        <v>0.055</v>
      </c>
      <c r="F76" s="18">
        <v>800</v>
      </c>
      <c r="G76" s="18">
        <f t="shared" si="8"/>
        <v>2400</v>
      </c>
      <c r="H76" s="23">
        <f t="shared" si="9"/>
        <v>26.4</v>
      </c>
      <c r="I76" s="23">
        <f t="shared" si="10"/>
        <v>59.4</v>
      </c>
      <c r="J76" s="23">
        <f t="shared" si="11"/>
        <v>46.2</v>
      </c>
      <c r="K76" s="28"/>
      <c r="L76" s="28"/>
    </row>
    <row r="77" ht="15.75" customHeight="1" spans="1:12">
      <c r="A77" s="24">
        <v>73</v>
      </c>
      <c r="B77" s="25" t="s">
        <v>89</v>
      </c>
      <c r="C77" s="20" t="s">
        <v>17</v>
      </c>
      <c r="D77" s="21">
        <v>3</v>
      </c>
      <c r="E77" s="22">
        <v>0.055</v>
      </c>
      <c r="F77" s="18">
        <v>800</v>
      </c>
      <c r="G77" s="18">
        <f t="shared" si="8"/>
        <v>2400</v>
      </c>
      <c r="H77" s="23">
        <f t="shared" si="9"/>
        <v>26.4</v>
      </c>
      <c r="I77" s="23">
        <f t="shared" si="10"/>
        <v>59.4</v>
      </c>
      <c r="J77" s="23">
        <f t="shared" si="11"/>
        <v>46.2</v>
      </c>
      <c r="K77" s="28"/>
      <c r="L77" s="28"/>
    </row>
    <row r="78" ht="15.75" customHeight="1" spans="1:12">
      <c r="A78" s="24">
        <v>74</v>
      </c>
      <c r="B78" s="25" t="s">
        <v>90</v>
      </c>
      <c r="C78" s="20" t="s">
        <v>17</v>
      </c>
      <c r="D78" s="21">
        <v>3</v>
      </c>
      <c r="E78" s="22">
        <v>0.055</v>
      </c>
      <c r="F78" s="18">
        <v>800</v>
      </c>
      <c r="G78" s="18">
        <f t="shared" si="8"/>
        <v>2400</v>
      </c>
      <c r="H78" s="23">
        <f t="shared" si="9"/>
        <v>26.4</v>
      </c>
      <c r="I78" s="23">
        <f t="shared" si="10"/>
        <v>59.4</v>
      </c>
      <c r="J78" s="23">
        <f t="shared" si="11"/>
        <v>46.2</v>
      </c>
      <c r="K78" s="28"/>
      <c r="L78" s="28"/>
    </row>
    <row r="79" ht="15.75" customHeight="1" spans="1:12">
      <c r="A79" s="18">
        <v>75</v>
      </c>
      <c r="B79" s="25" t="s">
        <v>91</v>
      </c>
      <c r="C79" s="20" t="s">
        <v>17</v>
      </c>
      <c r="D79" s="21">
        <v>1.9</v>
      </c>
      <c r="E79" s="22">
        <v>0.055</v>
      </c>
      <c r="F79" s="18">
        <v>800</v>
      </c>
      <c r="G79" s="18">
        <f t="shared" si="8"/>
        <v>1520</v>
      </c>
      <c r="H79" s="23">
        <f t="shared" si="9"/>
        <v>16.72</v>
      </c>
      <c r="I79" s="23">
        <f t="shared" si="10"/>
        <v>37.62</v>
      </c>
      <c r="J79" s="23">
        <f t="shared" si="11"/>
        <v>29.26</v>
      </c>
      <c r="K79" s="28"/>
      <c r="L79" s="28"/>
    </row>
    <row r="80" ht="15.75" customHeight="1" spans="1:12">
      <c r="A80" s="24">
        <v>76</v>
      </c>
      <c r="B80" s="25" t="s">
        <v>92</v>
      </c>
      <c r="C80" s="20" t="s">
        <v>17</v>
      </c>
      <c r="D80" s="21">
        <v>3</v>
      </c>
      <c r="E80" s="22">
        <v>0.055</v>
      </c>
      <c r="F80" s="18">
        <v>800</v>
      </c>
      <c r="G80" s="18">
        <f t="shared" si="8"/>
        <v>2400</v>
      </c>
      <c r="H80" s="23">
        <f t="shared" si="9"/>
        <v>26.4</v>
      </c>
      <c r="I80" s="23">
        <f t="shared" si="10"/>
        <v>59.4</v>
      </c>
      <c r="J80" s="23">
        <f t="shared" si="11"/>
        <v>46.2</v>
      </c>
      <c r="K80" s="28"/>
      <c r="L80" s="28"/>
    </row>
    <row r="81" ht="15.75" customHeight="1" spans="1:12">
      <c r="A81" s="24">
        <v>77</v>
      </c>
      <c r="B81" s="25" t="s">
        <v>93</v>
      </c>
      <c r="C81" s="20" t="s">
        <v>17</v>
      </c>
      <c r="D81" s="21">
        <v>3</v>
      </c>
      <c r="E81" s="22">
        <v>0.055</v>
      </c>
      <c r="F81" s="18">
        <v>800</v>
      </c>
      <c r="G81" s="18">
        <f t="shared" si="8"/>
        <v>2400</v>
      </c>
      <c r="H81" s="23">
        <f t="shared" si="9"/>
        <v>26.4</v>
      </c>
      <c r="I81" s="23">
        <f t="shared" si="10"/>
        <v>59.4</v>
      </c>
      <c r="J81" s="23">
        <f t="shared" si="11"/>
        <v>46.2</v>
      </c>
      <c r="K81" s="28"/>
      <c r="L81" s="28"/>
    </row>
    <row r="82" ht="15.75" customHeight="1" spans="1:12">
      <c r="A82" s="24">
        <v>78</v>
      </c>
      <c r="B82" s="25" t="s">
        <v>94</v>
      </c>
      <c r="C82" s="20" t="s">
        <v>17</v>
      </c>
      <c r="D82" s="21">
        <v>5</v>
      </c>
      <c r="E82" s="22">
        <v>0.055</v>
      </c>
      <c r="F82" s="18">
        <v>800</v>
      </c>
      <c r="G82" s="18">
        <f t="shared" si="8"/>
        <v>4000</v>
      </c>
      <c r="H82" s="23">
        <f t="shared" si="9"/>
        <v>44</v>
      </c>
      <c r="I82" s="23">
        <f t="shared" si="10"/>
        <v>99</v>
      </c>
      <c r="J82" s="23">
        <f t="shared" si="11"/>
        <v>77</v>
      </c>
      <c r="K82" s="28"/>
      <c r="L82" s="28"/>
    </row>
    <row r="83" ht="15.75" customHeight="1" spans="1:12">
      <c r="A83" s="24">
        <v>79</v>
      </c>
      <c r="B83" s="25" t="s">
        <v>95</v>
      </c>
      <c r="C83" s="20" t="s">
        <v>17</v>
      </c>
      <c r="D83" s="21">
        <v>5</v>
      </c>
      <c r="E83" s="22">
        <v>0.055</v>
      </c>
      <c r="F83" s="18">
        <v>800</v>
      </c>
      <c r="G83" s="18">
        <f t="shared" si="8"/>
        <v>4000</v>
      </c>
      <c r="H83" s="23">
        <f t="shared" si="9"/>
        <v>44</v>
      </c>
      <c r="I83" s="23">
        <f t="shared" si="10"/>
        <v>99</v>
      </c>
      <c r="J83" s="23">
        <f t="shared" si="11"/>
        <v>77</v>
      </c>
      <c r="K83" s="28"/>
      <c r="L83" s="28"/>
    </row>
    <row r="84" ht="15.75" customHeight="1" spans="1:12">
      <c r="A84" s="18">
        <v>80</v>
      </c>
      <c r="B84" s="25" t="s">
        <v>96</v>
      </c>
      <c r="C84" s="20" t="s">
        <v>17</v>
      </c>
      <c r="D84" s="21">
        <v>4</v>
      </c>
      <c r="E84" s="22">
        <v>0.055</v>
      </c>
      <c r="F84" s="18">
        <v>800</v>
      </c>
      <c r="G84" s="18">
        <f t="shared" si="8"/>
        <v>3200</v>
      </c>
      <c r="H84" s="23">
        <f t="shared" si="9"/>
        <v>35.2</v>
      </c>
      <c r="I84" s="23">
        <f t="shared" si="10"/>
        <v>79.2</v>
      </c>
      <c r="J84" s="23">
        <f t="shared" si="11"/>
        <v>61.6</v>
      </c>
      <c r="K84" s="28"/>
      <c r="L84" s="28"/>
    </row>
    <row r="85" ht="15.75" customHeight="1" spans="1:12">
      <c r="A85" s="24">
        <v>81</v>
      </c>
      <c r="B85" s="25" t="s">
        <v>97</v>
      </c>
      <c r="C85" s="20" t="s">
        <v>17</v>
      </c>
      <c r="D85" s="21">
        <v>5</v>
      </c>
      <c r="E85" s="22">
        <v>0.055</v>
      </c>
      <c r="F85" s="18">
        <v>800</v>
      </c>
      <c r="G85" s="18">
        <f t="shared" si="8"/>
        <v>4000</v>
      </c>
      <c r="H85" s="23">
        <f t="shared" si="9"/>
        <v>44</v>
      </c>
      <c r="I85" s="23">
        <f t="shared" si="10"/>
        <v>99</v>
      </c>
      <c r="J85" s="23">
        <f t="shared" si="11"/>
        <v>77</v>
      </c>
      <c r="K85" s="28"/>
      <c r="L85" s="28"/>
    </row>
    <row r="86" ht="15.75" customHeight="1" spans="1:12">
      <c r="A86" s="24">
        <v>82</v>
      </c>
      <c r="B86" s="25" t="s">
        <v>98</v>
      </c>
      <c r="C86" s="20" t="s">
        <v>17</v>
      </c>
      <c r="D86" s="21">
        <v>5</v>
      </c>
      <c r="E86" s="22">
        <v>0.055</v>
      </c>
      <c r="F86" s="18">
        <v>800</v>
      </c>
      <c r="G86" s="18">
        <f t="shared" si="8"/>
        <v>4000</v>
      </c>
      <c r="H86" s="23">
        <f t="shared" si="9"/>
        <v>44</v>
      </c>
      <c r="I86" s="23">
        <f t="shared" si="10"/>
        <v>99</v>
      </c>
      <c r="J86" s="23">
        <f t="shared" si="11"/>
        <v>77</v>
      </c>
      <c r="K86" s="28"/>
      <c r="L86" s="28"/>
    </row>
    <row r="87" ht="15.75" customHeight="1" spans="1:12">
      <c r="A87" s="24">
        <v>83</v>
      </c>
      <c r="B87" s="25" t="s">
        <v>99</v>
      </c>
      <c r="C87" s="20" t="s">
        <v>17</v>
      </c>
      <c r="D87" s="21">
        <v>3</v>
      </c>
      <c r="E87" s="22">
        <v>0.055</v>
      </c>
      <c r="F87" s="18">
        <v>800</v>
      </c>
      <c r="G87" s="18">
        <f t="shared" si="8"/>
        <v>2400</v>
      </c>
      <c r="H87" s="23">
        <f t="shared" si="9"/>
        <v>26.4</v>
      </c>
      <c r="I87" s="23">
        <f t="shared" si="10"/>
        <v>59.4</v>
      </c>
      <c r="J87" s="23">
        <f t="shared" si="11"/>
        <v>46.2</v>
      </c>
      <c r="K87" s="28"/>
      <c r="L87" s="28"/>
    </row>
    <row r="88" ht="15.75" customHeight="1" spans="1:12">
      <c r="A88" s="24">
        <v>84</v>
      </c>
      <c r="B88" s="25" t="s">
        <v>100</v>
      </c>
      <c r="C88" s="20" t="s">
        <v>17</v>
      </c>
      <c r="D88" s="21">
        <v>2.5</v>
      </c>
      <c r="E88" s="22">
        <v>0.055</v>
      </c>
      <c r="F88" s="18">
        <v>800</v>
      </c>
      <c r="G88" s="18">
        <f t="shared" si="8"/>
        <v>2000</v>
      </c>
      <c r="H88" s="23">
        <f t="shared" si="9"/>
        <v>22</v>
      </c>
      <c r="I88" s="23">
        <f t="shared" si="10"/>
        <v>49.5</v>
      </c>
      <c r="J88" s="23">
        <f t="shared" si="11"/>
        <v>38.5</v>
      </c>
      <c r="K88" s="28"/>
      <c r="L88" s="28"/>
    </row>
    <row r="89" ht="15.75" customHeight="1" spans="1:12">
      <c r="A89" s="18">
        <v>85</v>
      </c>
      <c r="B89" s="25" t="s">
        <v>101</v>
      </c>
      <c r="C89" s="20" t="s">
        <v>17</v>
      </c>
      <c r="D89" s="21">
        <v>4</v>
      </c>
      <c r="E89" s="22">
        <v>0.055</v>
      </c>
      <c r="F89" s="18">
        <v>800</v>
      </c>
      <c r="G89" s="18">
        <f t="shared" si="8"/>
        <v>3200</v>
      </c>
      <c r="H89" s="23">
        <f t="shared" si="9"/>
        <v>35.2</v>
      </c>
      <c r="I89" s="23">
        <f t="shared" si="10"/>
        <v>79.2</v>
      </c>
      <c r="J89" s="23">
        <f t="shared" si="11"/>
        <v>61.6</v>
      </c>
      <c r="K89" s="28"/>
      <c r="L89" s="28"/>
    </row>
    <row r="90" ht="15.75" customHeight="1" spans="1:12">
      <c r="A90" s="24">
        <v>86</v>
      </c>
      <c r="B90" s="25" t="s">
        <v>102</v>
      </c>
      <c r="C90" s="20" t="s">
        <v>17</v>
      </c>
      <c r="D90" s="21">
        <v>5</v>
      </c>
      <c r="E90" s="22">
        <v>0.055</v>
      </c>
      <c r="F90" s="18">
        <v>800</v>
      </c>
      <c r="G90" s="18">
        <f t="shared" si="8"/>
        <v>4000</v>
      </c>
      <c r="H90" s="23">
        <f t="shared" si="9"/>
        <v>44</v>
      </c>
      <c r="I90" s="23">
        <f t="shared" si="10"/>
        <v>99</v>
      </c>
      <c r="J90" s="23">
        <f t="shared" si="11"/>
        <v>77</v>
      </c>
      <c r="K90" s="28"/>
      <c r="L90" s="28"/>
    </row>
    <row r="91" ht="15.75" customHeight="1" spans="1:12">
      <c r="A91" s="24">
        <v>87</v>
      </c>
      <c r="B91" s="25" t="s">
        <v>103</v>
      </c>
      <c r="C91" s="20" t="s">
        <v>17</v>
      </c>
      <c r="D91" s="21">
        <v>3</v>
      </c>
      <c r="E91" s="22">
        <v>0.055</v>
      </c>
      <c r="F91" s="18">
        <v>800</v>
      </c>
      <c r="G91" s="18">
        <f t="shared" si="8"/>
        <v>2400</v>
      </c>
      <c r="H91" s="23">
        <f t="shared" si="9"/>
        <v>26.4</v>
      </c>
      <c r="I91" s="23">
        <f t="shared" si="10"/>
        <v>59.4</v>
      </c>
      <c r="J91" s="23">
        <f t="shared" si="11"/>
        <v>46.2</v>
      </c>
      <c r="K91" s="28"/>
      <c r="L91" s="28"/>
    </row>
    <row r="92" ht="15.75" customHeight="1" spans="1:12">
      <c r="A92" s="24">
        <v>88</v>
      </c>
      <c r="B92" s="25" t="s">
        <v>104</v>
      </c>
      <c r="C92" s="20" t="s">
        <v>17</v>
      </c>
      <c r="D92" s="21">
        <v>5</v>
      </c>
      <c r="E92" s="22">
        <v>0.055</v>
      </c>
      <c r="F92" s="18">
        <v>800</v>
      </c>
      <c r="G92" s="18">
        <f t="shared" si="8"/>
        <v>4000</v>
      </c>
      <c r="H92" s="23">
        <f t="shared" si="9"/>
        <v>44</v>
      </c>
      <c r="I92" s="23">
        <f t="shared" si="10"/>
        <v>99</v>
      </c>
      <c r="J92" s="23">
        <f t="shared" si="11"/>
        <v>77</v>
      </c>
      <c r="K92" s="28"/>
      <c r="L92" s="28"/>
    </row>
    <row r="93" ht="15.75" customHeight="1" spans="1:12">
      <c r="A93" s="24">
        <v>89</v>
      </c>
      <c r="B93" s="25" t="s">
        <v>105</v>
      </c>
      <c r="C93" s="20" t="s">
        <v>17</v>
      </c>
      <c r="D93" s="21">
        <v>1.8</v>
      </c>
      <c r="E93" s="22">
        <v>0.055</v>
      </c>
      <c r="F93" s="18">
        <v>800</v>
      </c>
      <c r="G93" s="18">
        <f t="shared" si="8"/>
        <v>1440</v>
      </c>
      <c r="H93" s="23">
        <f t="shared" si="9"/>
        <v>15.84</v>
      </c>
      <c r="I93" s="23">
        <f t="shared" si="10"/>
        <v>35.64</v>
      </c>
      <c r="J93" s="23">
        <f t="shared" si="11"/>
        <v>27.72</v>
      </c>
      <c r="K93" s="28"/>
      <c r="L93" s="28"/>
    </row>
    <row r="94" ht="15.75" customHeight="1" spans="1:12">
      <c r="A94" s="18">
        <v>90</v>
      </c>
      <c r="B94" s="25" t="s">
        <v>106</v>
      </c>
      <c r="C94" s="20" t="s">
        <v>17</v>
      </c>
      <c r="D94" s="21">
        <v>5</v>
      </c>
      <c r="E94" s="22">
        <v>0.055</v>
      </c>
      <c r="F94" s="18">
        <v>800</v>
      </c>
      <c r="G94" s="18">
        <f t="shared" si="8"/>
        <v>4000</v>
      </c>
      <c r="H94" s="23">
        <f t="shared" si="9"/>
        <v>44</v>
      </c>
      <c r="I94" s="23">
        <f t="shared" si="10"/>
        <v>99</v>
      </c>
      <c r="J94" s="23">
        <f t="shared" si="11"/>
        <v>77</v>
      </c>
      <c r="K94" s="28"/>
      <c r="L94" s="28"/>
    </row>
    <row r="95" ht="15.75" customHeight="1" spans="1:12">
      <c r="A95" s="24">
        <v>91</v>
      </c>
      <c r="B95" s="25" t="s">
        <v>107</v>
      </c>
      <c r="C95" s="20" t="s">
        <v>17</v>
      </c>
      <c r="D95" s="21">
        <v>5</v>
      </c>
      <c r="E95" s="22">
        <v>0.055</v>
      </c>
      <c r="F95" s="18">
        <v>800</v>
      </c>
      <c r="G95" s="18">
        <f t="shared" si="8"/>
        <v>4000</v>
      </c>
      <c r="H95" s="23">
        <f t="shared" si="9"/>
        <v>44</v>
      </c>
      <c r="I95" s="23">
        <f t="shared" si="10"/>
        <v>99</v>
      </c>
      <c r="J95" s="23">
        <f t="shared" si="11"/>
        <v>77</v>
      </c>
      <c r="K95" s="28"/>
      <c r="L95" s="28"/>
    </row>
    <row r="96" ht="15.75" customHeight="1" spans="1:12">
      <c r="A96" s="24">
        <v>92</v>
      </c>
      <c r="B96" s="25" t="s">
        <v>108</v>
      </c>
      <c r="C96" s="20" t="s">
        <v>17</v>
      </c>
      <c r="D96" s="21">
        <v>5</v>
      </c>
      <c r="E96" s="22">
        <v>0.055</v>
      </c>
      <c r="F96" s="18">
        <v>800</v>
      </c>
      <c r="G96" s="18">
        <f t="shared" si="8"/>
        <v>4000</v>
      </c>
      <c r="H96" s="23">
        <f t="shared" si="9"/>
        <v>44</v>
      </c>
      <c r="I96" s="23">
        <f t="shared" si="10"/>
        <v>99</v>
      </c>
      <c r="J96" s="23">
        <f t="shared" si="11"/>
        <v>77</v>
      </c>
      <c r="K96" s="28"/>
      <c r="L96" s="28"/>
    </row>
    <row r="97" ht="15.75" customHeight="1" spans="1:12">
      <c r="A97" s="24">
        <v>93</v>
      </c>
      <c r="B97" s="25" t="s">
        <v>109</v>
      </c>
      <c r="C97" s="20" t="s">
        <v>17</v>
      </c>
      <c r="D97" s="21">
        <v>6</v>
      </c>
      <c r="E97" s="22">
        <v>0.055</v>
      </c>
      <c r="F97" s="18">
        <v>800</v>
      </c>
      <c r="G97" s="18">
        <f t="shared" ref="G97:G128" si="12">D97*F97</f>
        <v>4800</v>
      </c>
      <c r="H97" s="23">
        <f t="shared" ref="H97:H128" si="13">G97*E97*20%</f>
        <v>52.8</v>
      </c>
      <c r="I97" s="23">
        <f t="shared" ref="I97:I128" si="14">G97*E97*0.45</f>
        <v>118.8</v>
      </c>
      <c r="J97" s="23">
        <f t="shared" ref="J97:J128" si="15">G97*E97*0.35</f>
        <v>92.4</v>
      </c>
      <c r="K97" s="28"/>
      <c r="L97" s="28"/>
    </row>
    <row r="98" ht="15.75" customHeight="1" spans="1:12">
      <c r="A98" s="24">
        <v>94</v>
      </c>
      <c r="B98" s="25" t="s">
        <v>110</v>
      </c>
      <c r="C98" s="20" t="s">
        <v>17</v>
      </c>
      <c r="D98" s="21">
        <v>4</v>
      </c>
      <c r="E98" s="22">
        <v>0.055</v>
      </c>
      <c r="F98" s="18">
        <v>800</v>
      </c>
      <c r="G98" s="18">
        <f t="shared" si="12"/>
        <v>3200</v>
      </c>
      <c r="H98" s="23">
        <f t="shared" si="13"/>
        <v>35.2</v>
      </c>
      <c r="I98" s="23">
        <f t="shared" si="14"/>
        <v>79.2</v>
      </c>
      <c r="J98" s="23">
        <f t="shared" si="15"/>
        <v>61.6</v>
      </c>
      <c r="K98" s="28"/>
      <c r="L98" s="28"/>
    </row>
    <row r="99" ht="15.75" customHeight="1" spans="1:12">
      <c r="A99" s="18">
        <v>95</v>
      </c>
      <c r="B99" s="19" t="s">
        <v>111</v>
      </c>
      <c r="C99" s="20" t="s">
        <v>17</v>
      </c>
      <c r="D99" s="21">
        <v>3</v>
      </c>
      <c r="E99" s="22">
        <v>0.055</v>
      </c>
      <c r="F99" s="18">
        <v>800</v>
      </c>
      <c r="G99" s="18">
        <f t="shared" si="12"/>
        <v>2400</v>
      </c>
      <c r="H99" s="23">
        <f t="shared" si="13"/>
        <v>26.4</v>
      </c>
      <c r="I99" s="23">
        <f t="shared" si="14"/>
        <v>59.4</v>
      </c>
      <c r="J99" s="23">
        <f t="shared" si="15"/>
        <v>46.2</v>
      </c>
      <c r="K99" s="28"/>
      <c r="L99" s="28"/>
    </row>
    <row r="100" ht="15.75" customHeight="1" spans="1:12">
      <c r="A100" s="24">
        <v>96</v>
      </c>
      <c r="B100" s="25" t="s">
        <v>112</v>
      </c>
      <c r="C100" s="20" t="s">
        <v>17</v>
      </c>
      <c r="D100" s="21">
        <v>6</v>
      </c>
      <c r="E100" s="22">
        <v>0.055</v>
      </c>
      <c r="F100" s="18">
        <v>800</v>
      </c>
      <c r="G100" s="18">
        <f t="shared" si="12"/>
        <v>4800</v>
      </c>
      <c r="H100" s="23">
        <f t="shared" si="13"/>
        <v>52.8</v>
      </c>
      <c r="I100" s="23">
        <f t="shared" si="14"/>
        <v>118.8</v>
      </c>
      <c r="J100" s="23">
        <f t="shared" si="15"/>
        <v>92.4</v>
      </c>
      <c r="K100" s="28"/>
      <c r="L100" s="28"/>
    </row>
    <row r="101" ht="15.75" customHeight="1" spans="1:12">
      <c r="A101" s="24">
        <v>97</v>
      </c>
      <c r="B101" s="25" t="s">
        <v>113</v>
      </c>
      <c r="C101" s="20" t="s">
        <v>17</v>
      </c>
      <c r="D101" s="21">
        <v>5</v>
      </c>
      <c r="E101" s="22">
        <v>0.055</v>
      </c>
      <c r="F101" s="18">
        <v>800</v>
      </c>
      <c r="G101" s="18">
        <f t="shared" si="12"/>
        <v>4000</v>
      </c>
      <c r="H101" s="23">
        <f t="shared" si="13"/>
        <v>44</v>
      </c>
      <c r="I101" s="23">
        <f t="shared" si="14"/>
        <v>99</v>
      </c>
      <c r="J101" s="23">
        <f t="shared" si="15"/>
        <v>77</v>
      </c>
      <c r="K101" s="28"/>
      <c r="L101" s="28"/>
    </row>
    <row r="102" ht="15.75" customHeight="1" spans="1:12">
      <c r="A102" s="24">
        <v>98</v>
      </c>
      <c r="B102" s="25" t="s">
        <v>114</v>
      </c>
      <c r="C102" s="20" t="s">
        <v>17</v>
      </c>
      <c r="D102" s="21">
        <v>4</v>
      </c>
      <c r="E102" s="22">
        <v>0.055</v>
      </c>
      <c r="F102" s="18">
        <v>800</v>
      </c>
      <c r="G102" s="18">
        <f t="shared" si="12"/>
        <v>3200</v>
      </c>
      <c r="H102" s="23">
        <f t="shared" si="13"/>
        <v>35.2</v>
      </c>
      <c r="I102" s="23">
        <f t="shared" si="14"/>
        <v>79.2</v>
      </c>
      <c r="J102" s="23">
        <f t="shared" si="15"/>
        <v>61.6</v>
      </c>
      <c r="K102" s="28"/>
      <c r="L102" s="28"/>
    </row>
    <row r="103" ht="15.75" customHeight="1" spans="1:12">
      <c r="A103" s="24">
        <v>99</v>
      </c>
      <c r="B103" s="25" t="s">
        <v>115</v>
      </c>
      <c r="C103" s="20" t="s">
        <v>17</v>
      </c>
      <c r="D103" s="21">
        <v>7</v>
      </c>
      <c r="E103" s="22">
        <v>0.055</v>
      </c>
      <c r="F103" s="18">
        <v>800</v>
      </c>
      <c r="G103" s="18">
        <f t="shared" si="12"/>
        <v>5600</v>
      </c>
      <c r="H103" s="23">
        <f t="shared" si="13"/>
        <v>61.6</v>
      </c>
      <c r="I103" s="23">
        <f t="shared" si="14"/>
        <v>138.6</v>
      </c>
      <c r="J103" s="23">
        <f t="shared" si="15"/>
        <v>107.8</v>
      </c>
      <c r="K103" s="28"/>
      <c r="L103" s="28"/>
    </row>
    <row r="104" ht="15.75" customHeight="1" spans="1:12">
      <c r="A104" s="18">
        <v>100</v>
      </c>
      <c r="B104" s="25" t="s">
        <v>116</v>
      </c>
      <c r="C104" s="20" t="s">
        <v>17</v>
      </c>
      <c r="D104" s="21">
        <v>5</v>
      </c>
      <c r="E104" s="22">
        <v>0.055</v>
      </c>
      <c r="F104" s="18">
        <v>800</v>
      </c>
      <c r="G104" s="18">
        <f t="shared" si="12"/>
        <v>4000</v>
      </c>
      <c r="H104" s="23">
        <f t="shared" si="13"/>
        <v>44</v>
      </c>
      <c r="I104" s="23">
        <f t="shared" si="14"/>
        <v>99</v>
      </c>
      <c r="J104" s="23">
        <f t="shared" si="15"/>
        <v>77</v>
      </c>
      <c r="K104" s="28"/>
      <c r="L104" s="28"/>
    </row>
    <row r="105" ht="15.75" customHeight="1" spans="1:12">
      <c r="A105" s="24">
        <v>101</v>
      </c>
      <c r="B105" s="25" t="s">
        <v>117</v>
      </c>
      <c r="C105" s="20" t="s">
        <v>17</v>
      </c>
      <c r="D105" s="21">
        <v>6</v>
      </c>
      <c r="E105" s="22">
        <v>0.055</v>
      </c>
      <c r="F105" s="18">
        <v>800</v>
      </c>
      <c r="G105" s="18">
        <f t="shared" si="12"/>
        <v>4800</v>
      </c>
      <c r="H105" s="23">
        <f t="shared" si="13"/>
        <v>52.8</v>
      </c>
      <c r="I105" s="23">
        <f t="shared" si="14"/>
        <v>118.8</v>
      </c>
      <c r="J105" s="23">
        <f t="shared" si="15"/>
        <v>92.4</v>
      </c>
      <c r="K105" s="28"/>
      <c r="L105" s="28"/>
    </row>
    <row r="106" ht="15.75" customHeight="1" spans="1:12">
      <c r="A106" s="24">
        <v>102</v>
      </c>
      <c r="B106" s="25" t="s">
        <v>118</v>
      </c>
      <c r="C106" s="20" t="s">
        <v>17</v>
      </c>
      <c r="D106" s="21">
        <v>5</v>
      </c>
      <c r="E106" s="22">
        <v>0.055</v>
      </c>
      <c r="F106" s="18">
        <v>800</v>
      </c>
      <c r="G106" s="18">
        <f t="shared" si="12"/>
        <v>4000</v>
      </c>
      <c r="H106" s="23">
        <f t="shared" si="13"/>
        <v>44</v>
      </c>
      <c r="I106" s="23">
        <f t="shared" si="14"/>
        <v>99</v>
      </c>
      <c r="J106" s="23">
        <f t="shared" si="15"/>
        <v>77</v>
      </c>
      <c r="K106" s="28"/>
      <c r="L106" s="28"/>
    </row>
    <row r="107" ht="15.75" customHeight="1" spans="1:12">
      <c r="A107" s="24">
        <v>103</v>
      </c>
      <c r="B107" s="25" t="s">
        <v>119</v>
      </c>
      <c r="C107" s="20" t="s">
        <v>17</v>
      </c>
      <c r="D107" s="21">
        <v>4</v>
      </c>
      <c r="E107" s="22">
        <v>0.055</v>
      </c>
      <c r="F107" s="18">
        <v>800</v>
      </c>
      <c r="G107" s="18">
        <f t="shared" si="12"/>
        <v>3200</v>
      </c>
      <c r="H107" s="23">
        <f t="shared" si="13"/>
        <v>35.2</v>
      </c>
      <c r="I107" s="23">
        <f t="shared" si="14"/>
        <v>79.2</v>
      </c>
      <c r="J107" s="23">
        <f t="shared" si="15"/>
        <v>61.6</v>
      </c>
      <c r="K107" s="28"/>
      <c r="L107" s="28"/>
    </row>
    <row r="108" ht="15.75" customHeight="1" spans="1:12">
      <c r="A108" s="24">
        <v>104</v>
      </c>
      <c r="B108" s="25" t="s">
        <v>120</v>
      </c>
      <c r="C108" s="20" t="s">
        <v>17</v>
      </c>
      <c r="D108" s="21">
        <v>6</v>
      </c>
      <c r="E108" s="22">
        <v>0.055</v>
      </c>
      <c r="F108" s="18">
        <v>800</v>
      </c>
      <c r="G108" s="18">
        <f t="shared" si="12"/>
        <v>4800</v>
      </c>
      <c r="H108" s="23">
        <f t="shared" si="13"/>
        <v>52.8</v>
      </c>
      <c r="I108" s="23">
        <f t="shared" si="14"/>
        <v>118.8</v>
      </c>
      <c r="J108" s="23">
        <f t="shared" si="15"/>
        <v>92.4</v>
      </c>
      <c r="K108" s="28"/>
      <c r="L108" s="28"/>
    </row>
    <row r="109" ht="15.75" customHeight="1" spans="1:12">
      <c r="A109" s="18">
        <v>105</v>
      </c>
      <c r="B109" s="19" t="s">
        <v>121</v>
      </c>
      <c r="C109" s="20" t="s">
        <v>17</v>
      </c>
      <c r="D109" s="21">
        <v>3</v>
      </c>
      <c r="E109" s="22">
        <v>0.055</v>
      </c>
      <c r="F109" s="18">
        <v>800</v>
      </c>
      <c r="G109" s="18">
        <f t="shared" si="12"/>
        <v>2400</v>
      </c>
      <c r="H109" s="23">
        <f t="shared" si="13"/>
        <v>26.4</v>
      </c>
      <c r="I109" s="23">
        <f t="shared" si="14"/>
        <v>59.4</v>
      </c>
      <c r="J109" s="23">
        <f t="shared" si="15"/>
        <v>46.2</v>
      </c>
      <c r="K109" s="28"/>
      <c r="L109" s="28"/>
    </row>
    <row r="110" ht="15.75" customHeight="1" spans="1:12">
      <c r="A110" s="24">
        <v>106</v>
      </c>
      <c r="B110" s="25" t="s">
        <v>122</v>
      </c>
      <c r="C110" s="20" t="s">
        <v>17</v>
      </c>
      <c r="D110" s="21">
        <v>4</v>
      </c>
      <c r="E110" s="22">
        <v>0.055</v>
      </c>
      <c r="F110" s="18">
        <v>800</v>
      </c>
      <c r="G110" s="18">
        <f t="shared" si="12"/>
        <v>3200</v>
      </c>
      <c r="H110" s="23">
        <f t="shared" si="13"/>
        <v>35.2</v>
      </c>
      <c r="I110" s="23">
        <f t="shared" si="14"/>
        <v>79.2</v>
      </c>
      <c r="J110" s="23">
        <f t="shared" si="15"/>
        <v>61.6</v>
      </c>
      <c r="K110" s="28"/>
      <c r="L110" s="28"/>
    </row>
    <row r="111" ht="15.75" customHeight="1" spans="1:12">
      <c r="A111" s="24">
        <v>107</v>
      </c>
      <c r="B111" s="25" t="s">
        <v>123</v>
      </c>
      <c r="C111" s="20" t="s">
        <v>17</v>
      </c>
      <c r="D111" s="21">
        <v>5</v>
      </c>
      <c r="E111" s="22">
        <v>0.055</v>
      </c>
      <c r="F111" s="18">
        <v>800</v>
      </c>
      <c r="G111" s="18">
        <f t="shared" si="12"/>
        <v>4000</v>
      </c>
      <c r="H111" s="23">
        <f t="shared" si="13"/>
        <v>44</v>
      </c>
      <c r="I111" s="23">
        <f t="shared" si="14"/>
        <v>99</v>
      </c>
      <c r="J111" s="23">
        <f t="shared" si="15"/>
        <v>77</v>
      </c>
      <c r="K111" s="28"/>
      <c r="L111" s="28"/>
    </row>
    <row r="112" ht="15.75" customHeight="1" spans="1:12">
      <c r="A112" s="24">
        <v>108</v>
      </c>
      <c r="B112" s="25" t="s">
        <v>124</v>
      </c>
      <c r="C112" s="20" t="s">
        <v>17</v>
      </c>
      <c r="D112" s="21">
        <v>6</v>
      </c>
      <c r="E112" s="22">
        <v>0.055</v>
      </c>
      <c r="F112" s="18">
        <v>800</v>
      </c>
      <c r="G112" s="18">
        <f t="shared" si="12"/>
        <v>4800</v>
      </c>
      <c r="H112" s="23">
        <f t="shared" si="13"/>
        <v>52.8</v>
      </c>
      <c r="I112" s="23">
        <f t="shared" si="14"/>
        <v>118.8</v>
      </c>
      <c r="J112" s="23">
        <f t="shared" si="15"/>
        <v>92.4</v>
      </c>
      <c r="K112" s="28"/>
      <c r="L112" s="28"/>
    </row>
    <row r="113" ht="15.75" customHeight="1" spans="1:12">
      <c r="A113" s="24">
        <v>109</v>
      </c>
      <c r="B113" s="25" t="s">
        <v>125</v>
      </c>
      <c r="C113" s="20" t="s">
        <v>17</v>
      </c>
      <c r="D113" s="21">
        <v>6.1</v>
      </c>
      <c r="E113" s="22">
        <v>0.055</v>
      </c>
      <c r="F113" s="18">
        <v>800</v>
      </c>
      <c r="G113" s="18">
        <f t="shared" si="12"/>
        <v>4880</v>
      </c>
      <c r="H113" s="23">
        <f t="shared" si="13"/>
        <v>53.68</v>
      </c>
      <c r="I113" s="23">
        <f t="shared" si="14"/>
        <v>120.78</v>
      </c>
      <c r="J113" s="23">
        <f t="shared" si="15"/>
        <v>93.94</v>
      </c>
      <c r="K113" s="28"/>
      <c r="L113" s="28"/>
    </row>
    <row r="114" ht="15.75" customHeight="1" spans="1:12">
      <c r="A114" s="18">
        <v>110</v>
      </c>
      <c r="B114" s="25" t="s">
        <v>126</v>
      </c>
      <c r="C114" s="20" t="s">
        <v>17</v>
      </c>
      <c r="D114" s="21">
        <v>5</v>
      </c>
      <c r="E114" s="22">
        <v>0.055</v>
      </c>
      <c r="F114" s="18">
        <v>800</v>
      </c>
      <c r="G114" s="18">
        <f t="shared" si="12"/>
        <v>4000</v>
      </c>
      <c r="H114" s="23">
        <f t="shared" si="13"/>
        <v>44</v>
      </c>
      <c r="I114" s="23">
        <f t="shared" si="14"/>
        <v>99</v>
      </c>
      <c r="J114" s="23">
        <f t="shared" si="15"/>
        <v>77</v>
      </c>
      <c r="K114" s="28"/>
      <c r="L114" s="28"/>
    </row>
    <row r="115" ht="15.75" customHeight="1" spans="1:12">
      <c r="A115" s="24">
        <v>111</v>
      </c>
      <c r="B115" s="25" t="s">
        <v>127</v>
      </c>
      <c r="C115" s="20" t="s">
        <v>17</v>
      </c>
      <c r="D115" s="21">
        <v>5</v>
      </c>
      <c r="E115" s="22">
        <v>0.055</v>
      </c>
      <c r="F115" s="18">
        <v>800</v>
      </c>
      <c r="G115" s="18">
        <f t="shared" si="12"/>
        <v>4000</v>
      </c>
      <c r="H115" s="23">
        <f t="shared" si="13"/>
        <v>44</v>
      </c>
      <c r="I115" s="23">
        <f t="shared" si="14"/>
        <v>99</v>
      </c>
      <c r="J115" s="23">
        <f t="shared" si="15"/>
        <v>77</v>
      </c>
      <c r="K115" s="28"/>
      <c r="L115" s="28"/>
    </row>
    <row r="116" ht="15.75" customHeight="1" spans="1:12">
      <c r="A116" s="24">
        <v>112</v>
      </c>
      <c r="B116" s="25" t="s">
        <v>128</v>
      </c>
      <c r="C116" s="20" t="s">
        <v>17</v>
      </c>
      <c r="D116" s="21">
        <v>3</v>
      </c>
      <c r="E116" s="22">
        <v>0.055</v>
      </c>
      <c r="F116" s="18">
        <v>800</v>
      </c>
      <c r="G116" s="18">
        <f t="shared" si="12"/>
        <v>2400</v>
      </c>
      <c r="H116" s="23">
        <f t="shared" si="13"/>
        <v>26.4</v>
      </c>
      <c r="I116" s="23">
        <f t="shared" si="14"/>
        <v>59.4</v>
      </c>
      <c r="J116" s="23">
        <f t="shared" si="15"/>
        <v>46.2</v>
      </c>
      <c r="K116" s="28"/>
      <c r="L116" s="28"/>
    </row>
    <row r="117" ht="15.75" customHeight="1" spans="1:12">
      <c r="A117" s="24">
        <v>113</v>
      </c>
      <c r="B117" s="25" t="s">
        <v>129</v>
      </c>
      <c r="C117" s="20" t="s">
        <v>17</v>
      </c>
      <c r="D117" s="21">
        <v>4</v>
      </c>
      <c r="E117" s="22">
        <v>0.055</v>
      </c>
      <c r="F117" s="18">
        <v>800</v>
      </c>
      <c r="G117" s="18">
        <f t="shared" si="12"/>
        <v>3200</v>
      </c>
      <c r="H117" s="23">
        <f t="shared" si="13"/>
        <v>35.2</v>
      </c>
      <c r="I117" s="23">
        <f t="shared" si="14"/>
        <v>79.2</v>
      </c>
      <c r="J117" s="23">
        <f t="shared" si="15"/>
        <v>61.6</v>
      </c>
      <c r="K117" s="28"/>
      <c r="L117" s="28"/>
    </row>
    <row r="118" ht="15.75" customHeight="1" spans="1:12">
      <c r="A118" s="24">
        <v>114</v>
      </c>
      <c r="B118" s="25" t="s">
        <v>130</v>
      </c>
      <c r="C118" s="20" t="s">
        <v>17</v>
      </c>
      <c r="D118" s="21">
        <v>4</v>
      </c>
      <c r="E118" s="22">
        <v>0.055</v>
      </c>
      <c r="F118" s="18">
        <v>800</v>
      </c>
      <c r="G118" s="18">
        <f t="shared" si="12"/>
        <v>3200</v>
      </c>
      <c r="H118" s="23">
        <f t="shared" si="13"/>
        <v>35.2</v>
      </c>
      <c r="I118" s="23">
        <f t="shared" si="14"/>
        <v>79.2</v>
      </c>
      <c r="J118" s="23">
        <f t="shared" si="15"/>
        <v>61.6</v>
      </c>
      <c r="K118" s="28"/>
      <c r="L118" s="28"/>
    </row>
    <row r="119" ht="15.75" customHeight="1" spans="1:12">
      <c r="A119" s="18">
        <v>115</v>
      </c>
      <c r="B119" s="25" t="s">
        <v>131</v>
      </c>
      <c r="C119" s="20" t="s">
        <v>17</v>
      </c>
      <c r="D119" s="21">
        <v>5</v>
      </c>
      <c r="E119" s="22">
        <v>0.055</v>
      </c>
      <c r="F119" s="18">
        <v>800</v>
      </c>
      <c r="G119" s="18">
        <f t="shared" si="12"/>
        <v>4000</v>
      </c>
      <c r="H119" s="23">
        <f t="shared" si="13"/>
        <v>44</v>
      </c>
      <c r="I119" s="23">
        <f t="shared" si="14"/>
        <v>99</v>
      </c>
      <c r="J119" s="23">
        <f t="shared" si="15"/>
        <v>77</v>
      </c>
      <c r="K119" s="28"/>
      <c r="L119" s="28"/>
    </row>
    <row r="120" ht="15.75" customHeight="1" spans="1:12">
      <c r="A120" s="24">
        <v>116</v>
      </c>
      <c r="B120" s="25" t="s">
        <v>132</v>
      </c>
      <c r="C120" s="20" t="s">
        <v>17</v>
      </c>
      <c r="D120" s="21">
        <v>4</v>
      </c>
      <c r="E120" s="22">
        <v>0.055</v>
      </c>
      <c r="F120" s="18">
        <v>800</v>
      </c>
      <c r="G120" s="18">
        <f t="shared" si="12"/>
        <v>3200</v>
      </c>
      <c r="H120" s="23">
        <f t="shared" si="13"/>
        <v>35.2</v>
      </c>
      <c r="I120" s="23">
        <f t="shared" si="14"/>
        <v>79.2</v>
      </c>
      <c r="J120" s="23">
        <f t="shared" si="15"/>
        <v>61.6</v>
      </c>
      <c r="K120" s="28"/>
      <c r="L120" s="28"/>
    </row>
    <row r="121" ht="15.75" customHeight="1" spans="1:12">
      <c r="A121" s="24">
        <v>117</v>
      </c>
      <c r="B121" s="25" t="s">
        <v>133</v>
      </c>
      <c r="C121" s="20" t="s">
        <v>17</v>
      </c>
      <c r="D121" s="21">
        <v>4</v>
      </c>
      <c r="E121" s="22">
        <v>0.055</v>
      </c>
      <c r="F121" s="18">
        <v>800</v>
      </c>
      <c r="G121" s="18">
        <f t="shared" si="12"/>
        <v>3200</v>
      </c>
      <c r="H121" s="23">
        <f t="shared" si="13"/>
        <v>35.2</v>
      </c>
      <c r="I121" s="23">
        <f t="shared" si="14"/>
        <v>79.2</v>
      </c>
      <c r="J121" s="23">
        <f t="shared" si="15"/>
        <v>61.6</v>
      </c>
      <c r="K121" s="28"/>
      <c r="L121" s="28"/>
    </row>
    <row r="122" ht="15.75" customHeight="1" spans="1:12">
      <c r="A122" s="24">
        <v>118</v>
      </c>
      <c r="B122" s="25" t="s">
        <v>134</v>
      </c>
      <c r="C122" s="20" t="s">
        <v>17</v>
      </c>
      <c r="D122" s="21">
        <v>7</v>
      </c>
      <c r="E122" s="22">
        <v>0.055</v>
      </c>
      <c r="F122" s="18">
        <v>800</v>
      </c>
      <c r="G122" s="18">
        <f t="shared" si="12"/>
        <v>5600</v>
      </c>
      <c r="H122" s="23">
        <f t="shared" si="13"/>
        <v>61.6</v>
      </c>
      <c r="I122" s="23">
        <f t="shared" si="14"/>
        <v>138.6</v>
      </c>
      <c r="J122" s="23">
        <f t="shared" si="15"/>
        <v>107.8</v>
      </c>
      <c r="K122" s="28"/>
      <c r="L122" s="28"/>
    </row>
    <row r="123" ht="15.75" customHeight="1" spans="1:12">
      <c r="A123" s="24">
        <v>119</v>
      </c>
      <c r="B123" s="25" t="s">
        <v>135</v>
      </c>
      <c r="C123" s="20" t="s">
        <v>17</v>
      </c>
      <c r="D123" s="21">
        <v>5.9</v>
      </c>
      <c r="E123" s="22">
        <v>0.055</v>
      </c>
      <c r="F123" s="18">
        <v>800</v>
      </c>
      <c r="G123" s="18">
        <f t="shared" si="12"/>
        <v>4720</v>
      </c>
      <c r="H123" s="23">
        <f t="shared" si="13"/>
        <v>51.92</v>
      </c>
      <c r="I123" s="23">
        <f t="shared" si="14"/>
        <v>116.82</v>
      </c>
      <c r="J123" s="23">
        <f t="shared" si="15"/>
        <v>90.86</v>
      </c>
      <c r="K123" s="28"/>
      <c r="L123" s="28"/>
    </row>
    <row r="124" ht="15.75" customHeight="1" spans="1:12">
      <c r="A124" s="18">
        <v>120</v>
      </c>
      <c r="B124" s="25" t="s">
        <v>136</v>
      </c>
      <c r="C124" s="20" t="s">
        <v>17</v>
      </c>
      <c r="D124" s="21">
        <v>2.7</v>
      </c>
      <c r="E124" s="22">
        <v>0.055</v>
      </c>
      <c r="F124" s="18">
        <v>800</v>
      </c>
      <c r="G124" s="18">
        <f t="shared" si="12"/>
        <v>2160</v>
      </c>
      <c r="H124" s="23">
        <f t="shared" si="13"/>
        <v>23.76</v>
      </c>
      <c r="I124" s="23">
        <f t="shared" si="14"/>
        <v>53.46</v>
      </c>
      <c r="J124" s="23">
        <f t="shared" si="15"/>
        <v>41.58</v>
      </c>
      <c r="K124" s="28"/>
      <c r="L124" s="28"/>
    </row>
    <row r="125" ht="15.75" customHeight="1" spans="1:12">
      <c r="A125" s="24">
        <v>121</v>
      </c>
      <c r="B125" s="25" t="s">
        <v>137</v>
      </c>
      <c r="C125" s="20" t="s">
        <v>17</v>
      </c>
      <c r="D125" s="21">
        <v>4</v>
      </c>
      <c r="E125" s="22">
        <v>0.055</v>
      </c>
      <c r="F125" s="18">
        <v>800</v>
      </c>
      <c r="G125" s="18">
        <f t="shared" si="12"/>
        <v>3200</v>
      </c>
      <c r="H125" s="23">
        <f t="shared" si="13"/>
        <v>35.2</v>
      </c>
      <c r="I125" s="23">
        <f t="shared" si="14"/>
        <v>79.2</v>
      </c>
      <c r="J125" s="23">
        <f t="shared" si="15"/>
        <v>61.6</v>
      </c>
      <c r="K125" s="28"/>
      <c r="L125" s="28"/>
    </row>
    <row r="126" ht="15.75" customHeight="1" spans="1:12">
      <c r="A126" s="24">
        <v>122</v>
      </c>
      <c r="B126" s="25" t="s">
        <v>138</v>
      </c>
      <c r="C126" s="20" t="s">
        <v>17</v>
      </c>
      <c r="D126" s="21">
        <v>7</v>
      </c>
      <c r="E126" s="22">
        <v>0.055</v>
      </c>
      <c r="F126" s="18">
        <v>800</v>
      </c>
      <c r="G126" s="18">
        <f t="shared" si="12"/>
        <v>5600</v>
      </c>
      <c r="H126" s="23">
        <f t="shared" si="13"/>
        <v>61.6</v>
      </c>
      <c r="I126" s="23">
        <f t="shared" si="14"/>
        <v>138.6</v>
      </c>
      <c r="J126" s="23">
        <f t="shared" si="15"/>
        <v>107.8</v>
      </c>
      <c r="K126" s="28"/>
      <c r="L126" s="28"/>
    </row>
    <row r="127" ht="15.75" customHeight="1" spans="1:12">
      <c r="A127" s="24">
        <v>123</v>
      </c>
      <c r="B127" s="25" t="s">
        <v>139</v>
      </c>
      <c r="C127" s="20" t="s">
        <v>17</v>
      </c>
      <c r="D127" s="21">
        <v>5</v>
      </c>
      <c r="E127" s="22">
        <v>0.055</v>
      </c>
      <c r="F127" s="18">
        <v>800</v>
      </c>
      <c r="G127" s="18">
        <f t="shared" si="12"/>
        <v>4000</v>
      </c>
      <c r="H127" s="23">
        <f t="shared" si="13"/>
        <v>44</v>
      </c>
      <c r="I127" s="23">
        <f t="shared" si="14"/>
        <v>99</v>
      </c>
      <c r="J127" s="23">
        <f t="shared" si="15"/>
        <v>77</v>
      </c>
      <c r="K127" s="28"/>
      <c r="L127" s="28"/>
    </row>
    <row r="128" ht="15.75" customHeight="1" spans="1:12">
      <c r="A128" s="24">
        <v>124</v>
      </c>
      <c r="B128" s="25" t="s">
        <v>140</v>
      </c>
      <c r="C128" s="20" t="s">
        <v>17</v>
      </c>
      <c r="D128" s="21">
        <v>4</v>
      </c>
      <c r="E128" s="22">
        <v>0.055</v>
      </c>
      <c r="F128" s="18">
        <v>800</v>
      </c>
      <c r="G128" s="18">
        <f t="shared" si="12"/>
        <v>3200</v>
      </c>
      <c r="H128" s="23">
        <f t="shared" si="13"/>
        <v>35.2</v>
      </c>
      <c r="I128" s="23">
        <f t="shared" si="14"/>
        <v>79.2</v>
      </c>
      <c r="J128" s="23">
        <f t="shared" si="15"/>
        <v>61.6</v>
      </c>
      <c r="K128" s="28"/>
      <c r="L128" s="28"/>
    </row>
    <row r="129" ht="15.75" customHeight="1" spans="1:12">
      <c r="A129" s="18">
        <v>125</v>
      </c>
      <c r="B129" s="25" t="s">
        <v>141</v>
      </c>
      <c r="C129" s="20" t="s">
        <v>17</v>
      </c>
      <c r="D129" s="21">
        <v>4</v>
      </c>
      <c r="E129" s="22">
        <v>0.055</v>
      </c>
      <c r="F129" s="18">
        <v>800</v>
      </c>
      <c r="G129" s="18">
        <f t="shared" ref="G129:G160" si="16">D129*F129</f>
        <v>3200</v>
      </c>
      <c r="H129" s="23">
        <f t="shared" ref="H129:H160" si="17">G129*E129*20%</f>
        <v>35.2</v>
      </c>
      <c r="I129" s="23">
        <f t="shared" ref="I129:I160" si="18">G129*E129*0.45</f>
        <v>79.2</v>
      </c>
      <c r="J129" s="23">
        <f t="shared" ref="J129:J160" si="19">G129*E129*0.35</f>
        <v>61.6</v>
      </c>
      <c r="K129" s="28"/>
      <c r="L129" s="28"/>
    </row>
    <row r="130" ht="15.75" customHeight="1" spans="1:12">
      <c r="A130" s="24">
        <v>126</v>
      </c>
      <c r="B130" s="25" t="s">
        <v>142</v>
      </c>
      <c r="C130" s="20" t="s">
        <v>17</v>
      </c>
      <c r="D130" s="21">
        <v>3.1</v>
      </c>
      <c r="E130" s="22">
        <v>0.055</v>
      </c>
      <c r="F130" s="18">
        <v>800</v>
      </c>
      <c r="G130" s="18">
        <f t="shared" si="16"/>
        <v>2480</v>
      </c>
      <c r="H130" s="23">
        <f t="shared" si="17"/>
        <v>27.28</v>
      </c>
      <c r="I130" s="23">
        <f t="shared" si="18"/>
        <v>61.38</v>
      </c>
      <c r="J130" s="23">
        <f t="shared" si="19"/>
        <v>47.74</v>
      </c>
      <c r="K130" s="28"/>
      <c r="L130" s="28"/>
    </row>
    <row r="131" ht="15.75" customHeight="1" spans="1:12">
      <c r="A131" s="24">
        <v>127</v>
      </c>
      <c r="B131" s="25" t="s">
        <v>143</v>
      </c>
      <c r="C131" s="20" t="s">
        <v>17</v>
      </c>
      <c r="D131" s="21">
        <v>9.6</v>
      </c>
      <c r="E131" s="22">
        <v>0.055</v>
      </c>
      <c r="F131" s="18">
        <v>800</v>
      </c>
      <c r="G131" s="18">
        <f t="shared" si="16"/>
        <v>7680</v>
      </c>
      <c r="H131" s="23">
        <f t="shared" si="17"/>
        <v>84.48</v>
      </c>
      <c r="I131" s="23">
        <f t="shared" si="18"/>
        <v>190.08</v>
      </c>
      <c r="J131" s="23">
        <f t="shared" si="19"/>
        <v>147.84</v>
      </c>
      <c r="K131" s="28"/>
      <c r="L131" s="28"/>
    </row>
    <row r="132" ht="15.75" customHeight="1" spans="1:12">
      <c r="A132" s="24">
        <v>128</v>
      </c>
      <c r="B132" s="25" t="s">
        <v>144</v>
      </c>
      <c r="C132" s="20" t="s">
        <v>17</v>
      </c>
      <c r="D132" s="21">
        <v>6</v>
      </c>
      <c r="E132" s="22">
        <v>0.055</v>
      </c>
      <c r="F132" s="18">
        <v>800</v>
      </c>
      <c r="G132" s="18">
        <f t="shared" si="16"/>
        <v>4800</v>
      </c>
      <c r="H132" s="23">
        <f t="shared" si="17"/>
        <v>52.8</v>
      </c>
      <c r="I132" s="23">
        <f t="shared" si="18"/>
        <v>118.8</v>
      </c>
      <c r="J132" s="23">
        <f t="shared" si="19"/>
        <v>92.4</v>
      </c>
      <c r="K132" s="28"/>
      <c r="L132" s="28"/>
    </row>
    <row r="133" ht="15.75" customHeight="1" spans="1:12">
      <c r="A133" s="24">
        <v>129</v>
      </c>
      <c r="B133" s="25" t="s">
        <v>145</v>
      </c>
      <c r="C133" s="20" t="s">
        <v>17</v>
      </c>
      <c r="D133" s="21">
        <v>4</v>
      </c>
      <c r="E133" s="22">
        <v>0.055</v>
      </c>
      <c r="F133" s="18">
        <v>800</v>
      </c>
      <c r="G133" s="18">
        <f t="shared" si="16"/>
        <v>3200</v>
      </c>
      <c r="H133" s="23">
        <f t="shared" si="17"/>
        <v>35.2</v>
      </c>
      <c r="I133" s="23">
        <f t="shared" si="18"/>
        <v>79.2</v>
      </c>
      <c r="J133" s="23">
        <f t="shared" si="19"/>
        <v>61.6</v>
      </c>
      <c r="K133" s="28"/>
      <c r="L133" s="28"/>
    </row>
    <row r="134" ht="15.75" customHeight="1" spans="1:12">
      <c r="A134" s="18">
        <v>130</v>
      </c>
      <c r="B134" s="25" t="s">
        <v>146</v>
      </c>
      <c r="C134" s="20" t="s">
        <v>17</v>
      </c>
      <c r="D134" s="21">
        <v>4</v>
      </c>
      <c r="E134" s="22">
        <v>0.055</v>
      </c>
      <c r="F134" s="18">
        <v>800</v>
      </c>
      <c r="G134" s="18">
        <f t="shared" si="16"/>
        <v>3200</v>
      </c>
      <c r="H134" s="23">
        <f t="shared" si="17"/>
        <v>35.2</v>
      </c>
      <c r="I134" s="23">
        <f t="shared" si="18"/>
        <v>79.2</v>
      </c>
      <c r="J134" s="23">
        <f t="shared" si="19"/>
        <v>61.6</v>
      </c>
      <c r="K134" s="28"/>
      <c r="L134" s="28"/>
    </row>
    <row r="135" ht="15.75" customHeight="1" spans="1:12">
      <c r="A135" s="24">
        <v>131</v>
      </c>
      <c r="B135" s="25" t="s">
        <v>147</v>
      </c>
      <c r="C135" s="20" t="s">
        <v>17</v>
      </c>
      <c r="D135" s="21">
        <v>5</v>
      </c>
      <c r="E135" s="22">
        <v>0.055</v>
      </c>
      <c r="F135" s="18">
        <v>800</v>
      </c>
      <c r="G135" s="18">
        <f t="shared" si="16"/>
        <v>4000</v>
      </c>
      <c r="H135" s="23">
        <f t="shared" si="17"/>
        <v>44</v>
      </c>
      <c r="I135" s="23">
        <f t="shared" si="18"/>
        <v>99</v>
      </c>
      <c r="J135" s="23">
        <f t="shared" si="19"/>
        <v>77</v>
      </c>
      <c r="K135" s="28"/>
      <c r="L135" s="28"/>
    </row>
    <row r="136" ht="15.75" customHeight="1" spans="1:12">
      <c r="A136" s="24">
        <v>132</v>
      </c>
      <c r="B136" s="25" t="s">
        <v>148</v>
      </c>
      <c r="C136" s="20" t="s">
        <v>17</v>
      </c>
      <c r="D136" s="21">
        <v>6</v>
      </c>
      <c r="E136" s="22">
        <v>0.055</v>
      </c>
      <c r="F136" s="18">
        <v>800</v>
      </c>
      <c r="G136" s="18">
        <f t="shared" si="16"/>
        <v>4800</v>
      </c>
      <c r="H136" s="23">
        <f t="shared" si="17"/>
        <v>52.8</v>
      </c>
      <c r="I136" s="23">
        <f t="shared" si="18"/>
        <v>118.8</v>
      </c>
      <c r="J136" s="23">
        <f t="shared" si="19"/>
        <v>92.4</v>
      </c>
      <c r="K136" s="28"/>
      <c r="L136" s="28"/>
    </row>
    <row r="137" ht="15.75" customHeight="1" spans="1:12">
      <c r="A137" s="24">
        <v>133</v>
      </c>
      <c r="B137" s="25" t="s">
        <v>149</v>
      </c>
      <c r="C137" s="20" t="s">
        <v>17</v>
      </c>
      <c r="D137" s="21">
        <v>3</v>
      </c>
      <c r="E137" s="22">
        <v>0.055</v>
      </c>
      <c r="F137" s="18">
        <v>800</v>
      </c>
      <c r="G137" s="18">
        <f t="shared" si="16"/>
        <v>2400</v>
      </c>
      <c r="H137" s="23">
        <f t="shared" si="17"/>
        <v>26.4</v>
      </c>
      <c r="I137" s="23">
        <f t="shared" si="18"/>
        <v>59.4</v>
      </c>
      <c r="J137" s="23">
        <f t="shared" si="19"/>
        <v>46.2</v>
      </c>
      <c r="K137" s="28"/>
      <c r="L137" s="28"/>
    </row>
    <row r="138" ht="15.75" customHeight="1" spans="1:12">
      <c r="A138" s="24">
        <v>134</v>
      </c>
      <c r="B138" s="25" t="s">
        <v>150</v>
      </c>
      <c r="C138" s="20" t="s">
        <v>17</v>
      </c>
      <c r="D138" s="21">
        <v>5</v>
      </c>
      <c r="E138" s="22">
        <v>0.055</v>
      </c>
      <c r="F138" s="18">
        <v>800</v>
      </c>
      <c r="G138" s="18">
        <f t="shared" si="16"/>
        <v>4000</v>
      </c>
      <c r="H138" s="23">
        <f t="shared" si="17"/>
        <v>44</v>
      </c>
      <c r="I138" s="23">
        <f t="shared" si="18"/>
        <v>99</v>
      </c>
      <c r="J138" s="23">
        <f t="shared" si="19"/>
        <v>77</v>
      </c>
      <c r="K138" s="28"/>
      <c r="L138" s="28"/>
    </row>
    <row r="139" ht="15.75" customHeight="1" spans="1:12">
      <c r="A139" s="18">
        <v>135</v>
      </c>
      <c r="B139" s="19" t="s">
        <v>151</v>
      </c>
      <c r="C139" s="20" t="s">
        <v>17</v>
      </c>
      <c r="D139" s="21">
        <v>3</v>
      </c>
      <c r="E139" s="22">
        <v>0.055</v>
      </c>
      <c r="F139" s="18">
        <v>800</v>
      </c>
      <c r="G139" s="18">
        <f t="shared" si="16"/>
        <v>2400</v>
      </c>
      <c r="H139" s="23">
        <f t="shared" si="17"/>
        <v>26.4</v>
      </c>
      <c r="I139" s="23">
        <f t="shared" si="18"/>
        <v>59.4</v>
      </c>
      <c r="J139" s="23">
        <f t="shared" si="19"/>
        <v>46.2</v>
      </c>
      <c r="K139" s="28"/>
      <c r="L139" s="28"/>
    </row>
    <row r="140" ht="15.75" customHeight="1" spans="1:12">
      <c r="A140" s="24">
        <v>136</v>
      </c>
      <c r="B140" s="25" t="s">
        <v>152</v>
      </c>
      <c r="C140" s="20" t="s">
        <v>17</v>
      </c>
      <c r="D140" s="21">
        <v>6</v>
      </c>
      <c r="E140" s="22">
        <v>0.055</v>
      </c>
      <c r="F140" s="18">
        <v>800</v>
      </c>
      <c r="G140" s="18">
        <f t="shared" si="16"/>
        <v>4800</v>
      </c>
      <c r="H140" s="23">
        <f t="shared" si="17"/>
        <v>52.8</v>
      </c>
      <c r="I140" s="23">
        <f t="shared" si="18"/>
        <v>118.8</v>
      </c>
      <c r="J140" s="23">
        <f t="shared" si="19"/>
        <v>92.4</v>
      </c>
      <c r="K140" s="28"/>
      <c r="L140" s="28"/>
    </row>
    <row r="141" ht="15.75" customHeight="1" spans="1:12">
      <c r="A141" s="24">
        <v>137</v>
      </c>
      <c r="B141" s="25" t="s">
        <v>153</v>
      </c>
      <c r="C141" s="20" t="s">
        <v>17</v>
      </c>
      <c r="D141" s="21">
        <v>3</v>
      </c>
      <c r="E141" s="22">
        <v>0.055</v>
      </c>
      <c r="F141" s="18">
        <v>800</v>
      </c>
      <c r="G141" s="18">
        <f t="shared" si="16"/>
        <v>2400</v>
      </c>
      <c r="H141" s="23">
        <f t="shared" si="17"/>
        <v>26.4</v>
      </c>
      <c r="I141" s="23">
        <f t="shared" si="18"/>
        <v>59.4</v>
      </c>
      <c r="J141" s="23">
        <f t="shared" si="19"/>
        <v>46.2</v>
      </c>
      <c r="K141" s="28"/>
      <c r="L141" s="28"/>
    </row>
    <row r="142" ht="15.75" customHeight="1" spans="1:12">
      <c r="A142" s="24">
        <v>138</v>
      </c>
      <c r="B142" s="25" t="s">
        <v>154</v>
      </c>
      <c r="C142" s="20" t="s">
        <v>17</v>
      </c>
      <c r="D142" s="21">
        <v>3</v>
      </c>
      <c r="E142" s="22">
        <v>0.055</v>
      </c>
      <c r="F142" s="18">
        <v>800</v>
      </c>
      <c r="G142" s="18">
        <f t="shared" si="16"/>
        <v>2400</v>
      </c>
      <c r="H142" s="23">
        <f t="shared" si="17"/>
        <v>26.4</v>
      </c>
      <c r="I142" s="23">
        <f t="shared" si="18"/>
        <v>59.4</v>
      </c>
      <c r="J142" s="23">
        <f t="shared" si="19"/>
        <v>46.2</v>
      </c>
      <c r="K142" s="28"/>
      <c r="L142" s="28"/>
    </row>
    <row r="143" ht="15.75" customHeight="1" spans="1:12">
      <c r="A143" s="24">
        <v>139</v>
      </c>
      <c r="B143" s="25" t="s">
        <v>155</v>
      </c>
      <c r="C143" s="20" t="s">
        <v>17</v>
      </c>
      <c r="D143" s="21">
        <v>4</v>
      </c>
      <c r="E143" s="22">
        <v>0.055</v>
      </c>
      <c r="F143" s="18">
        <v>800</v>
      </c>
      <c r="G143" s="18">
        <f t="shared" si="16"/>
        <v>3200</v>
      </c>
      <c r="H143" s="23">
        <f t="shared" si="17"/>
        <v>35.2</v>
      </c>
      <c r="I143" s="23">
        <f t="shared" si="18"/>
        <v>79.2</v>
      </c>
      <c r="J143" s="23">
        <f t="shared" si="19"/>
        <v>61.6</v>
      </c>
      <c r="K143" s="28"/>
      <c r="L143" s="28"/>
    </row>
    <row r="144" ht="15.75" customHeight="1" spans="1:12">
      <c r="A144" s="18">
        <v>140</v>
      </c>
      <c r="B144" s="25" t="s">
        <v>156</v>
      </c>
      <c r="C144" s="20" t="s">
        <v>17</v>
      </c>
      <c r="D144" s="21">
        <v>4</v>
      </c>
      <c r="E144" s="22">
        <v>0.055</v>
      </c>
      <c r="F144" s="18">
        <v>800</v>
      </c>
      <c r="G144" s="18">
        <f t="shared" si="16"/>
        <v>3200</v>
      </c>
      <c r="H144" s="23">
        <f t="shared" si="17"/>
        <v>35.2</v>
      </c>
      <c r="I144" s="23">
        <f t="shared" si="18"/>
        <v>79.2</v>
      </c>
      <c r="J144" s="23">
        <f t="shared" si="19"/>
        <v>61.6</v>
      </c>
      <c r="K144" s="28"/>
      <c r="L144" s="28"/>
    </row>
    <row r="145" ht="15.75" customHeight="1" spans="1:12">
      <c r="A145" s="24">
        <v>141</v>
      </c>
      <c r="B145" s="19" t="s">
        <v>157</v>
      </c>
      <c r="C145" s="20" t="s">
        <v>17</v>
      </c>
      <c r="D145" s="21">
        <v>10</v>
      </c>
      <c r="E145" s="22">
        <v>0.055</v>
      </c>
      <c r="F145" s="18">
        <v>800</v>
      </c>
      <c r="G145" s="18">
        <f t="shared" si="16"/>
        <v>8000</v>
      </c>
      <c r="H145" s="23">
        <f t="shared" si="17"/>
        <v>88</v>
      </c>
      <c r="I145" s="23">
        <f t="shared" si="18"/>
        <v>198</v>
      </c>
      <c r="J145" s="23">
        <f t="shared" si="19"/>
        <v>154</v>
      </c>
      <c r="K145" s="28"/>
      <c r="L145" s="28"/>
    </row>
    <row r="146" ht="15.75" customHeight="1" spans="1:12">
      <c r="A146" s="24">
        <v>142</v>
      </c>
      <c r="B146" s="25" t="s">
        <v>158</v>
      </c>
      <c r="C146" s="20" t="s">
        <v>17</v>
      </c>
      <c r="D146" s="21">
        <v>8.5</v>
      </c>
      <c r="E146" s="22">
        <v>0.055</v>
      </c>
      <c r="F146" s="18">
        <v>800</v>
      </c>
      <c r="G146" s="18">
        <f t="shared" si="16"/>
        <v>6800</v>
      </c>
      <c r="H146" s="23">
        <f t="shared" si="17"/>
        <v>74.8</v>
      </c>
      <c r="I146" s="23">
        <f t="shared" si="18"/>
        <v>168.3</v>
      </c>
      <c r="J146" s="23">
        <f t="shared" si="19"/>
        <v>130.9</v>
      </c>
      <c r="K146" s="28"/>
      <c r="L146" s="28"/>
    </row>
    <row r="147" ht="15.75" customHeight="1" spans="1:12">
      <c r="A147" s="24">
        <v>143</v>
      </c>
      <c r="B147" s="25" t="s">
        <v>159</v>
      </c>
      <c r="C147" s="20" t="s">
        <v>17</v>
      </c>
      <c r="D147" s="21">
        <v>10</v>
      </c>
      <c r="E147" s="22">
        <v>0.055</v>
      </c>
      <c r="F147" s="18">
        <v>800</v>
      </c>
      <c r="G147" s="18">
        <f t="shared" si="16"/>
        <v>8000</v>
      </c>
      <c r="H147" s="23">
        <f t="shared" si="17"/>
        <v>88</v>
      </c>
      <c r="I147" s="23">
        <f t="shared" si="18"/>
        <v>198</v>
      </c>
      <c r="J147" s="23">
        <f t="shared" si="19"/>
        <v>154</v>
      </c>
      <c r="K147" s="28"/>
      <c r="L147" s="28"/>
    </row>
    <row r="148" ht="15.75" customHeight="1" spans="1:12">
      <c r="A148" s="24">
        <v>144</v>
      </c>
      <c r="B148" s="25" t="s">
        <v>160</v>
      </c>
      <c r="C148" s="20" t="s">
        <v>17</v>
      </c>
      <c r="D148" s="21">
        <v>2</v>
      </c>
      <c r="E148" s="22">
        <v>0.055</v>
      </c>
      <c r="F148" s="18">
        <v>800</v>
      </c>
      <c r="G148" s="18">
        <f t="shared" si="16"/>
        <v>1600</v>
      </c>
      <c r="H148" s="23">
        <f t="shared" si="17"/>
        <v>17.6</v>
      </c>
      <c r="I148" s="23">
        <f t="shared" si="18"/>
        <v>39.6</v>
      </c>
      <c r="J148" s="23">
        <f t="shared" si="19"/>
        <v>30.8</v>
      </c>
      <c r="K148" s="28"/>
      <c r="L148" s="28"/>
    </row>
    <row r="149" ht="15.75" customHeight="1" spans="1:12">
      <c r="A149" s="18">
        <v>145</v>
      </c>
      <c r="B149" s="25" t="s">
        <v>161</v>
      </c>
      <c r="C149" s="20" t="s">
        <v>17</v>
      </c>
      <c r="D149" s="21">
        <v>3.2</v>
      </c>
      <c r="E149" s="22">
        <v>0.055</v>
      </c>
      <c r="F149" s="18">
        <v>800</v>
      </c>
      <c r="G149" s="18">
        <f t="shared" si="16"/>
        <v>2560</v>
      </c>
      <c r="H149" s="23">
        <f t="shared" si="17"/>
        <v>28.16</v>
      </c>
      <c r="I149" s="23">
        <f t="shared" si="18"/>
        <v>63.36</v>
      </c>
      <c r="J149" s="23">
        <f t="shared" si="19"/>
        <v>49.28</v>
      </c>
      <c r="K149" s="28"/>
      <c r="L149" s="28"/>
    </row>
    <row r="150" ht="15.75" customHeight="1" spans="1:12">
      <c r="A150" s="24">
        <v>146</v>
      </c>
      <c r="B150" s="25" t="s">
        <v>162</v>
      </c>
      <c r="C150" s="20" t="s">
        <v>17</v>
      </c>
      <c r="D150" s="21">
        <v>3.7</v>
      </c>
      <c r="E150" s="22">
        <v>0.055</v>
      </c>
      <c r="F150" s="18">
        <v>800</v>
      </c>
      <c r="G150" s="18">
        <f t="shared" si="16"/>
        <v>2960</v>
      </c>
      <c r="H150" s="23">
        <f t="shared" si="17"/>
        <v>32.56</v>
      </c>
      <c r="I150" s="23">
        <f t="shared" si="18"/>
        <v>73.26</v>
      </c>
      <c r="J150" s="23">
        <f t="shared" si="19"/>
        <v>56.98</v>
      </c>
      <c r="K150" s="28"/>
      <c r="L150" s="28"/>
    </row>
    <row r="151" ht="15.75" customHeight="1" spans="1:12">
      <c r="A151" s="24">
        <v>147</v>
      </c>
      <c r="B151" s="25" t="s">
        <v>163</v>
      </c>
      <c r="C151" s="20" t="s">
        <v>17</v>
      </c>
      <c r="D151" s="21">
        <v>3.2</v>
      </c>
      <c r="E151" s="22">
        <v>0.055</v>
      </c>
      <c r="F151" s="18">
        <v>800</v>
      </c>
      <c r="G151" s="18">
        <f t="shared" si="16"/>
        <v>2560</v>
      </c>
      <c r="H151" s="23">
        <f t="shared" si="17"/>
        <v>28.16</v>
      </c>
      <c r="I151" s="23">
        <f t="shared" si="18"/>
        <v>63.36</v>
      </c>
      <c r="J151" s="23">
        <f t="shared" si="19"/>
        <v>49.28</v>
      </c>
      <c r="K151" s="28"/>
      <c r="L151" s="28"/>
    </row>
    <row r="152" ht="15.75" customHeight="1" spans="1:12">
      <c r="A152" s="24">
        <v>148</v>
      </c>
      <c r="B152" s="25" t="s">
        <v>164</v>
      </c>
      <c r="C152" s="20" t="s">
        <v>17</v>
      </c>
      <c r="D152" s="21">
        <v>3.6</v>
      </c>
      <c r="E152" s="22">
        <v>0.055</v>
      </c>
      <c r="F152" s="18">
        <v>800</v>
      </c>
      <c r="G152" s="18">
        <f t="shared" si="16"/>
        <v>2880</v>
      </c>
      <c r="H152" s="23">
        <f t="shared" si="17"/>
        <v>31.68</v>
      </c>
      <c r="I152" s="23">
        <f t="shared" si="18"/>
        <v>71.28</v>
      </c>
      <c r="J152" s="23">
        <f t="shared" si="19"/>
        <v>55.44</v>
      </c>
      <c r="K152" s="28"/>
      <c r="L152" s="28"/>
    </row>
    <row r="153" ht="15.75" customHeight="1" spans="1:12">
      <c r="A153" s="24">
        <v>149</v>
      </c>
      <c r="B153" s="25" t="s">
        <v>165</v>
      </c>
      <c r="C153" s="20" t="s">
        <v>17</v>
      </c>
      <c r="D153" s="21">
        <v>2.5</v>
      </c>
      <c r="E153" s="22">
        <v>0.055</v>
      </c>
      <c r="F153" s="18">
        <v>800</v>
      </c>
      <c r="G153" s="18">
        <f t="shared" si="16"/>
        <v>2000</v>
      </c>
      <c r="H153" s="23">
        <f t="shared" si="17"/>
        <v>22</v>
      </c>
      <c r="I153" s="23">
        <f t="shared" si="18"/>
        <v>49.5</v>
      </c>
      <c r="J153" s="23">
        <f t="shared" si="19"/>
        <v>38.5</v>
      </c>
      <c r="K153" s="28"/>
      <c r="L153" s="28"/>
    </row>
    <row r="154" ht="15.75" customHeight="1" spans="1:12">
      <c r="A154" s="18">
        <v>150</v>
      </c>
      <c r="B154" s="25" t="s">
        <v>166</v>
      </c>
      <c r="C154" s="20" t="s">
        <v>17</v>
      </c>
      <c r="D154" s="21">
        <v>7</v>
      </c>
      <c r="E154" s="22">
        <v>0.055</v>
      </c>
      <c r="F154" s="18">
        <v>800</v>
      </c>
      <c r="G154" s="18">
        <f t="shared" si="16"/>
        <v>5600</v>
      </c>
      <c r="H154" s="23">
        <f t="shared" si="17"/>
        <v>61.6</v>
      </c>
      <c r="I154" s="23">
        <f t="shared" si="18"/>
        <v>138.6</v>
      </c>
      <c r="J154" s="23">
        <f t="shared" si="19"/>
        <v>107.8</v>
      </c>
      <c r="K154" s="28"/>
      <c r="L154" s="28"/>
    </row>
    <row r="155" ht="15.75" customHeight="1" spans="1:12">
      <c r="A155" s="24">
        <v>151</v>
      </c>
      <c r="B155" s="25" t="s">
        <v>167</v>
      </c>
      <c r="C155" s="20" t="s">
        <v>17</v>
      </c>
      <c r="D155" s="21">
        <v>5</v>
      </c>
      <c r="E155" s="22">
        <v>0.055</v>
      </c>
      <c r="F155" s="18">
        <v>800</v>
      </c>
      <c r="G155" s="18">
        <f t="shared" si="16"/>
        <v>4000</v>
      </c>
      <c r="H155" s="23">
        <f t="shared" si="17"/>
        <v>44</v>
      </c>
      <c r="I155" s="23">
        <f t="shared" si="18"/>
        <v>99</v>
      </c>
      <c r="J155" s="23">
        <f t="shared" si="19"/>
        <v>77</v>
      </c>
      <c r="K155" s="28"/>
      <c r="L155" s="28"/>
    </row>
    <row r="156" ht="15.75" customHeight="1" spans="1:12">
      <c r="A156" s="24">
        <v>152</v>
      </c>
      <c r="B156" s="25" t="s">
        <v>168</v>
      </c>
      <c r="C156" s="20" t="s">
        <v>17</v>
      </c>
      <c r="D156" s="21">
        <v>3.2</v>
      </c>
      <c r="E156" s="22">
        <v>0.055</v>
      </c>
      <c r="F156" s="18">
        <v>800</v>
      </c>
      <c r="G156" s="18">
        <f t="shared" si="16"/>
        <v>2560</v>
      </c>
      <c r="H156" s="23">
        <f t="shared" si="17"/>
        <v>28.16</v>
      </c>
      <c r="I156" s="23">
        <f t="shared" si="18"/>
        <v>63.36</v>
      </c>
      <c r="J156" s="23">
        <f t="shared" si="19"/>
        <v>49.28</v>
      </c>
      <c r="K156" s="28"/>
      <c r="L156" s="28"/>
    </row>
    <row r="157" ht="15.75" customHeight="1" spans="1:12">
      <c r="A157" s="24">
        <v>153</v>
      </c>
      <c r="B157" s="25" t="s">
        <v>169</v>
      </c>
      <c r="C157" s="20" t="s">
        <v>17</v>
      </c>
      <c r="D157" s="21">
        <v>3.2</v>
      </c>
      <c r="E157" s="22">
        <v>0.055</v>
      </c>
      <c r="F157" s="18">
        <v>800</v>
      </c>
      <c r="G157" s="18">
        <f t="shared" si="16"/>
        <v>2560</v>
      </c>
      <c r="H157" s="23">
        <f t="shared" si="17"/>
        <v>28.16</v>
      </c>
      <c r="I157" s="23">
        <f t="shared" si="18"/>
        <v>63.36</v>
      </c>
      <c r="J157" s="23">
        <f t="shared" si="19"/>
        <v>49.28</v>
      </c>
      <c r="K157" s="28"/>
      <c r="L157" s="28"/>
    </row>
    <row r="158" ht="15.75" customHeight="1" spans="1:12">
      <c r="A158" s="24">
        <v>154</v>
      </c>
      <c r="B158" s="25" t="s">
        <v>170</v>
      </c>
      <c r="C158" s="20" t="s">
        <v>17</v>
      </c>
      <c r="D158" s="21">
        <v>4</v>
      </c>
      <c r="E158" s="22">
        <v>0.055</v>
      </c>
      <c r="F158" s="18">
        <v>800</v>
      </c>
      <c r="G158" s="18">
        <f t="shared" si="16"/>
        <v>3200</v>
      </c>
      <c r="H158" s="23">
        <f t="shared" si="17"/>
        <v>35.2</v>
      </c>
      <c r="I158" s="23">
        <f t="shared" si="18"/>
        <v>79.2</v>
      </c>
      <c r="J158" s="23">
        <f t="shared" si="19"/>
        <v>61.6</v>
      </c>
      <c r="K158" s="28"/>
      <c r="L158" s="28"/>
    </row>
    <row r="159" ht="15.75" customHeight="1" spans="1:12">
      <c r="A159" s="18">
        <v>155</v>
      </c>
      <c r="B159" s="25" t="s">
        <v>171</v>
      </c>
      <c r="C159" s="20" t="s">
        <v>17</v>
      </c>
      <c r="D159" s="21">
        <v>3.2</v>
      </c>
      <c r="E159" s="22">
        <v>0.055</v>
      </c>
      <c r="F159" s="18">
        <v>800</v>
      </c>
      <c r="G159" s="18">
        <f t="shared" si="16"/>
        <v>2560</v>
      </c>
      <c r="H159" s="23">
        <f t="shared" si="17"/>
        <v>28.16</v>
      </c>
      <c r="I159" s="23">
        <f t="shared" si="18"/>
        <v>63.36</v>
      </c>
      <c r="J159" s="23">
        <f t="shared" si="19"/>
        <v>49.28</v>
      </c>
      <c r="K159" s="28"/>
      <c r="L159" s="28"/>
    </row>
    <row r="160" ht="15.75" customHeight="1" spans="1:12">
      <c r="A160" s="24">
        <v>156</v>
      </c>
      <c r="B160" s="25" t="s">
        <v>172</v>
      </c>
      <c r="C160" s="20" t="s">
        <v>17</v>
      </c>
      <c r="D160" s="21">
        <v>4</v>
      </c>
      <c r="E160" s="22">
        <v>0.055</v>
      </c>
      <c r="F160" s="18">
        <v>800</v>
      </c>
      <c r="G160" s="18">
        <f t="shared" si="16"/>
        <v>3200</v>
      </c>
      <c r="H160" s="23">
        <f t="shared" si="17"/>
        <v>35.2</v>
      </c>
      <c r="I160" s="23">
        <f t="shared" si="18"/>
        <v>79.2</v>
      </c>
      <c r="J160" s="23">
        <f t="shared" si="19"/>
        <v>61.6</v>
      </c>
      <c r="K160" s="28"/>
      <c r="L160" s="28"/>
    </row>
    <row r="161" ht="15.75" customHeight="1" spans="1:12">
      <c r="A161" s="24">
        <v>157</v>
      </c>
      <c r="B161" s="25" t="s">
        <v>173</v>
      </c>
      <c r="C161" s="20" t="s">
        <v>17</v>
      </c>
      <c r="D161" s="21">
        <v>4</v>
      </c>
      <c r="E161" s="22">
        <v>0.055</v>
      </c>
      <c r="F161" s="18">
        <v>800</v>
      </c>
      <c r="G161" s="18">
        <f t="shared" ref="G161:G196" si="20">D161*F161</f>
        <v>3200</v>
      </c>
      <c r="H161" s="23">
        <f t="shared" ref="H161:H196" si="21">G161*E161*20%</f>
        <v>35.2</v>
      </c>
      <c r="I161" s="23">
        <f t="shared" ref="I161:I196" si="22">G161*E161*0.45</f>
        <v>79.2</v>
      </c>
      <c r="J161" s="23">
        <f t="shared" ref="J161:J196" si="23">G161*E161*0.35</f>
        <v>61.6</v>
      </c>
      <c r="K161" s="28"/>
      <c r="L161" s="28"/>
    </row>
    <row r="162" ht="15.75" customHeight="1" spans="1:12">
      <c r="A162" s="24">
        <v>158</v>
      </c>
      <c r="B162" s="25" t="s">
        <v>174</v>
      </c>
      <c r="C162" s="20" t="s">
        <v>17</v>
      </c>
      <c r="D162" s="21">
        <v>3.2</v>
      </c>
      <c r="E162" s="22">
        <v>0.055</v>
      </c>
      <c r="F162" s="18">
        <v>800</v>
      </c>
      <c r="G162" s="18">
        <f t="shared" si="20"/>
        <v>2560</v>
      </c>
      <c r="H162" s="23">
        <f t="shared" si="21"/>
        <v>28.16</v>
      </c>
      <c r="I162" s="23">
        <f t="shared" si="22"/>
        <v>63.36</v>
      </c>
      <c r="J162" s="23">
        <f t="shared" si="23"/>
        <v>49.28</v>
      </c>
      <c r="K162" s="28"/>
      <c r="L162" s="28"/>
    </row>
    <row r="163" ht="15.75" customHeight="1" spans="1:12">
      <c r="A163" s="24">
        <v>159</v>
      </c>
      <c r="B163" s="25" t="s">
        <v>175</v>
      </c>
      <c r="C163" s="20" t="s">
        <v>17</v>
      </c>
      <c r="D163" s="21">
        <v>4</v>
      </c>
      <c r="E163" s="22">
        <v>0.055</v>
      </c>
      <c r="F163" s="18">
        <v>800</v>
      </c>
      <c r="G163" s="18">
        <f t="shared" si="20"/>
        <v>3200</v>
      </c>
      <c r="H163" s="23">
        <f t="shared" si="21"/>
        <v>35.2</v>
      </c>
      <c r="I163" s="23">
        <f t="shared" si="22"/>
        <v>79.2</v>
      </c>
      <c r="J163" s="23">
        <f t="shared" si="23"/>
        <v>61.6</v>
      </c>
      <c r="K163" s="28"/>
      <c r="L163" s="28"/>
    </row>
    <row r="164" ht="15.75" customHeight="1" spans="1:12">
      <c r="A164" s="18">
        <v>160</v>
      </c>
      <c r="B164" s="25" t="s">
        <v>176</v>
      </c>
      <c r="C164" s="20" t="s">
        <v>17</v>
      </c>
      <c r="D164" s="21">
        <v>3.2</v>
      </c>
      <c r="E164" s="22">
        <v>0.055</v>
      </c>
      <c r="F164" s="18">
        <v>800</v>
      </c>
      <c r="G164" s="18">
        <f t="shared" si="20"/>
        <v>2560</v>
      </c>
      <c r="H164" s="23">
        <f t="shared" si="21"/>
        <v>28.16</v>
      </c>
      <c r="I164" s="23">
        <f t="shared" si="22"/>
        <v>63.36</v>
      </c>
      <c r="J164" s="23">
        <f t="shared" si="23"/>
        <v>49.28</v>
      </c>
      <c r="K164" s="28"/>
      <c r="L164" s="28"/>
    </row>
    <row r="165" ht="15.75" customHeight="1" spans="1:12">
      <c r="A165" s="24">
        <v>161</v>
      </c>
      <c r="B165" s="25" t="s">
        <v>177</v>
      </c>
      <c r="C165" s="20" t="s">
        <v>17</v>
      </c>
      <c r="D165" s="21">
        <v>3</v>
      </c>
      <c r="E165" s="22">
        <v>0.055</v>
      </c>
      <c r="F165" s="18">
        <v>800</v>
      </c>
      <c r="G165" s="18">
        <f t="shared" si="20"/>
        <v>2400</v>
      </c>
      <c r="H165" s="23">
        <f t="shared" si="21"/>
        <v>26.4</v>
      </c>
      <c r="I165" s="23">
        <f t="shared" si="22"/>
        <v>59.4</v>
      </c>
      <c r="J165" s="23">
        <f t="shared" si="23"/>
        <v>46.2</v>
      </c>
      <c r="K165" s="28"/>
      <c r="L165" s="28"/>
    </row>
    <row r="166" ht="15.75" customHeight="1" spans="1:12">
      <c r="A166" s="24">
        <v>162</v>
      </c>
      <c r="B166" s="25" t="s">
        <v>178</v>
      </c>
      <c r="C166" s="20" t="s">
        <v>17</v>
      </c>
      <c r="D166" s="21">
        <v>4.3</v>
      </c>
      <c r="E166" s="22">
        <v>0.055</v>
      </c>
      <c r="F166" s="18">
        <v>800</v>
      </c>
      <c r="G166" s="18">
        <f t="shared" si="20"/>
        <v>3440</v>
      </c>
      <c r="H166" s="23">
        <f t="shared" si="21"/>
        <v>37.84</v>
      </c>
      <c r="I166" s="23">
        <f t="shared" si="22"/>
        <v>85.14</v>
      </c>
      <c r="J166" s="23">
        <f t="shared" si="23"/>
        <v>66.22</v>
      </c>
      <c r="K166" s="28"/>
      <c r="L166" s="28"/>
    </row>
    <row r="167" ht="15.75" customHeight="1" spans="1:12">
      <c r="A167" s="24">
        <v>163</v>
      </c>
      <c r="B167" s="25" t="s">
        <v>179</v>
      </c>
      <c r="C167" s="20" t="s">
        <v>17</v>
      </c>
      <c r="D167" s="21">
        <v>5</v>
      </c>
      <c r="E167" s="22">
        <v>0.055</v>
      </c>
      <c r="F167" s="18">
        <v>800</v>
      </c>
      <c r="G167" s="18">
        <f t="shared" si="20"/>
        <v>4000</v>
      </c>
      <c r="H167" s="23">
        <f t="shared" si="21"/>
        <v>44</v>
      </c>
      <c r="I167" s="23">
        <f t="shared" si="22"/>
        <v>99</v>
      </c>
      <c r="J167" s="23">
        <f t="shared" si="23"/>
        <v>77</v>
      </c>
      <c r="K167" s="28"/>
      <c r="L167" s="28"/>
    </row>
    <row r="168" ht="15.75" customHeight="1" spans="1:12">
      <c r="A168" s="24">
        <v>164</v>
      </c>
      <c r="B168" s="25" t="s">
        <v>180</v>
      </c>
      <c r="C168" s="20" t="s">
        <v>17</v>
      </c>
      <c r="D168" s="21">
        <v>2</v>
      </c>
      <c r="E168" s="22">
        <v>0.055</v>
      </c>
      <c r="F168" s="18">
        <v>800</v>
      </c>
      <c r="G168" s="18">
        <f t="shared" si="20"/>
        <v>1600</v>
      </c>
      <c r="H168" s="23">
        <f t="shared" si="21"/>
        <v>17.6</v>
      </c>
      <c r="I168" s="23">
        <f t="shared" si="22"/>
        <v>39.6</v>
      </c>
      <c r="J168" s="23">
        <f t="shared" si="23"/>
        <v>30.8</v>
      </c>
      <c r="K168" s="28"/>
      <c r="L168" s="28"/>
    </row>
    <row r="169" ht="15.75" customHeight="1" spans="1:12">
      <c r="A169" s="18">
        <v>165</v>
      </c>
      <c r="B169" s="25" t="s">
        <v>181</v>
      </c>
      <c r="C169" s="20" t="s">
        <v>17</v>
      </c>
      <c r="D169" s="21">
        <v>4</v>
      </c>
      <c r="E169" s="22">
        <v>0.055</v>
      </c>
      <c r="F169" s="18">
        <v>800</v>
      </c>
      <c r="G169" s="18">
        <f t="shared" si="20"/>
        <v>3200</v>
      </c>
      <c r="H169" s="23">
        <f t="shared" si="21"/>
        <v>35.2</v>
      </c>
      <c r="I169" s="23">
        <f t="shared" si="22"/>
        <v>79.2</v>
      </c>
      <c r="J169" s="23">
        <f t="shared" si="23"/>
        <v>61.6</v>
      </c>
      <c r="K169" s="28"/>
      <c r="L169" s="28"/>
    </row>
    <row r="170" ht="15.75" customHeight="1" spans="1:12">
      <c r="A170" s="24">
        <v>166</v>
      </c>
      <c r="B170" s="25" t="s">
        <v>182</v>
      </c>
      <c r="C170" s="20" t="s">
        <v>17</v>
      </c>
      <c r="D170" s="21">
        <v>1.5</v>
      </c>
      <c r="E170" s="22">
        <v>0.055</v>
      </c>
      <c r="F170" s="18">
        <v>800</v>
      </c>
      <c r="G170" s="18">
        <f t="shared" si="20"/>
        <v>1200</v>
      </c>
      <c r="H170" s="23">
        <f t="shared" si="21"/>
        <v>13.2</v>
      </c>
      <c r="I170" s="23">
        <f t="shared" si="22"/>
        <v>29.7</v>
      </c>
      <c r="J170" s="23">
        <f t="shared" si="23"/>
        <v>23.1</v>
      </c>
      <c r="K170" s="28"/>
      <c r="L170" s="28"/>
    </row>
    <row r="171" ht="15.75" customHeight="1" spans="1:12">
      <c r="A171" s="24">
        <v>167</v>
      </c>
      <c r="B171" s="25" t="s">
        <v>183</v>
      </c>
      <c r="C171" s="20" t="s">
        <v>17</v>
      </c>
      <c r="D171" s="21">
        <v>3.5</v>
      </c>
      <c r="E171" s="22">
        <v>0.055</v>
      </c>
      <c r="F171" s="18">
        <v>800</v>
      </c>
      <c r="G171" s="18">
        <f t="shared" si="20"/>
        <v>2800</v>
      </c>
      <c r="H171" s="23">
        <f t="shared" si="21"/>
        <v>30.8</v>
      </c>
      <c r="I171" s="23">
        <f t="shared" si="22"/>
        <v>69.3</v>
      </c>
      <c r="J171" s="23">
        <f t="shared" si="23"/>
        <v>53.9</v>
      </c>
      <c r="K171" s="28"/>
      <c r="L171" s="28"/>
    </row>
    <row r="172" ht="15.75" customHeight="1" spans="1:12">
      <c r="A172" s="24">
        <v>168</v>
      </c>
      <c r="B172" s="25" t="s">
        <v>184</v>
      </c>
      <c r="C172" s="20" t="s">
        <v>17</v>
      </c>
      <c r="D172" s="21">
        <v>2.8</v>
      </c>
      <c r="E172" s="22">
        <v>0.055</v>
      </c>
      <c r="F172" s="18">
        <v>800</v>
      </c>
      <c r="G172" s="18">
        <f t="shared" si="20"/>
        <v>2240</v>
      </c>
      <c r="H172" s="23">
        <f t="shared" si="21"/>
        <v>24.64</v>
      </c>
      <c r="I172" s="23">
        <f t="shared" si="22"/>
        <v>55.44</v>
      </c>
      <c r="J172" s="23">
        <f t="shared" si="23"/>
        <v>43.12</v>
      </c>
      <c r="K172" s="28"/>
      <c r="L172" s="28"/>
    </row>
    <row r="173" ht="15.75" customHeight="1" spans="1:12">
      <c r="A173" s="24">
        <v>169</v>
      </c>
      <c r="B173" s="25" t="s">
        <v>185</v>
      </c>
      <c r="C173" s="20" t="s">
        <v>17</v>
      </c>
      <c r="D173" s="21">
        <v>3</v>
      </c>
      <c r="E173" s="22">
        <v>0.055</v>
      </c>
      <c r="F173" s="18">
        <v>800</v>
      </c>
      <c r="G173" s="18">
        <f t="shared" si="20"/>
        <v>2400</v>
      </c>
      <c r="H173" s="23">
        <f t="shared" si="21"/>
        <v>26.4</v>
      </c>
      <c r="I173" s="23">
        <f t="shared" si="22"/>
        <v>59.4</v>
      </c>
      <c r="J173" s="23">
        <f t="shared" si="23"/>
        <v>46.2</v>
      </c>
      <c r="K173" s="28"/>
      <c r="L173" s="28"/>
    </row>
    <row r="174" ht="15.75" customHeight="1" spans="1:12">
      <c r="A174" s="18">
        <v>170</v>
      </c>
      <c r="B174" s="25" t="s">
        <v>186</v>
      </c>
      <c r="C174" s="20" t="s">
        <v>17</v>
      </c>
      <c r="D174" s="21">
        <v>4</v>
      </c>
      <c r="E174" s="22">
        <v>0.055</v>
      </c>
      <c r="F174" s="18">
        <v>800</v>
      </c>
      <c r="G174" s="18">
        <f t="shared" si="20"/>
        <v>3200</v>
      </c>
      <c r="H174" s="23">
        <f t="shared" si="21"/>
        <v>35.2</v>
      </c>
      <c r="I174" s="23">
        <f t="shared" si="22"/>
        <v>79.2</v>
      </c>
      <c r="J174" s="23">
        <f t="shared" si="23"/>
        <v>61.6</v>
      </c>
      <c r="K174" s="28"/>
      <c r="L174" s="28"/>
    </row>
    <row r="175" ht="15.75" customHeight="1" spans="1:12">
      <c r="A175" s="24">
        <v>171</v>
      </c>
      <c r="B175" s="25" t="s">
        <v>187</v>
      </c>
      <c r="C175" s="20" t="s">
        <v>17</v>
      </c>
      <c r="D175" s="21">
        <v>1.7</v>
      </c>
      <c r="E175" s="22">
        <v>0.055</v>
      </c>
      <c r="F175" s="18">
        <v>800</v>
      </c>
      <c r="G175" s="18">
        <f t="shared" si="20"/>
        <v>1360</v>
      </c>
      <c r="H175" s="23">
        <f t="shared" si="21"/>
        <v>14.96</v>
      </c>
      <c r="I175" s="23">
        <f t="shared" si="22"/>
        <v>33.66</v>
      </c>
      <c r="J175" s="23">
        <f t="shared" si="23"/>
        <v>26.18</v>
      </c>
      <c r="K175" s="28"/>
      <c r="L175" s="28"/>
    </row>
    <row r="176" ht="15.75" customHeight="1" spans="1:12">
      <c r="A176" s="24">
        <v>172</v>
      </c>
      <c r="B176" s="25" t="s">
        <v>188</v>
      </c>
      <c r="C176" s="20" t="s">
        <v>17</v>
      </c>
      <c r="D176" s="21">
        <v>3</v>
      </c>
      <c r="E176" s="22">
        <v>0.055</v>
      </c>
      <c r="F176" s="18">
        <v>800</v>
      </c>
      <c r="G176" s="18">
        <f t="shared" si="20"/>
        <v>2400</v>
      </c>
      <c r="H176" s="23">
        <f t="shared" si="21"/>
        <v>26.4</v>
      </c>
      <c r="I176" s="23">
        <f t="shared" si="22"/>
        <v>59.4</v>
      </c>
      <c r="J176" s="23">
        <f t="shared" si="23"/>
        <v>46.2</v>
      </c>
      <c r="K176" s="28"/>
      <c r="L176" s="28"/>
    </row>
    <row r="177" ht="15.75" customHeight="1" spans="1:12">
      <c r="A177" s="24">
        <v>173</v>
      </c>
      <c r="B177" s="25" t="s">
        <v>189</v>
      </c>
      <c r="C177" s="20" t="s">
        <v>17</v>
      </c>
      <c r="D177" s="21">
        <v>4</v>
      </c>
      <c r="E177" s="22">
        <v>0.055</v>
      </c>
      <c r="F177" s="18">
        <v>800</v>
      </c>
      <c r="G177" s="18">
        <f t="shared" si="20"/>
        <v>3200</v>
      </c>
      <c r="H177" s="23">
        <f t="shared" si="21"/>
        <v>35.2</v>
      </c>
      <c r="I177" s="23">
        <f t="shared" si="22"/>
        <v>79.2</v>
      </c>
      <c r="J177" s="23">
        <f t="shared" si="23"/>
        <v>61.6</v>
      </c>
      <c r="K177" s="28"/>
      <c r="L177" s="28"/>
    </row>
    <row r="178" ht="15.75" customHeight="1" spans="1:12">
      <c r="A178" s="24">
        <v>174</v>
      </c>
      <c r="B178" s="25" t="s">
        <v>190</v>
      </c>
      <c r="C178" s="20" t="s">
        <v>17</v>
      </c>
      <c r="D178" s="21">
        <v>3</v>
      </c>
      <c r="E178" s="22">
        <v>0.055</v>
      </c>
      <c r="F178" s="18">
        <v>800</v>
      </c>
      <c r="G178" s="18">
        <f t="shared" si="20"/>
        <v>2400</v>
      </c>
      <c r="H178" s="23">
        <f t="shared" si="21"/>
        <v>26.4</v>
      </c>
      <c r="I178" s="23">
        <f t="shared" si="22"/>
        <v>59.4</v>
      </c>
      <c r="J178" s="23">
        <f t="shared" si="23"/>
        <v>46.2</v>
      </c>
      <c r="K178" s="28"/>
      <c r="L178" s="28"/>
    </row>
    <row r="179" ht="15.75" customHeight="1" spans="1:12">
      <c r="A179" s="18">
        <v>175</v>
      </c>
      <c r="B179" s="25" t="s">
        <v>191</v>
      </c>
      <c r="C179" s="20" t="s">
        <v>17</v>
      </c>
      <c r="D179" s="21">
        <v>3.6</v>
      </c>
      <c r="E179" s="22">
        <v>0.055</v>
      </c>
      <c r="F179" s="18">
        <v>800</v>
      </c>
      <c r="G179" s="18">
        <f t="shared" si="20"/>
        <v>2880</v>
      </c>
      <c r="H179" s="23">
        <f t="shared" si="21"/>
        <v>31.68</v>
      </c>
      <c r="I179" s="23">
        <f t="shared" si="22"/>
        <v>71.28</v>
      </c>
      <c r="J179" s="23">
        <f t="shared" si="23"/>
        <v>55.44</v>
      </c>
      <c r="K179" s="28"/>
      <c r="L179" s="28"/>
    </row>
    <row r="180" ht="15.75" customHeight="1" spans="1:12">
      <c r="A180" s="24">
        <v>176</v>
      </c>
      <c r="B180" s="25" t="s">
        <v>192</v>
      </c>
      <c r="C180" s="20" t="s">
        <v>17</v>
      </c>
      <c r="D180" s="21">
        <v>5</v>
      </c>
      <c r="E180" s="22">
        <v>0.055</v>
      </c>
      <c r="F180" s="18">
        <v>800</v>
      </c>
      <c r="G180" s="18">
        <f t="shared" si="20"/>
        <v>4000</v>
      </c>
      <c r="H180" s="23">
        <f t="shared" si="21"/>
        <v>44</v>
      </c>
      <c r="I180" s="23">
        <f t="shared" si="22"/>
        <v>99</v>
      </c>
      <c r="J180" s="23">
        <f t="shared" si="23"/>
        <v>77</v>
      </c>
      <c r="K180" s="28"/>
      <c r="L180" s="28"/>
    </row>
    <row r="181" ht="15.75" customHeight="1" spans="1:12">
      <c r="A181" s="24">
        <v>177</v>
      </c>
      <c r="B181" s="25" t="s">
        <v>193</v>
      </c>
      <c r="C181" s="20" t="s">
        <v>17</v>
      </c>
      <c r="D181" s="21">
        <v>3.5</v>
      </c>
      <c r="E181" s="22">
        <v>0.055</v>
      </c>
      <c r="F181" s="18">
        <v>800</v>
      </c>
      <c r="G181" s="18">
        <f t="shared" si="20"/>
        <v>2800</v>
      </c>
      <c r="H181" s="23">
        <f t="shared" si="21"/>
        <v>30.8</v>
      </c>
      <c r="I181" s="23">
        <f t="shared" si="22"/>
        <v>69.3</v>
      </c>
      <c r="J181" s="23">
        <f t="shared" si="23"/>
        <v>53.9</v>
      </c>
      <c r="K181" s="28"/>
      <c r="L181" s="28"/>
    </row>
    <row r="182" ht="15.75" customHeight="1" spans="1:12">
      <c r="A182" s="24">
        <v>178</v>
      </c>
      <c r="B182" s="25" t="s">
        <v>194</v>
      </c>
      <c r="C182" s="20" t="s">
        <v>17</v>
      </c>
      <c r="D182" s="21">
        <v>4</v>
      </c>
      <c r="E182" s="22">
        <v>0.055</v>
      </c>
      <c r="F182" s="18">
        <v>800</v>
      </c>
      <c r="G182" s="18">
        <f t="shared" si="20"/>
        <v>3200</v>
      </c>
      <c r="H182" s="23">
        <f t="shared" si="21"/>
        <v>35.2</v>
      </c>
      <c r="I182" s="23">
        <f t="shared" si="22"/>
        <v>79.2</v>
      </c>
      <c r="J182" s="23">
        <f t="shared" si="23"/>
        <v>61.6</v>
      </c>
      <c r="K182" s="28"/>
      <c r="L182" s="28"/>
    </row>
    <row r="183" ht="15.75" customHeight="1" spans="1:12">
      <c r="A183" s="24">
        <v>179</v>
      </c>
      <c r="B183" s="25" t="s">
        <v>195</v>
      </c>
      <c r="C183" s="20" t="s">
        <v>17</v>
      </c>
      <c r="D183" s="21">
        <v>3</v>
      </c>
      <c r="E183" s="22">
        <v>0.055</v>
      </c>
      <c r="F183" s="18">
        <v>800</v>
      </c>
      <c r="G183" s="18">
        <f t="shared" si="20"/>
        <v>2400</v>
      </c>
      <c r="H183" s="23">
        <f t="shared" si="21"/>
        <v>26.4</v>
      </c>
      <c r="I183" s="23">
        <f t="shared" si="22"/>
        <v>59.4</v>
      </c>
      <c r="J183" s="23">
        <f t="shared" si="23"/>
        <v>46.2</v>
      </c>
      <c r="K183" s="28"/>
      <c r="L183" s="28"/>
    </row>
    <row r="184" ht="15.75" customHeight="1" spans="1:12">
      <c r="A184" s="18">
        <v>180</v>
      </c>
      <c r="B184" s="25" t="s">
        <v>196</v>
      </c>
      <c r="C184" s="20" t="s">
        <v>17</v>
      </c>
      <c r="D184" s="21">
        <v>4</v>
      </c>
      <c r="E184" s="22">
        <v>0.055</v>
      </c>
      <c r="F184" s="18">
        <v>800</v>
      </c>
      <c r="G184" s="18">
        <f t="shared" si="20"/>
        <v>3200</v>
      </c>
      <c r="H184" s="23">
        <f t="shared" si="21"/>
        <v>35.2</v>
      </c>
      <c r="I184" s="23">
        <f t="shared" si="22"/>
        <v>79.2</v>
      </c>
      <c r="J184" s="23">
        <f t="shared" si="23"/>
        <v>61.6</v>
      </c>
      <c r="K184" s="28"/>
      <c r="L184" s="28"/>
    </row>
    <row r="185" ht="15.75" customHeight="1" spans="1:12">
      <c r="A185" s="24">
        <v>181</v>
      </c>
      <c r="B185" s="25" t="s">
        <v>197</v>
      </c>
      <c r="C185" s="20" t="s">
        <v>17</v>
      </c>
      <c r="D185" s="21">
        <v>3</v>
      </c>
      <c r="E185" s="22">
        <v>0.055</v>
      </c>
      <c r="F185" s="18">
        <v>800</v>
      </c>
      <c r="G185" s="18">
        <f t="shared" si="20"/>
        <v>2400</v>
      </c>
      <c r="H185" s="23">
        <f t="shared" si="21"/>
        <v>26.4</v>
      </c>
      <c r="I185" s="23">
        <f t="shared" si="22"/>
        <v>59.4</v>
      </c>
      <c r="J185" s="23">
        <f t="shared" si="23"/>
        <v>46.2</v>
      </c>
      <c r="K185" s="28"/>
      <c r="L185" s="28"/>
    </row>
    <row r="186" ht="15.75" customHeight="1" spans="1:12">
      <c r="A186" s="24">
        <v>182</v>
      </c>
      <c r="B186" s="25" t="s">
        <v>198</v>
      </c>
      <c r="C186" s="20" t="s">
        <v>17</v>
      </c>
      <c r="D186" s="21">
        <v>3.1</v>
      </c>
      <c r="E186" s="22">
        <v>0.055</v>
      </c>
      <c r="F186" s="18">
        <v>800</v>
      </c>
      <c r="G186" s="18">
        <f t="shared" si="20"/>
        <v>2480</v>
      </c>
      <c r="H186" s="23">
        <f t="shared" si="21"/>
        <v>27.28</v>
      </c>
      <c r="I186" s="23">
        <f t="shared" si="22"/>
        <v>61.38</v>
      </c>
      <c r="J186" s="23">
        <f t="shared" si="23"/>
        <v>47.74</v>
      </c>
      <c r="K186" s="28"/>
      <c r="L186" s="28"/>
    </row>
    <row r="187" ht="15.75" customHeight="1" spans="1:12">
      <c r="A187" s="24">
        <v>183</v>
      </c>
      <c r="B187" s="25" t="s">
        <v>199</v>
      </c>
      <c r="C187" s="20" t="s">
        <v>17</v>
      </c>
      <c r="D187" s="21">
        <v>2.5</v>
      </c>
      <c r="E187" s="22">
        <v>0.055</v>
      </c>
      <c r="F187" s="18">
        <v>800</v>
      </c>
      <c r="G187" s="18">
        <f t="shared" si="20"/>
        <v>2000</v>
      </c>
      <c r="H187" s="23">
        <f t="shared" si="21"/>
        <v>22</v>
      </c>
      <c r="I187" s="23">
        <f t="shared" si="22"/>
        <v>49.5</v>
      </c>
      <c r="J187" s="23">
        <f t="shared" si="23"/>
        <v>38.5</v>
      </c>
      <c r="K187" s="28"/>
      <c r="L187" s="28"/>
    </row>
    <row r="188" ht="15.75" customHeight="1" spans="1:12">
      <c r="A188" s="24">
        <v>184</v>
      </c>
      <c r="B188" s="19" t="s">
        <v>200</v>
      </c>
      <c r="C188" s="20" t="s">
        <v>17</v>
      </c>
      <c r="D188" s="21">
        <v>5</v>
      </c>
      <c r="E188" s="22">
        <v>0.055</v>
      </c>
      <c r="F188" s="18">
        <v>800</v>
      </c>
      <c r="G188" s="18">
        <f t="shared" si="20"/>
        <v>4000</v>
      </c>
      <c r="H188" s="23">
        <f t="shared" si="21"/>
        <v>44</v>
      </c>
      <c r="I188" s="23">
        <f t="shared" si="22"/>
        <v>99</v>
      </c>
      <c r="J188" s="23">
        <f t="shared" si="23"/>
        <v>77</v>
      </c>
      <c r="K188" s="28"/>
      <c r="L188" s="28"/>
    </row>
    <row r="189" ht="15.75" customHeight="1" spans="1:12">
      <c r="A189" s="18">
        <v>185</v>
      </c>
      <c r="B189" s="25" t="s">
        <v>201</v>
      </c>
      <c r="C189" s="20" t="s">
        <v>17</v>
      </c>
      <c r="D189" s="21">
        <v>4</v>
      </c>
      <c r="E189" s="22">
        <v>0.055</v>
      </c>
      <c r="F189" s="18">
        <v>800</v>
      </c>
      <c r="G189" s="18">
        <f t="shared" si="20"/>
        <v>3200</v>
      </c>
      <c r="H189" s="23">
        <f t="shared" si="21"/>
        <v>35.2</v>
      </c>
      <c r="I189" s="23">
        <f t="shared" si="22"/>
        <v>79.2</v>
      </c>
      <c r="J189" s="23">
        <f t="shared" si="23"/>
        <v>61.6</v>
      </c>
      <c r="K189" s="28"/>
      <c r="L189" s="28"/>
    </row>
    <row r="190" ht="15.75" customHeight="1" spans="1:12">
      <c r="A190" s="24">
        <v>186</v>
      </c>
      <c r="B190" s="25" t="s">
        <v>202</v>
      </c>
      <c r="C190" s="20" t="s">
        <v>17</v>
      </c>
      <c r="D190" s="21">
        <v>3</v>
      </c>
      <c r="E190" s="22">
        <v>0.055</v>
      </c>
      <c r="F190" s="18">
        <v>800</v>
      </c>
      <c r="G190" s="18">
        <f t="shared" si="20"/>
        <v>2400</v>
      </c>
      <c r="H190" s="23">
        <f t="shared" si="21"/>
        <v>26.4</v>
      </c>
      <c r="I190" s="23">
        <f t="shared" si="22"/>
        <v>59.4</v>
      </c>
      <c r="J190" s="23">
        <f t="shared" si="23"/>
        <v>46.2</v>
      </c>
      <c r="K190" s="28"/>
      <c r="L190" s="28"/>
    </row>
    <row r="191" ht="15.75" customHeight="1" spans="1:12">
      <c r="A191" s="24">
        <v>187</v>
      </c>
      <c r="B191" s="25" t="s">
        <v>203</v>
      </c>
      <c r="C191" s="20" t="s">
        <v>17</v>
      </c>
      <c r="D191" s="21">
        <v>2.8</v>
      </c>
      <c r="E191" s="22">
        <v>0.055</v>
      </c>
      <c r="F191" s="18">
        <v>800</v>
      </c>
      <c r="G191" s="18">
        <f t="shared" si="20"/>
        <v>2240</v>
      </c>
      <c r="H191" s="23">
        <f t="shared" si="21"/>
        <v>24.64</v>
      </c>
      <c r="I191" s="23">
        <f t="shared" si="22"/>
        <v>55.44</v>
      </c>
      <c r="J191" s="23">
        <f t="shared" si="23"/>
        <v>43.12</v>
      </c>
      <c r="K191" s="28"/>
      <c r="L191" s="28"/>
    </row>
    <row r="192" ht="15.75" customHeight="1" spans="1:12">
      <c r="A192" s="24">
        <v>188</v>
      </c>
      <c r="B192" s="25" t="s">
        <v>204</v>
      </c>
      <c r="C192" s="20" t="s">
        <v>17</v>
      </c>
      <c r="D192" s="21">
        <v>3.2</v>
      </c>
      <c r="E192" s="22">
        <v>0.055</v>
      </c>
      <c r="F192" s="18">
        <v>800</v>
      </c>
      <c r="G192" s="18">
        <f t="shared" si="20"/>
        <v>2560</v>
      </c>
      <c r="H192" s="23">
        <f t="shared" si="21"/>
        <v>28.16</v>
      </c>
      <c r="I192" s="23">
        <f t="shared" si="22"/>
        <v>63.36</v>
      </c>
      <c r="J192" s="23">
        <f t="shared" si="23"/>
        <v>49.28</v>
      </c>
      <c r="K192" s="28"/>
      <c r="L192" s="28"/>
    </row>
    <row r="193" ht="15.75" customHeight="1" spans="1:12">
      <c r="A193" s="24">
        <v>189</v>
      </c>
      <c r="B193" s="25" t="s">
        <v>205</v>
      </c>
      <c r="C193" s="20" t="s">
        <v>17</v>
      </c>
      <c r="D193" s="21">
        <v>3</v>
      </c>
      <c r="E193" s="22">
        <v>0.055</v>
      </c>
      <c r="F193" s="18">
        <v>800</v>
      </c>
      <c r="G193" s="18">
        <f t="shared" si="20"/>
        <v>2400</v>
      </c>
      <c r="H193" s="23">
        <f t="shared" si="21"/>
        <v>26.4</v>
      </c>
      <c r="I193" s="23">
        <f t="shared" si="22"/>
        <v>59.4</v>
      </c>
      <c r="J193" s="23">
        <f t="shared" si="23"/>
        <v>46.2</v>
      </c>
      <c r="K193" s="28"/>
      <c r="L193" s="28"/>
    </row>
    <row r="194" ht="15.75" customHeight="1" spans="1:12">
      <c r="A194" s="18">
        <v>190</v>
      </c>
      <c r="B194" s="25" t="s">
        <v>206</v>
      </c>
      <c r="C194" s="20" t="s">
        <v>17</v>
      </c>
      <c r="D194" s="21">
        <v>1.9</v>
      </c>
      <c r="E194" s="22">
        <v>0.055</v>
      </c>
      <c r="F194" s="18">
        <v>800</v>
      </c>
      <c r="G194" s="18">
        <f t="shared" si="20"/>
        <v>1520</v>
      </c>
      <c r="H194" s="23">
        <f t="shared" si="21"/>
        <v>16.72</v>
      </c>
      <c r="I194" s="23">
        <f t="shared" si="22"/>
        <v>37.62</v>
      </c>
      <c r="J194" s="23">
        <f t="shared" si="23"/>
        <v>29.26</v>
      </c>
      <c r="K194" s="28"/>
      <c r="L194" s="28"/>
    </row>
    <row r="195" ht="15.75" customHeight="1" spans="1:12">
      <c r="A195" s="24">
        <v>191</v>
      </c>
      <c r="B195" s="25" t="s">
        <v>207</v>
      </c>
      <c r="C195" s="20" t="s">
        <v>17</v>
      </c>
      <c r="D195" s="21">
        <v>3</v>
      </c>
      <c r="E195" s="22">
        <v>0.055</v>
      </c>
      <c r="F195" s="18">
        <v>800</v>
      </c>
      <c r="G195" s="18">
        <f t="shared" si="20"/>
        <v>2400</v>
      </c>
      <c r="H195" s="23">
        <f t="shared" si="21"/>
        <v>26.4</v>
      </c>
      <c r="I195" s="23">
        <f t="shared" si="22"/>
        <v>59.4</v>
      </c>
      <c r="J195" s="23">
        <f t="shared" si="23"/>
        <v>46.2</v>
      </c>
      <c r="K195" s="28"/>
      <c r="L195" s="28"/>
    </row>
    <row r="196" ht="15.75" customHeight="1" spans="1:12">
      <c r="A196" s="24">
        <v>192</v>
      </c>
      <c r="B196" s="25" t="s">
        <v>208</v>
      </c>
      <c r="C196" s="20" t="s">
        <v>17</v>
      </c>
      <c r="D196" s="21">
        <v>3</v>
      </c>
      <c r="E196" s="22">
        <v>0.055</v>
      </c>
      <c r="F196" s="18">
        <v>800</v>
      </c>
      <c r="G196" s="18">
        <f t="shared" si="20"/>
        <v>2400</v>
      </c>
      <c r="H196" s="23">
        <f t="shared" si="21"/>
        <v>26.4</v>
      </c>
      <c r="I196" s="23">
        <f t="shared" si="22"/>
        <v>59.4</v>
      </c>
      <c r="J196" s="23">
        <f t="shared" si="23"/>
        <v>46.2</v>
      </c>
      <c r="K196" s="28"/>
      <c r="L196" s="28"/>
    </row>
    <row r="197" ht="15.75" customHeight="1" spans="1:12">
      <c r="A197" s="24">
        <v>193</v>
      </c>
      <c r="B197" s="25" t="s">
        <v>209</v>
      </c>
      <c r="C197" s="20" t="s">
        <v>17</v>
      </c>
      <c r="D197" s="21">
        <v>4</v>
      </c>
      <c r="E197" s="22">
        <v>0.055</v>
      </c>
      <c r="F197" s="18">
        <v>800</v>
      </c>
      <c r="G197" s="18">
        <f t="shared" ref="G197:G260" si="24">D197*F197</f>
        <v>3200</v>
      </c>
      <c r="H197" s="23">
        <f t="shared" ref="H197:H260" si="25">G197*E197*20%</f>
        <v>35.2</v>
      </c>
      <c r="I197" s="23">
        <f t="shared" ref="I197:I260" si="26">G197*E197*0.45</f>
        <v>79.2</v>
      </c>
      <c r="J197" s="23">
        <f t="shared" ref="J197:J260" si="27">G197*E197*0.35</f>
        <v>61.6</v>
      </c>
      <c r="K197" s="28"/>
      <c r="L197" s="28"/>
    </row>
    <row r="198" ht="15.75" customHeight="1" spans="1:12">
      <c r="A198" s="24">
        <v>194</v>
      </c>
      <c r="B198" s="25" t="s">
        <v>210</v>
      </c>
      <c r="C198" s="20" t="s">
        <v>17</v>
      </c>
      <c r="D198" s="21">
        <v>3</v>
      </c>
      <c r="E198" s="22">
        <v>0.055</v>
      </c>
      <c r="F198" s="18">
        <v>800</v>
      </c>
      <c r="G198" s="18">
        <f t="shared" si="24"/>
        <v>2400</v>
      </c>
      <c r="H198" s="23">
        <f t="shared" si="25"/>
        <v>26.4</v>
      </c>
      <c r="I198" s="23">
        <f t="shared" si="26"/>
        <v>59.4</v>
      </c>
      <c r="J198" s="23">
        <f t="shared" si="27"/>
        <v>46.2</v>
      </c>
      <c r="K198" s="28"/>
      <c r="L198" s="28"/>
    </row>
    <row r="199" ht="15.75" customHeight="1" spans="1:12">
      <c r="A199" s="18">
        <v>195</v>
      </c>
      <c r="B199" s="19" t="s">
        <v>211</v>
      </c>
      <c r="C199" s="20" t="s">
        <v>17</v>
      </c>
      <c r="D199" s="21">
        <v>3</v>
      </c>
      <c r="E199" s="22">
        <v>0.055</v>
      </c>
      <c r="F199" s="18">
        <v>800</v>
      </c>
      <c r="G199" s="18">
        <f t="shared" si="24"/>
        <v>2400</v>
      </c>
      <c r="H199" s="23">
        <f t="shared" si="25"/>
        <v>26.4</v>
      </c>
      <c r="I199" s="23">
        <f t="shared" si="26"/>
        <v>59.4</v>
      </c>
      <c r="J199" s="23">
        <f t="shared" si="27"/>
        <v>46.2</v>
      </c>
      <c r="K199" s="28"/>
      <c r="L199" s="28"/>
    </row>
    <row r="200" ht="15.75" customHeight="1" spans="1:12">
      <c r="A200" s="24">
        <v>196</v>
      </c>
      <c r="B200" s="25" t="s">
        <v>212</v>
      </c>
      <c r="C200" s="20" t="s">
        <v>17</v>
      </c>
      <c r="D200" s="21">
        <v>2.5</v>
      </c>
      <c r="E200" s="22">
        <v>0.055</v>
      </c>
      <c r="F200" s="18">
        <v>800</v>
      </c>
      <c r="G200" s="18">
        <f t="shared" si="24"/>
        <v>2000</v>
      </c>
      <c r="H200" s="23">
        <f t="shared" si="25"/>
        <v>22</v>
      </c>
      <c r="I200" s="23">
        <f t="shared" si="26"/>
        <v>49.5</v>
      </c>
      <c r="J200" s="23">
        <f t="shared" si="27"/>
        <v>38.5</v>
      </c>
      <c r="K200" s="28"/>
      <c r="L200" s="28"/>
    </row>
    <row r="201" ht="15.75" customHeight="1" spans="1:12">
      <c r="A201" s="24">
        <v>197</v>
      </c>
      <c r="B201" s="25" t="s">
        <v>213</v>
      </c>
      <c r="C201" s="20" t="s">
        <v>17</v>
      </c>
      <c r="D201" s="21">
        <v>4</v>
      </c>
      <c r="E201" s="22">
        <v>0.055</v>
      </c>
      <c r="F201" s="18">
        <v>800</v>
      </c>
      <c r="G201" s="18">
        <f t="shared" si="24"/>
        <v>3200</v>
      </c>
      <c r="H201" s="23">
        <f t="shared" si="25"/>
        <v>35.2</v>
      </c>
      <c r="I201" s="23">
        <f t="shared" si="26"/>
        <v>79.2</v>
      </c>
      <c r="J201" s="23">
        <f t="shared" si="27"/>
        <v>61.6</v>
      </c>
      <c r="K201" s="28"/>
      <c r="L201" s="28"/>
    </row>
    <row r="202" ht="15.75" customHeight="1" spans="1:12">
      <c r="A202" s="24">
        <v>198</v>
      </c>
      <c r="B202" s="25" t="s">
        <v>214</v>
      </c>
      <c r="C202" s="20" t="s">
        <v>17</v>
      </c>
      <c r="D202" s="21">
        <v>3</v>
      </c>
      <c r="E202" s="22">
        <v>0.055</v>
      </c>
      <c r="F202" s="18">
        <v>800</v>
      </c>
      <c r="G202" s="18">
        <f t="shared" si="24"/>
        <v>2400</v>
      </c>
      <c r="H202" s="23">
        <f t="shared" si="25"/>
        <v>26.4</v>
      </c>
      <c r="I202" s="23">
        <f t="shared" si="26"/>
        <v>59.4</v>
      </c>
      <c r="J202" s="23">
        <f t="shared" si="27"/>
        <v>46.2</v>
      </c>
      <c r="K202" s="28"/>
      <c r="L202" s="28"/>
    </row>
    <row r="203" ht="15.75" customHeight="1" spans="1:12">
      <c r="A203" s="24">
        <v>199</v>
      </c>
      <c r="B203" s="25" t="s">
        <v>215</v>
      </c>
      <c r="C203" s="20" t="s">
        <v>17</v>
      </c>
      <c r="D203" s="21">
        <v>1.8</v>
      </c>
      <c r="E203" s="22">
        <v>0.055</v>
      </c>
      <c r="F203" s="18">
        <v>800</v>
      </c>
      <c r="G203" s="18">
        <f t="shared" si="24"/>
        <v>1440</v>
      </c>
      <c r="H203" s="23">
        <f t="shared" si="25"/>
        <v>15.84</v>
      </c>
      <c r="I203" s="23">
        <f t="shared" si="26"/>
        <v>35.64</v>
      </c>
      <c r="J203" s="23">
        <f t="shared" si="27"/>
        <v>27.72</v>
      </c>
      <c r="K203" s="28"/>
      <c r="L203" s="28"/>
    </row>
    <row r="204" ht="15.75" customHeight="1" spans="1:12">
      <c r="A204" s="18">
        <v>200</v>
      </c>
      <c r="B204" s="25" t="s">
        <v>216</v>
      </c>
      <c r="C204" s="20" t="s">
        <v>17</v>
      </c>
      <c r="D204" s="21">
        <v>4</v>
      </c>
      <c r="E204" s="22">
        <v>0.055</v>
      </c>
      <c r="F204" s="18">
        <v>800</v>
      </c>
      <c r="G204" s="18">
        <f t="shared" si="24"/>
        <v>3200</v>
      </c>
      <c r="H204" s="23">
        <f t="shared" si="25"/>
        <v>35.2</v>
      </c>
      <c r="I204" s="23">
        <f t="shared" si="26"/>
        <v>79.2</v>
      </c>
      <c r="J204" s="23">
        <f t="shared" si="27"/>
        <v>61.6</v>
      </c>
      <c r="K204" s="28"/>
      <c r="L204" s="28"/>
    </row>
    <row r="205" ht="15.75" customHeight="1" spans="1:12">
      <c r="A205" s="24">
        <v>201</v>
      </c>
      <c r="B205" s="25" t="s">
        <v>217</v>
      </c>
      <c r="C205" s="20" t="s">
        <v>17</v>
      </c>
      <c r="D205" s="21">
        <v>5.2</v>
      </c>
      <c r="E205" s="22">
        <v>0.055</v>
      </c>
      <c r="F205" s="18">
        <v>800</v>
      </c>
      <c r="G205" s="18">
        <f t="shared" si="24"/>
        <v>4160</v>
      </c>
      <c r="H205" s="23">
        <f t="shared" si="25"/>
        <v>45.76</v>
      </c>
      <c r="I205" s="23">
        <f t="shared" si="26"/>
        <v>102.96</v>
      </c>
      <c r="J205" s="23">
        <f t="shared" si="27"/>
        <v>80.08</v>
      </c>
      <c r="K205" s="28"/>
      <c r="L205" s="28"/>
    </row>
    <row r="206" ht="15.75" customHeight="1" spans="1:12">
      <c r="A206" s="24">
        <v>202</v>
      </c>
      <c r="B206" s="25" t="s">
        <v>218</v>
      </c>
      <c r="C206" s="20" t="s">
        <v>17</v>
      </c>
      <c r="D206" s="21">
        <v>4</v>
      </c>
      <c r="E206" s="22">
        <v>0.055</v>
      </c>
      <c r="F206" s="18">
        <v>800</v>
      </c>
      <c r="G206" s="18">
        <f t="shared" si="24"/>
        <v>3200</v>
      </c>
      <c r="H206" s="23">
        <f t="shared" si="25"/>
        <v>35.2</v>
      </c>
      <c r="I206" s="23">
        <f t="shared" si="26"/>
        <v>79.2</v>
      </c>
      <c r="J206" s="23">
        <f t="shared" si="27"/>
        <v>61.6</v>
      </c>
      <c r="K206" s="28"/>
      <c r="L206" s="28"/>
    </row>
    <row r="207" ht="15.75" customHeight="1" spans="1:12">
      <c r="A207" s="24">
        <v>203</v>
      </c>
      <c r="B207" s="25" t="s">
        <v>219</v>
      </c>
      <c r="C207" s="20" t="s">
        <v>17</v>
      </c>
      <c r="D207" s="21">
        <v>3.6</v>
      </c>
      <c r="E207" s="22">
        <v>0.055</v>
      </c>
      <c r="F207" s="18">
        <v>800</v>
      </c>
      <c r="G207" s="18">
        <f t="shared" si="24"/>
        <v>2880</v>
      </c>
      <c r="H207" s="23">
        <f t="shared" si="25"/>
        <v>31.68</v>
      </c>
      <c r="I207" s="23">
        <f t="shared" si="26"/>
        <v>71.28</v>
      </c>
      <c r="J207" s="23">
        <f t="shared" si="27"/>
        <v>55.44</v>
      </c>
      <c r="K207" s="28"/>
      <c r="L207" s="28"/>
    </row>
    <row r="208" ht="15.75" customHeight="1" spans="1:12">
      <c r="A208" s="24">
        <v>204</v>
      </c>
      <c r="B208" s="25" t="s">
        <v>220</v>
      </c>
      <c r="C208" s="20" t="s">
        <v>17</v>
      </c>
      <c r="D208" s="21">
        <v>3</v>
      </c>
      <c r="E208" s="22">
        <v>0.055</v>
      </c>
      <c r="F208" s="18">
        <v>800</v>
      </c>
      <c r="G208" s="18">
        <f t="shared" si="24"/>
        <v>2400</v>
      </c>
      <c r="H208" s="23">
        <f t="shared" si="25"/>
        <v>26.4</v>
      </c>
      <c r="I208" s="23">
        <f t="shared" si="26"/>
        <v>59.4</v>
      </c>
      <c r="J208" s="23">
        <f t="shared" si="27"/>
        <v>46.2</v>
      </c>
      <c r="K208" s="28"/>
      <c r="L208" s="28"/>
    </row>
    <row r="209" ht="15.75" customHeight="1" spans="1:12">
      <c r="A209" s="18">
        <v>205</v>
      </c>
      <c r="B209" s="25" t="s">
        <v>221</v>
      </c>
      <c r="C209" s="20" t="s">
        <v>17</v>
      </c>
      <c r="D209" s="21">
        <v>4</v>
      </c>
      <c r="E209" s="22">
        <v>0.055</v>
      </c>
      <c r="F209" s="18">
        <v>800</v>
      </c>
      <c r="G209" s="18">
        <f t="shared" si="24"/>
        <v>3200</v>
      </c>
      <c r="H209" s="23">
        <f t="shared" si="25"/>
        <v>35.2</v>
      </c>
      <c r="I209" s="23">
        <f t="shared" si="26"/>
        <v>79.2</v>
      </c>
      <c r="J209" s="23">
        <f t="shared" si="27"/>
        <v>61.6</v>
      </c>
      <c r="K209" s="28"/>
      <c r="L209" s="28"/>
    </row>
    <row r="210" ht="15.75" customHeight="1" spans="1:12">
      <c r="A210" s="24">
        <v>206</v>
      </c>
      <c r="B210" s="25" t="s">
        <v>222</v>
      </c>
      <c r="C210" s="20" t="s">
        <v>17</v>
      </c>
      <c r="D210" s="21">
        <v>4.5</v>
      </c>
      <c r="E210" s="22">
        <v>0.055</v>
      </c>
      <c r="F210" s="18">
        <v>800</v>
      </c>
      <c r="G210" s="18">
        <f t="shared" si="24"/>
        <v>3600</v>
      </c>
      <c r="H210" s="23">
        <f t="shared" si="25"/>
        <v>39.6</v>
      </c>
      <c r="I210" s="23">
        <f t="shared" si="26"/>
        <v>89.1</v>
      </c>
      <c r="J210" s="23">
        <f t="shared" si="27"/>
        <v>69.3</v>
      </c>
      <c r="K210" s="28"/>
      <c r="L210" s="28"/>
    </row>
    <row r="211" ht="15.75" customHeight="1" spans="1:12">
      <c r="A211" s="24">
        <v>207</v>
      </c>
      <c r="B211" s="25" t="s">
        <v>223</v>
      </c>
      <c r="C211" s="20" t="s">
        <v>17</v>
      </c>
      <c r="D211" s="21">
        <v>3.2</v>
      </c>
      <c r="E211" s="22">
        <v>0.055</v>
      </c>
      <c r="F211" s="18">
        <v>800</v>
      </c>
      <c r="G211" s="18">
        <f t="shared" si="24"/>
        <v>2560</v>
      </c>
      <c r="H211" s="23">
        <f t="shared" si="25"/>
        <v>28.16</v>
      </c>
      <c r="I211" s="23">
        <f t="shared" si="26"/>
        <v>63.36</v>
      </c>
      <c r="J211" s="23">
        <f t="shared" si="27"/>
        <v>49.28</v>
      </c>
      <c r="K211" s="28"/>
      <c r="L211" s="28"/>
    </row>
    <row r="212" ht="15.75" customHeight="1" spans="1:12">
      <c r="A212" s="24">
        <v>208</v>
      </c>
      <c r="B212" s="25" t="s">
        <v>224</v>
      </c>
      <c r="C212" s="20" t="s">
        <v>17</v>
      </c>
      <c r="D212" s="21">
        <v>4</v>
      </c>
      <c r="E212" s="22">
        <v>0.055</v>
      </c>
      <c r="F212" s="18">
        <v>800</v>
      </c>
      <c r="G212" s="18">
        <f t="shared" si="24"/>
        <v>3200</v>
      </c>
      <c r="H212" s="23">
        <f t="shared" si="25"/>
        <v>35.2</v>
      </c>
      <c r="I212" s="23">
        <f t="shared" si="26"/>
        <v>79.2</v>
      </c>
      <c r="J212" s="23">
        <f t="shared" si="27"/>
        <v>61.6</v>
      </c>
      <c r="K212" s="28"/>
      <c r="L212" s="28"/>
    </row>
    <row r="213" ht="15.75" customHeight="1" spans="1:12">
      <c r="A213" s="24">
        <v>209</v>
      </c>
      <c r="B213" s="25" t="s">
        <v>225</v>
      </c>
      <c r="C213" s="20" t="s">
        <v>17</v>
      </c>
      <c r="D213" s="21">
        <v>2.7</v>
      </c>
      <c r="E213" s="22">
        <v>0.055</v>
      </c>
      <c r="F213" s="18">
        <v>800</v>
      </c>
      <c r="G213" s="18">
        <f t="shared" si="24"/>
        <v>2160</v>
      </c>
      <c r="H213" s="23">
        <f t="shared" si="25"/>
        <v>23.76</v>
      </c>
      <c r="I213" s="23">
        <f t="shared" si="26"/>
        <v>53.46</v>
      </c>
      <c r="J213" s="23">
        <f t="shared" si="27"/>
        <v>41.58</v>
      </c>
      <c r="K213" s="28"/>
      <c r="L213" s="28"/>
    </row>
    <row r="214" ht="15.75" customHeight="1" spans="1:12">
      <c r="A214" s="18">
        <v>210</v>
      </c>
      <c r="B214" s="25" t="s">
        <v>226</v>
      </c>
      <c r="C214" s="20" t="s">
        <v>17</v>
      </c>
      <c r="D214" s="21">
        <v>4</v>
      </c>
      <c r="E214" s="22">
        <v>0.055</v>
      </c>
      <c r="F214" s="18">
        <v>800</v>
      </c>
      <c r="G214" s="18">
        <f t="shared" si="24"/>
        <v>3200</v>
      </c>
      <c r="H214" s="23">
        <f t="shared" si="25"/>
        <v>35.2</v>
      </c>
      <c r="I214" s="23">
        <f t="shared" si="26"/>
        <v>79.2</v>
      </c>
      <c r="J214" s="23">
        <f t="shared" si="27"/>
        <v>61.6</v>
      </c>
      <c r="K214" s="28"/>
      <c r="L214" s="28"/>
    </row>
    <row r="215" ht="15.75" customHeight="1" spans="1:12">
      <c r="A215" s="24">
        <v>211</v>
      </c>
      <c r="B215" s="25" t="s">
        <v>227</v>
      </c>
      <c r="C215" s="20" t="s">
        <v>17</v>
      </c>
      <c r="D215" s="21">
        <v>4</v>
      </c>
      <c r="E215" s="22">
        <v>0.055</v>
      </c>
      <c r="F215" s="18">
        <v>800</v>
      </c>
      <c r="G215" s="18">
        <f t="shared" si="24"/>
        <v>3200</v>
      </c>
      <c r="H215" s="23">
        <f t="shared" si="25"/>
        <v>35.2</v>
      </c>
      <c r="I215" s="23">
        <f t="shared" si="26"/>
        <v>79.2</v>
      </c>
      <c r="J215" s="23">
        <f t="shared" si="27"/>
        <v>61.6</v>
      </c>
      <c r="K215" s="28"/>
      <c r="L215" s="28"/>
    </row>
    <row r="216" ht="15.75" customHeight="1" spans="1:12">
      <c r="A216" s="24">
        <v>212</v>
      </c>
      <c r="B216" s="25" t="s">
        <v>228</v>
      </c>
      <c r="C216" s="20" t="s">
        <v>17</v>
      </c>
      <c r="D216" s="21">
        <v>4</v>
      </c>
      <c r="E216" s="22">
        <v>0.055</v>
      </c>
      <c r="F216" s="18">
        <v>800</v>
      </c>
      <c r="G216" s="18">
        <f t="shared" si="24"/>
        <v>3200</v>
      </c>
      <c r="H216" s="23">
        <f t="shared" si="25"/>
        <v>35.2</v>
      </c>
      <c r="I216" s="23">
        <f t="shared" si="26"/>
        <v>79.2</v>
      </c>
      <c r="J216" s="23">
        <f t="shared" si="27"/>
        <v>61.6</v>
      </c>
      <c r="K216" s="28"/>
      <c r="L216" s="28"/>
    </row>
    <row r="217" ht="15.75" customHeight="1" spans="1:12">
      <c r="A217" s="24">
        <v>213</v>
      </c>
      <c r="B217" s="25" t="s">
        <v>229</v>
      </c>
      <c r="C217" s="20" t="s">
        <v>17</v>
      </c>
      <c r="D217" s="21">
        <v>3.1</v>
      </c>
      <c r="E217" s="22">
        <v>0.055</v>
      </c>
      <c r="F217" s="18">
        <v>800</v>
      </c>
      <c r="G217" s="18">
        <f t="shared" si="24"/>
        <v>2480</v>
      </c>
      <c r="H217" s="23">
        <f t="shared" si="25"/>
        <v>27.28</v>
      </c>
      <c r="I217" s="23">
        <f t="shared" si="26"/>
        <v>61.38</v>
      </c>
      <c r="J217" s="23">
        <f t="shared" si="27"/>
        <v>47.74</v>
      </c>
      <c r="K217" s="28"/>
      <c r="L217" s="28"/>
    </row>
    <row r="218" ht="15.75" customHeight="1" spans="1:12">
      <c r="A218" s="24">
        <v>214</v>
      </c>
      <c r="B218" s="25" t="s">
        <v>230</v>
      </c>
      <c r="C218" s="20" t="s">
        <v>17</v>
      </c>
      <c r="D218" s="21">
        <v>9.6</v>
      </c>
      <c r="E218" s="22">
        <v>0.055</v>
      </c>
      <c r="F218" s="18">
        <v>800</v>
      </c>
      <c r="G218" s="18">
        <f t="shared" si="24"/>
        <v>7680</v>
      </c>
      <c r="H218" s="23">
        <f t="shared" si="25"/>
        <v>84.48</v>
      </c>
      <c r="I218" s="23">
        <f t="shared" si="26"/>
        <v>190.08</v>
      </c>
      <c r="J218" s="23">
        <f t="shared" si="27"/>
        <v>147.84</v>
      </c>
      <c r="K218" s="28"/>
      <c r="L218" s="28"/>
    </row>
    <row r="219" ht="15.75" customHeight="1" spans="1:12">
      <c r="A219" s="18">
        <v>215</v>
      </c>
      <c r="B219" s="25" t="s">
        <v>231</v>
      </c>
      <c r="C219" s="20" t="s">
        <v>17</v>
      </c>
      <c r="D219" s="21">
        <v>4</v>
      </c>
      <c r="E219" s="22">
        <v>0.055</v>
      </c>
      <c r="F219" s="18">
        <v>800</v>
      </c>
      <c r="G219" s="18">
        <f t="shared" si="24"/>
        <v>3200</v>
      </c>
      <c r="H219" s="23">
        <f t="shared" si="25"/>
        <v>35.2</v>
      </c>
      <c r="I219" s="23">
        <f t="shared" si="26"/>
        <v>79.2</v>
      </c>
      <c r="J219" s="23">
        <f t="shared" si="27"/>
        <v>61.6</v>
      </c>
      <c r="K219" s="28"/>
      <c r="L219" s="28"/>
    </row>
    <row r="220" ht="15.75" customHeight="1" spans="1:12">
      <c r="A220" s="24">
        <v>216</v>
      </c>
      <c r="B220" s="25" t="s">
        <v>232</v>
      </c>
      <c r="C220" s="20" t="s">
        <v>17</v>
      </c>
      <c r="D220" s="21">
        <v>4</v>
      </c>
      <c r="E220" s="22">
        <v>0.055</v>
      </c>
      <c r="F220" s="18">
        <v>800</v>
      </c>
      <c r="G220" s="18">
        <f t="shared" si="24"/>
        <v>3200</v>
      </c>
      <c r="H220" s="23">
        <f t="shared" si="25"/>
        <v>35.2</v>
      </c>
      <c r="I220" s="23">
        <f t="shared" si="26"/>
        <v>79.2</v>
      </c>
      <c r="J220" s="23">
        <f t="shared" si="27"/>
        <v>61.6</v>
      </c>
      <c r="K220" s="28"/>
      <c r="L220" s="28"/>
    </row>
    <row r="221" ht="15.75" customHeight="1" spans="1:12">
      <c r="A221" s="24">
        <v>217</v>
      </c>
      <c r="B221" s="25" t="s">
        <v>233</v>
      </c>
      <c r="C221" s="20" t="s">
        <v>17</v>
      </c>
      <c r="D221" s="21">
        <v>3</v>
      </c>
      <c r="E221" s="22">
        <v>0.055</v>
      </c>
      <c r="F221" s="18">
        <v>800</v>
      </c>
      <c r="G221" s="18">
        <f t="shared" si="24"/>
        <v>2400</v>
      </c>
      <c r="H221" s="23">
        <f t="shared" si="25"/>
        <v>26.4</v>
      </c>
      <c r="I221" s="23">
        <f t="shared" si="26"/>
        <v>59.4</v>
      </c>
      <c r="J221" s="23">
        <f t="shared" si="27"/>
        <v>46.2</v>
      </c>
      <c r="K221" s="28"/>
      <c r="L221" s="28"/>
    </row>
    <row r="222" ht="15.75" customHeight="1" spans="1:12">
      <c r="A222" s="24">
        <v>218</v>
      </c>
      <c r="B222" s="25" t="s">
        <v>234</v>
      </c>
      <c r="C222" s="20" t="s">
        <v>17</v>
      </c>
      <c r="D222" s="21">
        <v>2.8</v>
      </c>
      <c r="E222" s="22">
        <v>0.055</v>
      </c>
      <c r="F222" s="18">
        <v>800</v>
      </c>
      <c r="G222" s="18">
        <f t="shared" si="24"/>
        <v>2240</v>
      </c>
      <c r="H222" s="23">
        <f t="shared" si="25"/>
        <v>24.64</v>
      </c>
      <c r="I222" s="23">
        <f t="shared" si="26"/>
        <v>55.44</v>
      </c>
      <c r="J222" s="23">
        <f t="shared" si="27"/>
        <v>43.12</v>
      </c>
      <c r="K222" s="28"/>
      <c r="L222" s="28"/>
    </row>
    <row r="223" ht="15.75" customHeight="1" spans="1:12">
      <c r="A223" s="24">
        <v>219</v>
      </c>
      <c r="B223" s="25" t="s">
        <v>235</v>
      </c>
      <c r="C223" s="20" t="s">
        <v>17</v>
      </c>
      <c r="D223" s="21">
        <v>1.2</v>
      </c>
      <c r="E223" s="22">
        <v>0.055</v>
      </c>
      <c r="F223" s="18">
        <v>800</v>
      </c>
      <c r="G223" s="18">
        <f t="shared" si="24"/>
        <v>960</v>
      </c>
      <c r="H223" s="23">
        <f t="shared" si="25"/>
        <v>10.56</v>
      </c>
      <c r="I223" s="23">
        <f t="shared" si="26"/>
        <v>23.76</v>
      </c>
      <c r="J223" s="23">
        <f t="shared" si="27"/>
        <v>18.48</v>
      </c>
      <c r="K223" s="28"/>
      <c r="L223" s="28"/>
    </row>
    <row r="224" ht="15.75" customHeight="1" spans="1:12">
      <c r="A224" s="18">
        <v>220</v>
      </c>
      <c r="B224" s="25" t="s">
        <v>236</v>
      </c>
      <c r="C224" s="20" t="s">
        <v>17</v>
      </c>
      <c r="D224" s="21">
        <v>3.5</v>
      </c>
      <c r="E224" s="22">
        <v>0.055</v>
      </c>
      <c r="F224" s="18">
        <v>800</v>
      </c>
      <c r="G224" s="18">
        <f t="shared" si="24"/>
        <v>2800</v>
      </c>
      <c r="H224" s="23">
        <f t="shared" si="25"/>
        <v>30.8</v>
      </c>
      <c r="I224" s="23">
        <f t="shared" si="26"/>
        <v>69.3</v>
      </c>
      <c r="J224" s="23">
        <f t="shared" si="27"/>
        <v>53.9</v>
      </c>
      <c r="K224" s="28"/>
      <c r="L224" s="28"/>
    </row>
    <row r="225" ht="15.75" customHeight="1" spans="1:12">
      <c r="A225" s="24">
        <v>221</v>
      </c>
      <c r="B225" s="25" t="s">
        <v>237</v>
      </c>
      <c r="C225" s="20" t="s">
        <v>17</v>
      </c>
      <c r="D225" s="21">
        <v>3</v>
      </c>
      <c r="E225" s="22">
        <v>0.055</v>
      </c>
      <c r="F225" s="18">
        <v>800</v>
      </c>
      <c r="G225" s="18">
        <f t="shared" si="24"/>
        <v>2400</v>
      </c>
      <c r="H225" s="23">
        <f t="shared" si="25"/>
        <v>26.4</v>
      </c>
      <c r="I225" s="23">
        <f t="shared" si="26"/>
        <v>59.4</v>
      </c>
      <c r="J225" s="23">
        <f t="shared" si="27"/>
        <v>46.2</v>
      </c>
      <c r="K225" s="28"/>
      <c r="L225" s="28"/>
    </row>
    <row r="226" ht="15.75" customHeight="1" spans="1:12">
      <c r="A226" s="24">
        <v>222</v>
      </c>
      <c r="B226" s="25" t="s">
        <v>238</v>
      </c>
      <c r="C226" s="20" t="s">
        <v>17</v>
      </c>
      <c r="D226" s="21">
        <v>3.3</v>
      </c>
      <c r="E226" s="22">
        <v>0.055</v>
      </c>
      <c r="F226" s="18">
        <v>800</v>
      </c>
      <c r="G226" s="18">
        <f t="shared" si="24"/>
        <v>2640</v>
      </c>
      <c r="H226" s="23">
        <f t="shared" si="25"/>
        <v>29.04</v>
      </c>
      <c r="I226" s="23">
        <f t="shared" si="26"/>
        <v>65.34</v>
      </c>
      <c r="J226" s="23">
        <f t="shared" si="27"/>
        <v>50.82</v>
      </c>
      <c r="K226" s="28"/>
      <c r="L226" s="28"/>
    </row>
    <row r="227" ht="15.75" customHeight="1" spans="1:12">
      <c r="A227" s="24">
        <v>223</v>
      </c>
      <c r="B227" s="25" t="s">
        <v>239</v>
      </c>
      <c r="C227" s="20" t="s">
        <v>17</v>
      </c>
      <c r="D227" s="21">
        <v>3.6</v>
      </c>
      <c r="E227" s="22">
        <v>0.055</v>
      </c>
      <c r="F227" s="18">
        <v>800</v>
      </c>
      <c r="G227" s="18">
        <f t="shared" si="24"/>
        <v>2880</v>
      </c>
      <c r="H227" s="23">
        <f t="shared" si="25"/>
        <v>31.68</v>
      </c>
      <c r="I227" s="23">
        <f t="shared" si="26"/>
        <v>71.28</v>
      </c>
      <c r="J227" s="23">
        <f t="shared" si="27"/>
        <v>55.44</v>
      </c>
      <c r="K227" s="28"/>
      <c r="L227" s="28"/>
    </row>
    <row r="228" ht="15.75" customHeight="1" spans="1:12">
      <c r="A228" s="24">
        <v>224</v>
      </c>
      <c r="B228" s="25" t="s">
        <v>240</v>
      </c>
      <c r="C228" s="20" t="s">
        <v>17</v>
      </c>
      <c r="D228" s="21">
        <v>2.2</v>
      </c>
      <c r="E228" s="22">
        <v>0.055</v>
      </c>
      <c r="F228" s="18">
        <v>800</v>
      </c>
      <c r="G228" s="18">
        <f t="shared" si="24"/>
        <v>1760</v>
      </c>
      <c r="H228" s="23">
        <f t="shared" si="25"/>
        <v>19.36</v>
      </c>
      <c r="I228" s="23">
        <f t="shared" si="26"/>
        <v>43.56</v>
      </c>
      <c r="J228" s="23">
        <f t="shared" si="27"/>
        <v>33.88</v>
      </c>
      <c r="K228" s="28"/>
      <c r="L228" s="28"/>
    </row>
    <row r="229" ht="15.75" customHeight="1" spans="1:12">
      <c r="A229" s="18">
        <v>225</v>
      </c>
      <c r="B229" s="25" t="s">
        <v>241</v>
      </c>
      <c r="C229" s="20" t="s">
        <v>17</v>
      </c>
      <c r="D229" s="21">
        <v>3.6</v>
      </c>
      <c r="E229" s="22">
        <v>0.055</v>
      </c>
      <c r="F229" s="18">
        <v>800</v>
      </c>
      <c r="G229" s="18">
        <f t="shared" si="24"/>
        <v>2880</v>
      </c>
      <c r="H229" s="23">
        <f t="shared" si="25"/>
        <v>31.68</v>
      </c>
      <c r="I229" s="23">
        <f t="shared" si="26"/>
        <v>71.28</v>
      </c>
      <c r="J229" s="23">
        <f t="shared" si="27"/>
        <v>55.44</v>
      </c>
      <c r="K229" s="28"/>
      <c r="L229" s="28"/>
    </row>
    <row r="230" ht="15.75" customHeight="1" spans="1:12">
      <c r="A230" s="24">
        <v>226</v>
      </c>
      <c r="B230" s="25" t="s">
        <v>242</v>
      </c>
      <c r="C230" s="20" t="s">
        <v>17</v>
      </c>
      <c r="D230" s="21">
        <v>2.3</v>
      </c>
      <c r="E230" s="22">
        <v>0.055</v>
      </c>
      <c r="F230" s="18">
        <v>800</v>
      </c>
      <c r="G230" s="18">
        <f t="shared" si="24"/>
        <v>1840</v>
      </c>
      <c r="H230" s="23">
        <f t="shared" si="25"/>
        <v>20.24</v>
      </c>
      <c r="I230" s="23">
        <f t="shared" si="26"/>
        <v>45.54</v>
      </c>
      <c r="J230" s="23">
        <f t="shared" si="27"/>
        <v>35.42</v>
      </c>
      <c r="K230" s="28"/>
      <c r="L230" s="28"/>
    </row>
    <row r="231" ht="15.75" customHeight="1" spans="1:12">
      <c r="A231" s="24">
        <v>227</v>
      </c>
      <c r="B231" s="25" t="s">
        <v>243</v>
      </c>
      <c r="C231" s="20" t="s">
        <v>17</v>
      </c>
      <c r="D231" s="21">
        <v>4.5</v>
      </c>
      <c r="E231" s="22">
        <v>0.055</v>
      </c>
      <c r="F231" s="18">
        <v>800</v>
      </c>
      <c r="G231" s="18">
        <f t="shared" si="24"/>
        <v>3600</v>
      </c>
      <c r="H231" s="23">
        <f t="shared" si="25"/>
        <v>39.6</v>
      </c>
      <c r="I231" s="23">
        <f t="shared" si="26"/>
        <v>89.1</v>
      </c>
      <c r="J231" s="23">
        <f t="shared" si="27"/>
        <v>69.3</v>
      </c>
      <c r="K231" s="28"/>
      <c r="L231" s="28"/>
    </row>
    <row r="232" ht="15.75" customHeight="1" spans="1:12">
      <c r="A232" s="24">
        <v>228</v>
      </c>
      <c r="B232" s="25" t="s">
        <v>244</v>
      </c>
      <c r="C232" s="20" t="s">
        <v>17</v>
      </c>
      <c r="D232" s="21">
        <v>3.8</v>
      </c>
      <c r="E232" s="22">
        <v>0.055</v>
      </c>
      <c r="F232" s="18">
        <v>800</v>
      </c>
      <c r="G232" s="18">
        <f t="shared" si="24"/>
        <v>3040</v>
      </c>
      <c r="H232" s="23">
        <f t="shared" si="25"/>
        <v>33.44</v>
      </c>
      <c r="I232" s="23">
        <f t="shared" si="26"/>
        <v>75.24</v>
      </c>
      <c r="J232" s="23">
        <f t="shared" si="27"/>
        <v>58.52</v>
      </c>
      <c r="K232" s="28"/>
      <c r="L232" s="28"/>
    </row>
    <row r="233" ht="15.75" customHeight="1" spans="1:12">
      <c r="A233" s="24">
        <v>229</v>
      </c>
      <c r="B233" s="25" t="s">
        <v>245</v>
      </c>
      <c r="C233" s="20" t="s">
        <v>17</v>
      </c>
      <c r="D233" s="21">
        <v>3.3</v>
      </c>
      <c r="E233" s="22">
        <v>0.055</v>
      </c>
      <c r="F233" s="18">
        <v>800</v>
      </c>
      <c r="G233" s="18">
        <f t="shared" si="24"/>
        <v>2640</v>
      </c>
      <c r="H233" s="23">
        <f t="shared" si="25"/>
        <v>29.04</v>
      </c>
      <c r="I233" s="23">
        <f t="shared" si="26"/>
        <v>65.34</v>
      </c>
      <c r="J233" s="23">
        <f t="shared" si="27"/>
        <v>50.82</v>
      </c>
      <c r="K233" s="28"/>
      <c r="L233" s="28"/>
    </row>
    <row r="234" ht="15.75" customHeight="1" spans="1:12">
      <c r="A234" s="18">
        <v>230</v>
      </c>
      <c r="B234" s="25" t="s">
        <v>246</v>
      </c>
      <c r="C234" s="20" t="s">
        <v>17</v>
      </c>
      <c r="D234" s="21">
        <v>2.1</v>
      </c>
      <c r="E234" s="22">
        <v>0.055</v>
      </c>
      <c r="F234" s="18">
        <v>800</v>
      </c>
      <c r="G234" s="18">
        <f t="shared" si="24"/>
        <v>1680</v>
      </c>
      <c r="H234" s="23">
        <f t="shared" si="25"/>
        <v>18.48</v>
      </c>
      <c r="I234" s="23">
        <f t="shared" si="26"/>
        <v>41.58</v>
      </c>
      <c r="J234" s="23">
        <f t="shared" si="27"/>
        <v>32.34</v>
      </c>
      <c r="K234" s="28"/>
      <c r="L234" s="28"/>
    </row>
    <row r="235" ht="15.75" customHeight="1" spans="1:12">
      <c r="A235" s="24">
        <v>231</v>
      </c>
      <c r="B235" s="25" t="s">
        <v>247</v>
      </c>
      <c r="C235" s="20" t="s">
        <v>17</v>
      </c>
      <c r="D235" s="21">
        <v>2.8</v>
      </c>
      <c r="E235" s="22">
        <v>0.055</v>
      </c>
      <c r="F235" s="18">
        <v>800</v>
      </c>
      <c r="G235" s="18">
        <f t="shared" si="24"/>
        <v>2240</v>
      </c>
      <c r="H235" s="23">
        <f t="shared" si="25"/>
        <v>24.64</v>
      </c>
      <c r="I235" s="23">
        <f t="shared" si="26"/>
        <v>55.44</v>
      </c>
      <c r="J235" s="23">
        <f t="shared" si="27"/>
        <v>43.12</v>
      </c>
      <c r="K235" s="28"/>
      <c r="L235" s="28"/>
    </row>
    <row r="236" ht="15.75" customHeight="1" spans="1:12">
      <c r="A236" s="24">
        <v>232</v>
      </c>
      <c r="B236" s="25" t="s">
        <v>248</v>
      </c>
      <c r="C236" s="20" t="s">
        <v>17</v>
      </c>
      <c r="D236" s="21">
        <v>3.3</v>
      </c>
      <c r="E236" s="22">
        <v>0.055</v>
      </c>
      <c r="F236" s="18">
        <v>800</v>
      </c>
      <c r="G236" s="18">
        <f t="shared" si="24"/>
        <v>2640</v>
      </c>
      <c r="H236" s="23">
        <f t="shared" si="25"/>
        <v>29.04</v>
      </c>
      <c r="I236" s="23">
        <f t="shared" si="26"/>
        <v>65.34</v>
      </c>
      <c r="J236" s="23">
        <f t="shared" si="27"/>
        <v>50.82</v>
      </c>
      <c r="K236" s="28"/>
      <c r="L236" s="28"/>
    </row>
    <row r="237" ht="15.75" customHeight="1" spans="1:12">
      <c r="A237" s="24">
        <v>233</v>
      </c>
      <c r="B237" s="25" t="s">
        <v>249</v>
      </c>
      <c r="C237" s="20" t="s">
        <v>17</v>
      </c>
      <c r="D237" s="21">
        <v>2.5</v>
      </c>
      <c r="E237" s="22">
        <v>0.055</v>
      </c>
      <c r="F237" s="18">
        <v>800</v>
      </c>
      <c r="G237" s="18">
        <f t="shared" si="24"/>
        <v>2000</v>
      </c>
      <c r="H237" s="23">
        <f t="shared" si="25"/>
        <v>22</v>
      </c>
      <c r="I237" s="23">
        <f t="shared" si="26"/>
        <v>49.5</v>
      </c>
      <c r="J237" s="23">
        <f t="shared" si="27"/>
        <v>38.5</v>
      </c>
      <c r="K237" s="28"/>
      <c r="L237" s="28"/>
    </row>
    <row r="238" ht="15.75" customHeight="1" spans="1:12">
      <c r="A238" s="24">
        <v>234</v>
      </c>
      <c r="B238" s="25" t="s">
        <v>250</v>
      </c>
      <c r="C238" s="20" t="s">
        <v>17</v>
      </c>
      <c r="D238" s="21">
        <v>2.4</v>
      </c>
      <c r="E238" s="22">
        <v>0.055</v>
      </c>
      <c r="F238" s="18">
        <v>800</v>
      </c>
      <c r="G238" s="18">
        <f t="shared" si="24"/>
        <v>1920</v>
      </c>
      <c r="H238" s="23">
        <f t="shared" si="25"/>
        <v>21.12</v>
      </c>
      <c r="I238" s="23">
        <f t="shared" si="26"/>
        <v>47.52</v>
      </c>
      <c r="J238" s="23">
        <f t="shared" si="27"/>
        <v>36.96</v>
      </c>
      <c r="K238" s="28"/>
      <c r="L238" s="28"/>
    </row>
    <row r="239" ht="15.75" customHeight="1" spans="1:12">
      <c r="A239" s="18">
        <v>235</v>
      </c>
      <c r="B239" s="25" t="s">
        <v>251</v>
      </c>
      <c r="C239" s="20" t="s">
        <v>17</v>
      </c>
      <c r="D239" s="21">
        <v>2.3</v>
      </c>
      <c r="E239" s="22">
        <v>0.055</v>
      </c>
      <c r="F239" s="18">
        <v>800</v>
      </c>
      <c r="G239" s="18">
        <f t="shared" si="24"/>
        <v>1840</v>
      </c>
      <c r="H239" s="23">
        <f t="shared" si="25"/>
        <v>20.24</v>
      </c>
      <c r="I239" s="23">
        <f t="shared" si="26"/>
        <v>45.54</v>
      </c>
      <c r="J239" s="23">
        <f t="shared" si="27"/>
        <v>35.42</v>
      </c>
      <c r="K239" s="28"/>
      <c r="L239" s="28"/>
    </row>
    <row r="240" ht="15.75" customHeight="1" spans="1:12">
      <c r="A240" s="24">
        <v>236</v>
      </c>
      <c r="B240" s="25" t="s">
        <v>252</v>
      </c>
      <c r="C240" s="20" t="s">
        <v>17</v>
      </c>
      <c r="D240" s="21">
        <v>2.5</v>
      </c>
      <c r="E240" s="22">
        <v>0.055</v>
      </c>
      <c r="F240" s="18">
        <v>800</v>
      </c>
      <c r="G240" s="18">
        <f t="shared" si="24"/>
        <v>2000</v>
      </c>
      <c r="H240" s="23">
        <f t="shared" si="25"/>
        <v>22</v>
      </c>
      <c r="I240" s="23">
        <f t="shared" si="26"/>
        <v>49.5</v>
      </c>
      <c r="J240" s="23">
        <f t="shared" si="27"/>
        <v>38.5</v>
      </c>
      <c r="K240" s="28"/>
      <c r="L240" s="28"/>
    </row>
    <row r="241" ht="15.75" customHeight="1" spans="1:12">
      <c r="A241" s="24">
        <v>237</v>
      </c>
      <c r="B241" s="25" t="s">
        <v>253</v>
      </c>
      <c r="C241" s="20" t="s">
        <v>17</v>
      </c>
      <c r="D241" s="21">
        <v>2.5</v>
      </c>
      <c r="E241" s="22">
        <v>0.055</v>
      </c>
      <c r="F241" s="18">
        <v>800</v>
      </c>
      <c r="G241" s="18">
        <f t="shared" si="24"/>
        <v>2000</v>
      </c>
      <c r="H241" s="23">
        <f t="shared" si="25"/>
        <v>22</v>
      </c>
      <c r="I241" s="23">
        <f t="shared" si="26"/>
        <v>49.5</v>
      </c>
      <c r="J241" s="23">
        <f t="shared" si="27"/>
        <v>38.5</v>
      </c>
      <c r="K241" s="28"/>
      <c r="L241" s="28"/>
    </row>
    <row r="242" ht="15.75" customHeight="1" spans="1:12">
      <c r="A242" s="24">
        <v>238</v>
      </c>
      <c r="B242" s="25" t="s">
        <v>254</v>
      </c>
      <c r="C242" s="20" t="s">
        <v>17</v>
      </c>
      <c r="D242" s="21">
        <v>4</v>
      </c>
      <c r="E242" s="22">
        <v>0.055</v>
      </c>
      <c r="F242" s="18">
        <v>800</v>
      </c>
      <c r="G242" s="18">
        <f t="shared" si="24"/>
        <v>3200</v>
      </c>
      <c r="H242" s="23">
        <f t="shared" si="25"/>
        <v>35.2</v>
      </c>
      <c r="I242" s="23">
        <f t="shared" si="26"/>
        <v>79.2</v>
      </c>
      <c r="J242" s="23">
        <f t="shared" si="27"/>
        <v>61.6</v>
      </c>
      <c r="K242" s="28"/>
      <c r="L242" s="28"/>
    </row>
    <row r="243" ht="15.75" customHeight="1" spans="1:12">
      <c r="A243" s="24">
        <v>239</v>
      </c>
      <c r="B243" s="25" t="s">
        <v>255</v>
      </c>
      <c r="C243" s="20" t="s">
        <v>17</v>
      </c>
      <c r="D243" s="21">
        <v>6</v>
      </c>
      <c r="E243" s="22">
        <v>0.055</v>
      </c>
      <c r="F243" s="18">
        <v>800</v>
      </c>
      <c r="G243" s="18">
        <f t="shared" si="24"/>
        <v>4800</v>
      </c>
      <c r="H243" s="23">
        <f t="shared" si="25"/>
        <v>52.8</v>
      </c>
      <c r="I243" s="23">
        <f t="shared" si="26"/>
        <v>118.8</v>
      </c>
      <c r="J243" s="23">
        <f t="shared" si="27"/>
        <v>92.4</v>
      </c>
      <c r="K243" s="28"/>
      <c r="L243" s="28"/>
    </row>
    <row r="244" ht="15.75" customHeight="1" spans="1:12">
      <c r="A244" s="18">
        <v>240</v>
      </c>
      <c r="B244" s="25" t="s">
        <v>256</v>
      </c>
      <c r="C244" s="20" t="s">
        <v>17</v>
      </c>
      <c r="D244" s="21">
        <v>4</v>
      </c>
      <c r="E244" s="22">
        <v>0.055</v>
      </c>
      <c r="F244" s="18">
        <v>800</v>
      </c>
      <c r="G244" s="18">
        <f t="shared" si="24"/>
        <v>3200</v>
      </c>
      <c r="H244" s="23">
        <f t="shared" si="25"/>
        <v>35.2</v>
      </c>
      <c r="I244" s="23">
        <f t="shared" si="26"/>
        <v>79.2</v>
      </c>
      <c r="J244" s="23">
        <f t="shared" si="27"/>
        <v>61.6</v>
      </c>
      <c r="K244" s="28"/>
      <c r="L244" s="28"/>
    </row>
    <row r="245" ht="15.75" customHeight="1" spans="1:12">
      <c r="A245" s="24">
        <v>241</v>
      </c>
      <c r="B245" s="19" t="s">
        <v>257</v>
      </c>
      <c r="C245" s="20" t="s">
        <v>17</v>
      </c>
      <c r="D245" s="21">
        <v>4</v>
      </c>
      <c r="E245" s="22">
        <v>0.055</v>
      </c>
      <c r="F245" s="18">
        <v>800</v>
      </c>
      <c r="G245" s="18">
        <f t="shared" si="24"/>
        <v>3200</v>
      </c>
      <c r="H245" s="23">
        <f t="shared" si="25"/>
        <v>35.2</v>
      </c>
      <c r="I245" s="23">
        <f t="shared" si="26"/>
        <v>79.2</v>
      </c>
      <c r="J245" s="23">
        <f t="shared" si="27"/>
        <v>61.6</v>
      </c>
      <c r="K245" s="28"/>
      <c r="L245" s="28"/>
    </row>
    <row r="246" ht="15.75" customHeight="1" spans="1:12">
      <c r="A246" s="24">
        <v>242</v>
      </c>
      <c r="B246" s="25" t="s">
        <v>258</v>
      </c>
      <c r="C246" s="20" t="s">
        <v>17</v>
      </c>
      <c r="D246" s="21">
        <v>5</v>
      </c>
      <c r="E246" s="22">
        <v>0.055</v>
      </c>
      <c r="F246" s="18">
        <v>800</v>
      </c>
      <c r="G246" s="18">
        <f t="shared" si="24"/>
        <v>4000</v>
      </c>
      <c r="H246" s="23">
        <f t="shared" si="25"/>
        <v>44</v>
      </c>
      <c r="I246" s="23">
        <f t="shared" si="26"/>
        <v>99</v>
      </c>
      <c r="J246" s="23">
        <f t="shared" si="27"/>
        <v>77</v>
      </c>
      <c r="K246" s="28"/>
      <c r="L246" s="28"/>
    </row>
    <row r="247" ht="15.75" customHeight="1" spans="1:12">
      <c r="A247" s="24">
        <v>243</v>
      </c>
      <c r="B247" s="25" t="s">
        <v>259</v>
      </c>
      <c r="C247" s="20" t="s">
        <v>17</v>
      </c>
      <c r="D247" s="21">
        <v>6</v>
      </c>
      <c r="E247" s="22">
        <v>0.055</v>
      </c>
      <c r="F247" s="18">
        <v>800</v>
      </c>
      <c r="G247" s="18">
        <f t="shared" si="24"/>
        <v>4800</v>
      </c>
      <c r="H247" s="23">
        <f t="shared" si="25"/>
        <v>52.8</v>
      </c>
      <c r="I247" s="23">
        <f t="shared" si="26"/>
        <v>118.8</v>
      </c>
      <c r="J247" s="23">
        <f t="shared" si="27"/>
        <v>92.4</v>
      </c>
      <c r="K247" s="28"/>
      <c r="L247" s="28"/>
    </row>
    <row r="248" ht="15.75" customHeight="1" spans="1:12">
      <c r="A248" s="24">
        <v>244</v>
      </c>
      <c r="B248" s="25" t="s">
        <v>260</v>
      </c>
      <c r="C248" s="20" t="s">
        <v>17</v>
      </c>
      <c r="D248" s="21">
        <v>6.1</v>
      </c>
      <c r="E248" s="22">
        <v>0.055</v>
      </c>
      <c r="F248" s="18">
        <v>800</v>
      </c>
      <c r="G248" s="18">
        <f t="shared" si="24"/>
        <v>4880</v>
      </c>
      <c r="H248" s="23">
        <f t="shared" si="25"/>
        <v>53.68</v>
      </c>
      <c r="I248" s="23">
        <f t="shared" si="26"/>
        <v>120.78</v>
      </c>
      <c r="J248" s="23">
        <f t="shared" si="27"/>
        <v>93.94</v>
      </c>
      <c r="K248" s="28"/>
      <c r="L248" s="28"/>
    </row>
    <row r="249" ht="15.75" customHeight="1" spans="1:12">
      <c r="A249" s="18">
        <v>245</v>
      </c>
      <c r="B249" s="25" t="s">
        <v>261</v>
      </c>
      <c r="C249" s="20" t="s">
        <v>17</v>
      </c>
      <c r="D249" s="21">
        <v>5</v>
      </c>
      <c r="E249" s="22">
        <v>0.055</v>
      </c>
      <c r="F249" s="18">
        <v>800</v>
      </c>
      <c r="G249" s="18">
        <f t="shared" si="24"/>
        <v>4000</v>
      </c>
      <c r="H249" s="23">
        <f t="shared" si="25"/>
        <v>44</v>
      </c>
      <c r="I249" s="23">
        <f t="shared" si="26"/>
        <v>99</v>
      </c>
      <c r="J249" s="23">
        <f t="shared" si="27"/>
        <v>77</v>
      </c>
      <c r="K249" s="28"/>
      <c r="L249" s="28"/>
    </row>
    <row r="250" ht="15.75" customHeight="1" spans="1:12">
      <c r="A250" s="24">
        <v>246</v>
      </c>
      <c r="B250" s="25" t="s">
        <v>262</v>
      </c>
      <c r="C250" s="20" t="s">
        <v>17</v>
      </c>
      <c r="D250" s="21">
        <v>5</v>
      </c>
      <c r="E250" s="22">
        <v>0.055</v>
      </c>
      <c r="F250" s="18">
        <v>800</v>
      </c>
      <c r="G250" s="18">
        <f t="shared" si="24"/>
        <v>4000</v>
      </c>
      <c r="H250" s="23">
        <f t="shared" si="25"/>
        <v>44</v>
      </c>
      <c r="I250" s="23">
        <f t="shared" si="26"/>
        <v>99</v>
      </c>
      <c r="J250" s="23">
        <f t="shared" si="27"/>
        <v>77</v>
      </c>
      <c r="K250" s="28"/>
      <c r="L250" s="28"/>
    </row>
    <row r="251" ht="15.75" customHeight="1" spans="1:12">
      <c r="A251" s="24">
        <v>247</v>
      </c>
      <c r="B251" s="25" t="s">
        <v>263</v>
      </c>
      <c r="C251" s="20" t="s">
        <v>17</v>
      </c>
      <c r="D251" s="21">
        <v>3</v>
      </c>
      <c r="E251" s="22">
        <v>0.055</v>
      </c>
      <c r="F251" s="18">
        <v>800</v>
      </c>
      <c r="G251" s="18">
        <f t="shared" si="24"/>
        <v>2400</v>
      </c>
      <c r="H251" s="23">
        <f t="shared" si="25"/>
        <v>26.4</v>
      </c>
      <c r="I251" s="23">
        <f t="shared" si="26"/>
        <v>59.4</v>
      </c>
      <c r="J251" s="23">
        <f t="shared" si="27"/>
        <v>46.2</v>
      </c>
      <c r="K251" s="28"/>
      <c r="L251" s="28"/>
    </row>
    <row r="252" ht="15.75" customHeight="1" spans="1:12">
      <c r="A252" s="24">
        <v>248</v>
      </c>
      <c r="B252" s="25" t="s">
        <v>264</v>
      </c>
      <c r="C252" s="20" t="s">
        <v>17</v>
      </c>
      <c r="D252" s="21">
        <v>4</v>
      </c>
      <c r="E252" s="22">
        <v>0.055</v>
      </c>
      <c r="F252" s="18">
        <v>800</v>
      </c>
      <c r="G252" s="18">
        <f t="shared" si="24"/>
        <v>3200</v>
      </c>
      <c r="H252" s="23">
        <f t="shared" si="25"/>
        <v>35.2</v>
      </c>
      <c r="I252" s="23">
        <f t="shared" si="26"/>
        <v>79.2</v>
      </c>
      <c r="J252" s="23">
        <f t="shared" si="27"/>
        <v>61.6</v>
      </c>
      <c r="K252" s="28"/>
      <c r="L252" s="28"/>
    </row>
    <row r="253" ht="15.75" customHeight="1" spans="1:12">
      <c r="A253" s="24">
        <v>249</v>
      </c>
      <c r="B253" s="25" t="s">
        <v>265</v>
      </c>
      <c r="C253" s="20" t="s">
        <v>17</v>
      </c>
      <c r="D253" s="21">
        <v>4</v>
      </c>
      <c r="E253" s="22">
        <v>0.055</v>
      </c>
      <c r="F253" s="18">
        <v>800</v>
      </c>
      <c r="G253" s="18">
        <f t="shared" si="24"/>
        <v>3200</v>
      </c>
      <c r="H253" s="23">
        <f t="shared" si="25"/>
        <v>35.2</v>
      </c>
      <c r="I253" s="23">
        <f t="shared" si="26"/>
        <v>79.2</v>
      </c>
      <c r="J253" s="23">
        <f t="shared" si="27"/>
        <v>61.6</v>
      </c>
      <c r="K253" s="28"/>
      <c r="L253" s="28"/>
    </row>
    <row r="254" ht="15.75" customHeight="1" spans="1:12">
      <c r="A254" s="18">
        <v>250</v>
      </c>
      <c r="B254" s="25" t="s">
        <v>266</v>
      </c>
      <c r="C254" s="20" t="s">
        <v>17</v>
      </c>
      <c r="D254" s="21">
        <v>5</v>
      </c>
      <c r="E254" s="22">
        <v>0.055</v>
      </c>
      <c r="F254" s="18">
        <v>800</v>
      </c>
      <c r="G254" s="18">
        <f t="shared" si="24"/>
        <v>4000</v>
      </c>
      <c r="H254" s="23">
        <f t="shared" si="25"/>
        <v>44</v>
      </c>
      <c r="I254" s="23">
        <f t="shared" si="26"/>
        <v>99</v>
      </c>
      <c r="J254" s="23">
        <f t="shared" si="27"/>
        <v>77</v>
      </c>
      <c r="K254" s="28"/>
      <c r="L254" s="28"/>
    </row>
    <row r="255" ht="15.75" customHeight="1" spans="1:12">
      <c r="A255" s="24">
        <v>251</v>
      </c>
      <c r="B255" s="25" t="s">
        <v>267</v>
      </c>
      <c r="C255" s="20" t="s">
        <v>17</v>
      </c>
      <c r="D255" s="21">
        <v>4</v>
      </c>
      <c r="E255" s="22">
        <v>0.055</v>
      </c>
      <c r="F255" s="18">
        <v>800</v>
      </c>
      <c r="G255" s="18">
        <f t="shared" si="24"/>
        <v>3200</v>
      </c>
      <c r="H255" s="23">
        <f t="shared" si="25"/>
        <v>35.2</v>
      </c>
      <c r="I255" s="23">
        <f t="shared" si="26"/>
        <v>79.2</v>
      </c>
      <c r="J255" s="23">
        <f t="shared" si="27"/>
        <v>61.6</v>
      </c>
      <c r="K255" s="28"/>
      <c r="L255" s="28"/>
    </row>
    <row r="256" ht="15.75" customHeight="1" spans="1:12">
      <c r="A256" s="24">
        <v>252</v>
      </c>
      <c r="B256" s="25" t="s">
        <v>268</v>
      </c>
      <c r="C256" s="20" t="s">
        <v>17</v>
      </c>
      <c r="D256" s="21">
        <v>4</v>
      </c>
      <c r="E256" s="22">
        <v>0.055</v>
      </c>
      <c r="F256" s="18">
        <v>800</v>
      </c>
      <c r="G256" s="18">
        <f t="shared" si="24"/>
        <v>3200</v>
      </c>
      <c r="H256" s="23">
        <f t="shared" si="25"/>
        <v>35.2</v>
      </c>
      <c r="I256" s="23">
        <f t="shared" si="26"/>
        <v>79.2</v>
      </c>
      <c r="J256" s="23">
        <f t="shared" si="27"/>
        <v>61.6</v>
      </c>
      <c r="K256" s="28"/>
      <c r="L256" s="28"/>
    </row>
    <row r="257" ht="15.75" customHeight="1" spans="1:12">
      <c r="A257" s="24">
        <v>253</v>
      </c>
      <c r="B257" s="25" t="s">
        <v>269</v>
      </c>
      <c r="C257" s="20" t="s">
        <v>17</v>
      </c>
      <c r="D257" s="21">
        <v>7</v>
      </c>
      <c r="E257" s="22">
        <v>0.055</v>
      </c>
      <c r="F257" s="18">
        <v>800</v>
      </c>
      <c r="G257" s="18">
        <f t="shared" si="24"/>
        <v>5600</v>
      </c>
      <c r="H257" s="23">
        <f t="shared" si="25"/>
        <v>61.6</v>
      </c>
      <c r="I257" s="23">
        <f t="shared" si="26"/>
        <v>138.6</v>
      </c>
      <c r="J257" s="23">
        <f t="shared" si="27"/>
        <v>107.8</v>
      </c>
      <c r="K257" s="28"/>
      <c r="L257" s="28"/>
    </row>
    <row r="258" ht="15.75" customHeight="1" spans="1:12">
      <c r="A258" s="24">
        <v>254</v>
      </c>
      <c r="B258" s="19" t="s">
        <v>270</v>
      </c>
      <c r="C258" s="20" t="s">
        <v>17</v>
      </c>
      <c r="D258" s="21">
        <v>5</v>
      </c>
      <c r="E258" s="22">
        <v>0.055</v>
      </c>
      <c r="F258" s="18">
        <v>800</v>
      </c>
      <c r="G258" s="18">
        <f t="shared" si="24"/>
        <v>4000</v>
      </c>
      <c r="H258" s="23">
        <f t="shared" si="25"/>
        <v>44</v>
      </c>
      <c r="I258" s="23">
        <f t="shared" si="26"/>
        <v>99</v>
      </c>
      <c r="J258" s="23">
        <f t="shared" si="27"/>
        <v>77</v>
      </c>
      <c r="K258" s="28"/>
      <c r="L258" s="28"/>
    </row>
    <row r="259" ht="15.75" customHeight="1" spans="1:12">
      <c r="A259" s="18">
        <v>255</v>
      </c>
      <c r="B259" s="25" t="s">
        <v>271</v>
      </c>
      <c r="C259" s="20" t="s">
        <v>17</v>
      </c>
      <c r="D259" s="21">
        <v>5.9</v>
      </c>
      <c r="E259" s="22">
        <v>0.055</v>
      </c>
      <c r="F259" s="18">
        <v>800</v>
      </c>
      <c r="G259" s="18">
        <f t="shared" si="24"/>
        <v>4720</v>
      </c>
      <c r="H259" s="23">
        <f t="shared" si="25"/>
        <v>51.92</v>
      </c>
      <c r="I259" s="23">
        <f t="shared" si="26"/>
        <v>116.82</v>
      </c>
      <c r="J259" s="23">
        <f t="shared" si="27"/>
        <v>90.86</v>
      </c>
      <c r="K259" s="28"/>
      <c r="L259" s="28"/>
    </row>
    <row r="260" ht="15.75" customHeight="1" spans="1:12">
      <c r="A260" s="24">
        <v>256</v>
      </c>
      <c r="B260" s="25" t="s">
        <v>272</v>
      </c>
      <c r="C260" s="20" t="s">
        <v>17</v>
      </c>
      <c r="D260" s="21">
        <v>2.7</v>
      </c>
      <c r="E260" s="22">
        <v>0.055</v>
      </c>
      <c r="F260" s="18">
        <v>800</v>
      </c>
      <c r="G260" s="18">
        <f t="shared" si="24"/>
        <v>2160</v>
      </c>
      <c r="H260" s="23">
        <f t="shared" si="25"/>
        <v>23.76</v>
      </c>
      <c r="I260" s="23">
        <f t="shared" si="26"/>
        <v>53.46</v>
      </c>
      <c r="J260" s="23">
        <f t="shared" si="27"/>
        <v>41.58</v>
      </c>
      <c r="K260" s="28"/>
      <c r="L260" s="28"/>
    </row>
    <row r="261" ht="15.75" customHeight="1" spans="1:12">
      <c r="A261" s="24">
        <v>257</v>
      </c>
      <c r="B261" s="19" t="s">
        <v>273</v>
      </c>
      <c r="C261" s="20" t="s">
        <v>17</v>
      </c>
      <c r="D261" s="21">
        <v>5</v>
      </c>
      <c r="E261" s="22">
        <v>0.055</v>
      </c>
      <c r="F261" s="18">
        <v>800</v>
      </c>
      <c r="G261" s="18">
        <f t="shared" ref="G261:G324" si="28">D261*F261</f>
        <v>4000</v>
      </c>
      <c r="H261" s="23">
        <f t="shared" ref="H261:H324" si="29">G261*E261*20%</f>
        <v>44</v>
      </c>
      <c r="I261" s="23">
        <f t="shared" ref="I261:I324" si="30">G261*E261*0.45</f>
        <v>99</v>
      </c>
      <c r="J261" s="23">
        <f t="shared" ref="J261:J324" si="31">G261*E261*0.35</f>
        <v>77</v>
      </c>
      <c r="K261" s="28"/>
      <c r="L261" s="28"/>
    </row>
    <row r="262" ht="15.75" customHeight="1" spans="1:12">
      <c r="A262" s="24">
        <v>258</v>
      </c>
      <c r="B262" s="25" t="s">
        <v>274</v>
      </c>
      <c r="C262" s="20" t="s">
        <v>17</v>
      </c>
      <c r="D262" s="21">
        <v>4</v>
      </c>
      <c r="E262" s="22">
        <v>0.055</v>
      </c>
      <c r="F262" s="18">
        <v>800</v>
      </c>
      <c r="G262" s="18">
        <f t="shared" si="28"/>
        <v>3200</v>
      </c>
      <c r="H262" s="23">
        <f t="shared" si="29"/>
        <v>35.2</v>
      </c>
      <c r="I262" s="23">
        <f t="shared" si="30"/>
        <v>79.2</v>
      </c>
      <c r="J262" s="23">
        <f t="shared" si="31"/>
        <v>61.6</v>
      </c>
      <c r="K262" s="28"/>
      <c r="L262" s="28"/>
    </row>
    <row r="263" ht="15.75" customHeight="1" spans="1:12">
      <c r="A263" s="24">
        <v>259</v>
      </c>
      <c r="B263" s="25" t="s">
        <v>275</v>
      </c>
      <c r="C263" s="20" t="s">
        <v>17</v>
      </c>
      <c r="D263" s="21">
        <v>7</v>
      </c>
      <c r="E263" s="22">
        <v>0.055</v>
      </c>
      <c r="F263" s="18">
        <v>800</v>
      </c>
      <c r="G263" s="18">
        <f t="shared" si="28"/>
        <v>5600</v>
      </c>
      <c r="H263" s="23">
        <f t="shared" si="29"/>
        <v>61.6</v>
      </c>
      <c r="I263" s="23">
        <f t="shared" si="30"/>
        <v>138.6</v>
      </c>
      <c r="J263" s="23">
        <f t="shared" si="31"/>
        <v>107.8</v>
      </c>
      <c r="K263" s="28"/>
      <c r="L263" s="28"/>
    </row>
    <row r="264" ht="15.75" customHeight="1" spans="1:12">
      <c r="A264" s="18">
        <v>260</v>
      </c>
      <c r="B264" s="25" t="s">
        <v>276</v>
      </c>
      <c r="C264" s="20" t="s">
        <v>17</v>
      </c>
      <c r="D264" s="21">
        <v>5</v>
      </c>
      <c r="E264" s="22">
        <v>0.055</v>
      </c>
      <c r="F264" s="18">
        <v>800</v>
      </c>
      <c r="G264" s="18">
        <f t="shared" si="28"/>
        <v>4000</v>
      </c>
      <c r="H264" s="23">
        <f t="shared" si="29"/>
        <v>44</v>
      </c>
      <c r="I264" s="23">
        <f t="shared" si="30"/>
        <v>99</v>
      </c>
      <c r="J264" s="23">
        <f t="shared" si="31"/>
        <v>77</v>
      </c>
      <c r="K264" s="28"/>
      <c r="L264" s="28"/>
    </row>
    <row r="265" ht="15.75" customHeight="1" spans="1:12">
      <c r="A265" s="24">
        <v>261</v>
      </c>
      <c r="B265" s="25" t="s">
        <v>277</v>
      </c>
      <c r="C265" s="20" t="s">
        <v>17</v>
      </c>
      <c r="D265" s="21">
        <v>4</v>
      </c>
      <c r="E265" s="22">
        <v>0.055</v>
      </c>
      <c r="F265" s="18">
        <v>800</v>
      </c>
      <c r="G265" s="18">
        <f t="shared" si="28"/>
        <v>3200</v>
      </c>
      <c r="H265" s="23">
        <f t="shared" si="29"/>
        <v>35.2</v>
      </c>
      <c r="I265" s="23">
        <f t="shared" si="30"/>
        <v>79.2</v>
      </c>
      <c r="J265" s="23">
        <f t="shared" si="31"/>
        <v>61.6</v>
      </c>
      <c r="K265" s="28"/>
      <c r="L265" s="28"/>
    </row>
    <row r="266" ht="15.75" customHeight="1" spans="1:12">
      <c r="A266" s="24">
        <v>262</v>
      </c>
      <c r="B266" s="25" t="s">
        <v>278</v>
      </c>
      <c r="C266" s="20" t="s">
        <v>17</v>
      </c>
      <c r="D266" s="21">
        <v>4</v>
      </c>
      <c r="E266" s="22">
        <v>0.055</v>
      </c>
      <c r="F266" s="18">
        <v>800</v>
      </c>
      <c r="G266" s="18">
        <f t="shared" si="28"/>
        <v>3200</v>
      </c>
      <c r="H266" s="23">
        <f t="shared" si="29"/>
        <v>35.2</v>
      </c>
      <c r="I266" s="23">
        <f t="shared" si="30"/>
        <v>79.2</v>
      </c>
      <c r="J266" s="23">
        <f t="shared" si="31"/>
        <v>61.6</v>
      </c>
      <c r="K266" s="28"/>
      <c r="L266" s="28"/>
    </row>
    <row r="267" ht="15.75" customHeight="1" spans="1:12">
      <c r="A267" s="24">
        <v>263</v>
      </c>
      <c r="B267" s="25" t="s">
        <v>279</v>
      </c>
      <c r="C267" s="20" t="s">
        <v>17</v>
      </c>
      <c r="D267" s="21">
        <v>3.1</v>
      </c>
      <c r="E267" s="22">
        <v>0.055</v>
      </c>
      <c r="F267" s="18">
        <v>800</v>
      </c>
      <c r="G267" s="18">
        <f t="shared" si="28"/>
        <v>2480</v>
      </c>
      <c r="H267" s="23">
        <f t="shared" si="29"/>
        <v>27.28</v>
      </c>
      <c r="I267" s="23">
        <f t="shared" si="30"/>
        <v>61.38</v>
      </c>
      <c r="J267" s="23">
        <f t="shared" si="31"/>
        <v>47.74</v>
      </c>
      <c r="K267" s="28"/>
      <c r="L267" s="28"/>
    </row>
    <row r="268" ht="15.75" customHeight="1" spans="1:12">
      <c r="A268" s="24">
        <v>264</v>
      </c>
      <c r="B268" s="25" t="s">
        <v>280</v>
      </c>
      <c r="C268" s="20" t="s">
        <v>17</v>
      </c>
      <c r="D268" s="21">
        <v>9.6</v>
      </c>
      <c r="E268" s="22">
        <v>0.055</v>
      </c>
      <c r="F268" s="18">
        <v>800</v>
      </c>
      <c r="G268" s="18">
        <f t="shared" si="28"/>
        <v>7680</v>
      </c>
      <c r="H268" s="23">
        <f t="shared" si="29"/>
        <v>84.48</v>
      </c>
      <c r="I268" s="23">
        <f t="shared" si="30"/>
        <v>190.08</v>
      </c>
      <c r="J268" s="23">
        <f t="shared" si="31"/>
        <v>147.84</v>
      </c>
      <c r="K268" s="28"/>
      <c r="L268" s="28"/>
    </row>
    <row r="269" ht="15.75" customHeight="1" spans="1:12">
      <c r="A269" s="18">
        <v>265</v>
      </c>
      <c r="B269" s="25" t="s">
        <v>281</v>
      </c>
      <c r="C269" s="20" t="s">
        <v>17</v>
      </c>
      <c r="D269" s="21">
        <v>6</v>
      </c>
      <c r="E269" s="22">
        <v>0.055</v>
      </c>
      <c r="F269" s="18">
        <v>800</v>
      </c>
      <c r="G269" s="18">
        <f t="shared" si="28"/>
        <v>4800</v>
      </c>
      <c r="H269" s="23">
        <f t="shared" si="29"/>
        <v>52.8</v>
      </c>
      <c r="I269" s="23">
        <f t="shared" si="30"/>
        <v>118.8</v>
      </c>
      <c r="J269" s="23">
        <f t="shared" si="31"/>
        <v>92.4</v>
      </c>
      <c r="K269" s="28"/>
      <c r="L269" s="28"/>
    </row>
    <row r="270" ht="15.75" customHeight="1" spans="1:12">
      <c r="A270" s="24">
        <v>266</v>
      </c>
      <c r="B270" s="25" t="s">
        <v>282</v>
      </c>
      <c r="C270" s="20" t="s">
        <v>17</v>
      </c>
      <c r="D270" s="21">
        <v>4</v>
      </c>
      <c r="E270" s="22">
        <v>0.055</v>
      </c>
      <c r="F270" s="18">
        <v>800</v>
      </c>
      <c r="G270" s="18">
        <f t="shared" si="28"/>
        <v>3200</v>
      </c>
      <c r="H270" s="23">
        <f t="shared" si="29"/>
        <v>35.2</v>
      </c>
      <c r="I270" s="23">
        <f t="shared" si="30"/>
        <v>79.2</v>
      </c>
      <c r="J270" s="23">
        <f t="shared" si="31"/>
        <v>61.6</v>
      </c>
      <c r="K270" s="28"/>
      <c r="L270" s="28"/>
    </row>
    <row r="271" ht="15.75" customHeight="1" spans="1:12">
      <c r="A271" s="24">
        <v>267</v>
      </c>
      <c r="B271" s="25" t="s">
        <v>283</v>
      </c>
      <c r="C271" s="20" t="s">
        <v>17</v>
      </c>
      <c r="D271" s="21">
        <v>4</v>
      </c>
      <c r="E271" s="22">
        <v>0.055</v>
      </c>
      <c r="F271" s="18">
        <v>800</v>
      </c>
      <c r="G271" s="18">
        <f t="shared" si="28"/>
        <v>3200</v>
      </c>
      <c r="H271" s="23">
        <f t="shared" si="29"/>
        <v>35.2</v>
      </c>
      <c r="I271" s="23">
        <f t="shared" si="30"/>
        <v>79.2</v>
      </c>
      <c r="J271" s="23">
        <f t="shared" si="31"/>
        <v>61.6</v>
      </c>
      <c r="K271" s="28"/>
      <c r="L271" s="28"/>
    </row>
    <row r="272" ht="15.75" customHeight="1" spans="1:12">
      <c r="A272" s="24">
        <v>268</v>
      </c>
      <c r="B272" s="25" t="s">
        <v>284</v>
      </c>
      <c r="C272" s="20" t="s">
        <v>17</v>
      </c>
      <c r="D272" s="21">
        <v>5</v>
      </c>
      <c r="E272" s="22">
        <v>0.055</v>
      </c>
      <c r="F272" s="18">
        <v>800</v>
      </c>
      <c r="G272" s="18">
        <f t="shared" si="28"/>
        <v>4000</v>
      </c>
      <c r="H272" s="23">
        <f t="shared" si="29"/>
        <v>44</v>
      </c>
      <c r="I272" s="23">
        <f t="shared" si="30"/>
        <v>99</v>
      </c>
      <c r="J272" s="23">
        <f t="shared" si="31"/>
        <v>77</v>
      </c>
      <c r="K272" s="28"/>
      <c r="L272" s="28"/>
    </row>
    <row r="273" ht="15.75" customHeight="1" spans="1:12">
      <c r="A273" s="24">
        <v>269</v>
      </c>
      <c r="B273" s="19" t="s">
        <v>285</v>
      </c>
      <c r="C273" s="20" t="s">
        <v>17</v>
      </c>
      <c r="D273" s="21">
        <v>1.5</v>
      </c>
      <c r="E273" s="22">
        <v>0.055</v>
      </c>
      <c r="F273" s="18">
        <v>800</v>
      </c>
      <c r="G273" s="18">
        <f t="shared" si="28"/>
        <v>1200</v>
      </c>
      <c r="H273" s="23">
        <f t="shared" si="29"/>
        <v>13.2</v>
      </c>
      <c r="I273" s="23">
        <f t="shared" si="30"/>
        <v>29.7</v>
      </c>
      <c r="J273" s="23">
        <f t="shared" si="31"/>
        <v>23.1</v>
      </c>
      <c r="K273" s="28"/>
      <c r="L273" s="28"/>
    </row>
    <row r="274" ht="15.75" customHeight="1" spans="1:12">
      <c r="A274" s="18">
        <v>270</v>
      </c>
      <c r="B274" s="25" t="s">
        <v>286</v>
      </c>
      <c r="C274" s="20" t="s">
        <v>17</v>
      </c>
      <c r="D274" s="21">
        <v>6</v>
      </c>
      <c r="E274" s="22">
        <v>0.055</v>
      </c>
      <c r="F274" s="18">
        <v>800</v>
      </c>
      <c r="G274" s="18">
        <f t="shared" si="28"/>
        <v>4800</v>
      </c>
      <c r="H274" s="23">
        <f t="shared" si="29"/>
        <v>52.8</v>
      </c>
      <c r="I274" s="23">
        <f t="shared" si="30"/>
        <v>118.8</v>
      </c>
      <c r="J274" s="23">
        <f t="shared" si="31"/>
        <v>92.4</v>
      </c>
      <c r="K274" s="28"/>
      <c r="L274" s="28"/>
    </row>
    <row r="275" ht="15.75" customHeight="1" spans="1:12">
      <c r="A275" s="24">
        <v>271</v>
      </c>
      <c r="B275" s="25" t="s">
        <v>287</v>
      </c>
      <c r="C275" s="20" t="s">
        <v>17</v>
      </c>
      <c r="D275" s="21">
        <v>3</v>
      </c>
      <c r="E275" s="22">
        <v>0.055</v>
      </c>
      <c r="F275" s="18">
        <v>800</v>
      </c>
      <c r="G275" s="18">
        <f t="shared" si="28"/>
        <v>2400</v>
      </c>
      <c r="H275" s="23">
        <f t="shared" si="29"/>
        <v>26.4</v>
      </c>
      <c r="I275" s="23">
        <f t="shared" si="30"/>
        <v>59.4</v>
      </c>
      <c r="J275" s="23">
        <f t="shared" si="31"/>
        <v>46.2</v>
      </c>
      <c r="K275" s="28"/>
      <c r="L275" s="28"/>
    </row>
    <row r="276" ht="15.75" customHeight="1" spans="1:12">
      <c r="A276" s="24">
        <v>272</v>
      </c>
      <c r="B276" s="25" t="s">
        <v>288</v>
      </c>
      <c r="C276" s="20" t="s">
        <v>17</v>
      </c>
      <c r="D276" s="21">
        <v>5</v>
      </c>
      <c r="E276" s="22">
        <v>0.055</v>
      </c>
      <c r="F276" s="18">
        <v>800</v>
      </c>
      <c r="G276" s="18">
        <f t="shared" si="28"/>
        <v>4000</v>
      </c>
      <c r="H276" s="23">
        <f t="shared" si="29"/>
        <v>44</v>
      </c>
      <c r="I276" s="23">
        <f t="shared" si="30"/>
        <v>99</v>
      </c>
      <c r="J276" s="23">
        <f t="shared" si="31"/>
        <v>77</v>
      </c>
      <c r="K276" s="28"/>
      <c r="L276" s="28"/>
    </row>
    <row r="277" ht="15.75" customHeight="1" spans="1:12">
      <c r="A277" s="24">
        <v>273</v>
      </c>
      <c r="B277" s="25" t="s">
        <v>289</v>
      </c>
      <c r="C277" s="20" t="s">
        <v>17</v>
      </c>
      <c r="D277" s="21">
        <v>6</v>
      </c>
      <c r="E277" s="22">
        <v>0.055</v>
      </c>
      <c r="F277" s="18">
        <v>800</v>
      </c>
      <c r="G277" s="18">
        <f t="shared" si="28"/>
        <v>4800</v>
      </c>
      <c r="H277" s="23">
        <f t="shared" si="29"/>
        <v>52.8</v>
      </c>
      <c r="I277" s="23">
        <f t="shared" si="30"/>
        <v>118.8</v>
      </c>
      <c r="J277" s="23">
        <f t="shared" si="31"/>
        <v>92.4</v>
      </c>
      <c r="K277" s="28"/>
      <c r="L277" s="28"/>
    </row>
    <row r="278" ht="15.75" customHeight="1" spans="1:12">
      <c r="A278" s="24">
        <v>274</v>
      </c>
      <c r="B278" s="25" t="s">
        <v>290</v>
      </c>
      <c r="C278" s="20" t="s">
        <v>17</v>
      </c>
      <c r="D278" s="21">
        <v>3</v>
      </c>
      <c r="E278" s="22">
        <v>0.055</v>
      </c>
      <c r="F278" s="18">
        <v>800</v>
      </c>
      <c r="G278" s="18">
        <f t="shared" si="28"/>
        <v>2400</v>
      </c>
      <c r="H278" s="23">
        <f t="shared" si="29"/>
        <v>26.4</v>
      </c>
      <c r="I278" s="23">
        <f t="shared" si="30"/>
        <v>59.4</v>
      </c>
      <c r="J278" s="23">
        <f t="shared" si="31"/>
        <v>46.2</v>
      </c>
      <c r="K278" s="28"/>
      <c r="L278" s="28"/>
    </row>
    <row r="279" ht="15.75" customHeight="1" spans="1:12">
      <c r="A279" s="18">
        <v>275</v>
      </c>
      <c r="B279" s="25" t="s">
        <v>291</v>
      </c>
      <c r="C279" s="20" t="s">
        <v>17</v>
      </c>
      <c r="D279" s="21">
        <v>3</v>
      </c>
      <c r="E279" s="22">
        <v>0.055</v>
      </c>
      <c r="F279" s="18">
        <v>800</v>
      </c>
      <c r="G279" s="18">
        <f t="shared" si="28"/>
        <v>2400</v>
      </c>
      <c r="H279" s="23">
        <f t="shared" si="29"/>
        <v>26.4</v>
      </c>
      <c r="I279" s="23">
        <f t="shared" si="30"/>
        <v>59.4</v>
      </c>
      <c r="J279" s="23">
        <f t="shared" si="31"/>
        <v>46.2</v>
      </c>
      <c r="K279" s="28"/>
      <c r="L279" s="28"/>
    </row>
    <row r="280" ht="15.75" customHeight="1" spans="1:12">
      <c r="A280" s="24">
        <v>276</v>
      </c>
      <c r="B280" s="25" t="s">
        <v>292</v>
      </c>
      <c r="C280" s="20" t="s">
        <v>17</v>
      </c>
      <c r="D280" s="21">
        <v>4</v>
      </c>
      <c r="E280" s="22">
        <v>0.055</v>
      </c>
      <c r="F280" s="18">
        <v>800</v>
      </c>
      <c r="G280" s="18">
        <f t="shared" si="28"/>
        <v>3200</v>
      </c>
      <c r="H280" s="23">
        <f t="shared" si="29"/>
        <v>35.2</v>
      </c>
      <c r="I280" s="23">
        <f t="shared" si="30"/>
        <v>79.2</v>
      </c>
      <c r="J280" s="23">
        <f t="shared" si="31"/>
        <v>61.6</v>
      </c>
      <c r="K280" s="28"/>
      <c r="L280" s="28"/>
    </row>
    <row r="281" ht="15.75" customHeight="1" spans="1:12">
      <c r="A281" s="24">
        <v>277</v>
      </c>
      <c r="B281" s="25" t="s">
        <v>293</v>
      </c>
      <c r="C281" s="20" t="s">
        <v>17</v>
      </c>
      <c r="D281" s="21">
        <v>4</v>
      </c>
      <c r="E281" s="22">
        <v>0.055</v>
      </c>
      <c r="F281" s="18">
        <v>800</v>
      </c>
      <c r="G281" s="18">
        <f t="shared" si="28"/>
        <v>3200</v>
      </c>
      <c r="H281" s="23">
        <f t="shared" si="29"/>
        <v>35.2</v>
      </c>
      <c r="I281" s="23">
        <f t="shared" si="30"/>
        <v>79.2</v>
      </c>
      <c r="J281" s="23">
        <f t="shared" si="31"/>
        <v>61.6</v>
      </c>
      <c r="K281" s="28"/>
      <c r="L281" s="28"/>
    </row>
    <row r="282" ht="15.75" customHeight="1" spans="1:12">
      <c r="A282" s="24">
        <v>278</v>
      </c>
      <c r="B282" s="25" t="s">
        <v>294</v>
      </c>
      <c r="C282" s="20" t="s">
        <v>17</v>
      </c>
      <c r="D282" s="21">
        <v>3.2</v>
      </c>
      <c r="E282" s="22">
        <v>0.055</v>
      </c>
      <c r="F282" s="18">
        <v>800</v>
      </c>
      <c r="G282" s="18">
        <f t="shared" si="28"/>
        <v>2560</v>
      </c>
      <c r="H282" s="23">
        <f t="shared" si="29"/>
        <v>28.16</v>
      </c>
      <c r="I282" s="23">
        <f t="shared" si="30"/>
        <v>63.36</v>
      </c>
      <c r="J282" s="23">
        <f t="shared" si="31"/>
        <v>49.28</v>
      </c>
      <c r="K282" s="28"/>
      <c r="L282" s="28"/>
    </row>
    <row r="283" ht="15.75" customHeight="1" spans="1:12">
      <c r="A283" s="24">
        <v>279</v>
      </c>
      <c r="B283" s="25" t="s">
        <v>295</v>
      </c>
      <c r="C283" s="20" t="s">
        <v>17</v>
      </c>
      <c r="D283" s="21">
        <v>6.5</v>
      </c>
      <c r="E283" s="22">
        <v>0.055</v>
      </c>
      <c r="F283" s="18">
        <v>800</v>
      </c>
      <c r="G283" s="18">
        <f t="shared" si="28"/>
        <v>5200</v>
      </c>
      <c r="H283" s="23">
        <f t="shared" si="29"/>
        <v>57.2</v>
      </c>
      <c r="I283" s="23">
        <f t="shared" si="30"/>
        <v>128.7</v>
      </c>
      <c r="J283" s="23">
        <f t="shared" si="31"/>
        <v>100.1</v>
      </c>
      <c r="K283" s="28"/>
      <c r="L283" s="28"/>
    </row>
    <row r="284" ht="15.75" customHeight="1" spans="1:12">
      <c r="A284" s="18">
        <v>280</v>
      </c>
      <c r="B284" s="25" t="s">
        <v>296</v>
      </c>
      <c r="C284" s="20" t="s">
        <v>17</v>
      </c>
      <c r="D284" s="21">
        <v>3.2</v>
      </c>
      <c r="E284" s="22">
        <v>0.055</v>
      </c>
      <c r="F284" s="18">
        <v>800</v>
      </c>
      <c r="G284" s="18">
        <f t="shared" si="28"/>
        <v>2560</v>
      </c>
      <c r="H284" s="23">
        <f t="shared" si="29"/>
        <v>28.16</v>
      </c>
      <c r="I284" s="23">
        <f t="shared" si="30"/>
        <v>63.36</v>
      </c>
      <c r="J284" s="23">
        <f t="shared" si="31"/>
        <v>49.28</v>
      </c>
      <c r="K284" s="28"/>
      <c r="L284" s="28"/>
    </row>
    <row r="285" ht="15.75" customHeight="1" spans="1:12">
      <c r="A285" s="24">
        <v>281</v>
      </c>
      <c r="B285" s="25" t="s">
        <v>297</v>
      </c>
      <c r="C285" s="20" t="s">
        <v>17</v>
      </c>
      <c r="D285" s="21">
        <v>4</v>
      </c>
      <c r="E285" s="22">
        <v>0.055</v>
      </c>
      <c r="F285" s="18">
        <v>800</v>
      </c>
      <c r="G285" s="18">
        <f t="shared" si="28"/>
        <v>3200</v>
      </c>
      <c r="H285" s="23">
        <f t="shared" si="29"/>
        <v>35.2</v>
      </c>
      <c r="I285" s="23">
        <f t="shared" si="30"/>
        <v>79.2</v>
      </c>
      <c r="J285" s="23">
        <f t="shared" si="31"/>
        <v>61.6</v>
      </c>
      <c r="K285" s="28"/>
      <c r="L285" s="28"/>
    </row>
    <row r="286" ht="15.75" customHeight="1" spans="1:12">
      <c r="A286" s="24">
        <v>282</v>
      </c>
      <c r="B286" s="25" t="s">
        <v>298</v>
      </c>
      <c r="C286" s="20" t="s">
        <v>17</v>
      </c>
      <c r="D286" s="21">
        <v>4</v>
      </c>
      <c r="E286" s="22">
        <v>0.055</v>
      </c>
      <c r="F286" s="18">
        <v>800</v>
      </c>
      <c r="G286" s="18">
        <f t="shared" si="28"/>
        <v>3200</v>
      </c>
      <c r="H286" s="23">
        <f t="shared" si="29"/>
        <v>35.2</v>
      </c>
      <c r="I286" s="23">
        <f t="shared" si="30"/>
        <v>79.2</v>
      </c>
      <c r="J286" s="23">
        <f t="shared" si="31"/>
        <v>61.6</v>
      </c>
      <c r="K286" s="28"/>
      <c r="L286" s="28"/>
    </row>
    <row r="287" ht="15.75" customHeight="1" spans="1:12">
      <c r="A287" s="24">
        <v>283</v>
      </c>
      <c r="B287" s="25" t="s">
        <v>299</v>
      </c>
      <c r="C287" s="20" t="s">
        <v>17</v>
      </c>
      <c r="D287" s="21">
        <v>3.2</v>
      </c>
      <c r="E287" s="22">
        <v>0.055</v>
      </c>
      <c r="F287" s="18">
        <v>800</v>
      </c>
      <c r="G287" s="18">
        <f t="shared" si="28"/>
        <v>2560</v>
      </c>
      <c r="H287" s="23">
        <f t="shared" si="29"/>
        <v>28.16</v>
      </c>
      <c r="I287" s="23">
        <f t="shared" si="30"/>
        <v>63.36</v>
      </c>
      <c r="J287" s="23">
        <f t="shared" si="31"/>
        <v>49.28</v>
      </c>
      <c r="K287" s="28"/>
      <c r="L287" s="28"/>
    </row>
    <row r="288" ht="15.75" customHeight="1" spans="1:12">
      <c r="A288" s="24">
        <v>284</v>
      </c>
      <c r="B288" s="25" t="s">
        <v>300</v>
      </c>
      <c r="C288" s="20" t="s">
        <v>17</v>
      </c>
      <c r="D288" s="21">
        <v>3.2</v>
      </c>
      <c r="E288" s="22">
        <v>0.055</v>
      </c>
      <c r="F288" s="18">
        <v>800</v>
      </c>
      <c r="G288" s="18">
        <f t="shared" si="28"/>
        <v>2560</v>
      </c>
      <c r="H288" s="23">
        <f t="shared" si="29"/>
        <v>28.16</v>
      </c>
      <c r="I288" s="23">
        <f t="shared" si="30"/>
        <v>63.36</v>
      </c>
      <c r="J288" s="23">
        <f t="shared" si="31"/>
        <v>49.28</v>
      </c>
      <c r="K288" s="28"/>
      <c r="L288" s="28"/>
    </row>
    <row r="289" ht="15.75" customHeight="1" spans="1:12">
      <c r="A289" s="18">
        <v>285</v>
      </c>
      <c r="B289" s="25" t="s">
        <v>301</v>
      </c>
      <c r="C289" s="20" t="s">
        <v>17</v>
      </c>
      <c r="D289" s="21">
        <v>3.2</v>
      </c>
      <c r="E289" s="22">
        <v>0.055</v>
      </c>
      <c r="F289" s="18">
        <v>800</v>
      </c>
      <c r="G289" s="18">
        <f t="shared" si="28"/>
        <v>2560</v>
      </c>
      <c r="H289" s="23">
        <f t="shared" si="29"/>
        <v>28.16</v>
      </c>
      <c r="I289" s="23">
        <f t="shared" si="30"/>
        <v>63.36</v>
      </c>
      <c r="J289" s="23">
        <f t="shared" si="31"/>
        <v>49.28</v>
      </c>
      <c r="K289" s="28"/>
      <c r="L289" s="28"/>
    </row>
    <row r="290" ht="15.75" customHeight="1" spans="1:12">
      <c r="A290" s="24">
        <v>286</v>
      </c>
      <c r="B290" s="25" t="s">
        <v>302</v>
      </c>
      <c r="C290" s="20" t="s">
        <v>17</v>
      </c>
      <c r="D290" s="21">
        <v>3.2</v>
      </c>
      <c r="E290" s="22">
        <v>0.055</v>
      </c>
      <c r="F290" s="18">
        <v>800</v>
      </c>
      <c r="G290" s="18">
        <f t="shared" si="28"/>
        <v>2560</v>
      </c>
      <c r="H290" s="23">
        <f t="shared" si="29"/>
        <v>28.16</v>
      </c>
      <c r="I290" s="23">
        <f t="shared" si="30"/>
        <v>63.36</v>
      </c>
      <c r="J290" s="23">
        <f t="shared" si="31"/>
        <v>49.28</v>
      </c>
      <c r="K290" s="28"/>
      <c r="L290" s="28"/>
    </row>
    <row r="291" ht="15.75" customHeight="1" spans="1:12">
      <c r="A291" s="24">
        <v>287</v>
      </c>
      <c r="B291" s="25" t="s">
        <v>303</v>
      </c>
      <c r="C291" s="20" t="s">
        <v>17</v>
      </c>
      <c r="D291" s="21">
        <v>7</v>
      </c>
      <c r="E291" s="22">
        <v>0.055</v>
      </c>
      <c r="F291" s="18">
        <v>800</v>
      </c>
      <c r="G291" s="18">
        <f t="shared" si="28"/>
        <v>5600</v>
      </c>
      <c r="H291" s="23">
        <f t="shared" si="29"/>
        <v>61.6</v>
      </c>
      <c r="I291" s="23">
        <f t="shared" si="30"/>
        <v>138.6</v>
      </c>
      <c r="J291" s="23">
        <f t="shared" si="31"/>
        <v>107.8</v>
      </c>
      <c r="K291" s="28"/>
      <c r="L291" s="28"/>
    </row>
    <row r="292" ht="15.75" customHeight="1" spans="1:12">
      <c r="A292" s="24">
        <v>288</v>
      </c>
      <c r="B292" s="25" t="s">
        <v>304</v>
      </c>
      <c r="C292" s="20" t="s">
        <v>17</v>
      </c>
      <c r="D292" s="21">
        <v>3.7</v>
      </c>
      <c r="E292" s="22">
        <v>0.055</v>
      </c>
      <c r="F292" s="18">
        <v>800</v>
      </c>
      <c r="G292" s="18">
        <f t="shared" si="28"/>
        <v>2960</v>
      </c>
      <c r="H292" s="23">
        <f t="shared" si="29"/>
        <v>32.56</v>
      </c>
      <c r="I292" s="23">
        <f t="shared" si="30"/>
        <v>73.26</v>
      </c>
      <c r="J292" s="23">
        <f t="shared" si="31"/>
        <v>56.98</v>
      </c>
      <c r="K292" s="28"/>
      <c r="L292" s="28"/>
    </row>
    <row r="293" ht="15.75" customHeight="1" spans="1:12">
      <c r="A293" s="24">
        <v>289</v>
      </c>
      <c r="B293" s="25" t="s">
        <v>305</v>
      </c>
      <c r="C293" s="20" t="s">
        <v>17</v>
      </c>
      <c r="D293" s="21">
        <v>3.2</v>
      </c>
      <c r="E293" s="22">
        <v>0.055</v>
      </c>
      <c r="F293" s="18">
        <v>800</v>
      </c>
      <c r="G293" s="18">
        <f t="shared" si="28"/>
        <v>2560</v>
      </c>
      <c r="H293" s="23">
        <f t="shared" si="29"/>
        <v>28.16</v>
      </c>
      <c r="I293" s="23">
        <f t="shared" si="30"/>
        <v>63.36</v>
      </c>
      <c r="J293" s="23">
        <f t="shared" si="31"/>
        <v>49.28</v>
      </c>
      <c r="K293" s="28"/>
      <c r="L293" s="28"/>
    </row>
    <row r="294" ht="15.75" customHeight="1" spans="1:12">
      <c r="A294" s="18">
        <v>290</v>
      </c>
      <c r="B294" s="25" t="s">
        <v>306</v>
      </c>
      <c r="C294" s="20" t="s">
        <v>17</v>
      </c>
      <c r="D294" s="21">
        <v>7.3</v>
      </c>
      <c r="E294" s="22">
        <v>0.055</v>
      </c>
      <c r="F294" s="18">
        <v>800</v>
      </c>
      <c r="G294" s="18">
        <f t="shared" si="28"/>
        <v>5840</v>
      </c>
      <c r="H294" s="23">
        <f t="shared" si="29"/>
        <v>64.24</v>
      </c>
      <c r="I294" s="23">
        <f t="shared" si="30"/>
        <v>144.54</v>
      </c>
      <c r="J294" s="23">
        <f t="shared" si="31"/>
        <v>112.42</v>
      </c>
      <c r="K294" s="28"/>
      <c r="L294" s="28"/>
    </row>
    <row r="295" ht="15.75" customHeight="1" spans="1:12">
      <c r="A295" s="24">
        <v>291</v>
      </c>
      <c r="B295" s="25" t="s">
        <v>307</v>
      </c>
      <c r="C295" s="20" t="s">
        <v>17</v>
      </c>
      <c r="D295" s="21">
        <v>5.8</v>
      </c>
      <c r="E295" s="22">
        <v>0.055</v>
      </c>
      <c r="F295" s="18">
        <v>800</v>
      </c>
      <c r="G295" s="18">
        <f t="shared" si="28"/>
        <v>4640</v>
      </c>
      <c r="H295" s="23">
        <f t="shared" si="29"/>
        <v>51.04</v>
      </c>
      <c r="I295" s="23">
        <f t="shared" si="30"/>
        <v>114.84</v>
      </c>
      <c r="J295" s="23">
        <f t="shared" si="31"/>
        <v>89.32</v>
      </c>
      <c r="K295" s="28"/>
      <c r="L295" s="28"/>
    </row>
    <row r="296" ht="15.75" customHeight="1" spans="1:12">
      <c r="A296" s="24">
        <v>292</v>
      </c>
      <c r="B296" s="25" t="s">
        <v>308</v>
      </c>
      <c r="C296" s="20" t="s">
        <v>17</v>
      </c>
      <c r="D296" s="21">
        <v>3.6</v>
      </c>
      <c r="E296" s="22">
        <v>0.055</v>
      </c>
      <c r="F296" s="18">
        <v>800</v>
      </c>
      <c r="G296" s="18">
        <f t="shared" si="28"/>
        <v>2880</v>
      </c>
      <c r="H296" s="23">
        <f t="shared" si="29"/>
        <v>31.68</v>
      </c>
      <c r="I296" s="23">
        <f t="shared" si="30"/>
        <v>71.28</v>
      </c>
      <c r="J296" s="23">
        <f t="shared" si="31"/>
        <v>55.44</v>
      </c>
      <c r="K296" s="28"/>
      <c r="L296" s="28"/>
    </row>
    <row r="297" ht="15.75" customHeight="1" spans="1:12">
      <c r="A297" s="24">
        <v>293</v>
      </c>
      <c r="B297" s="25" t="s">
        <v>309</v>
      </c>
      <c r="C297" s="20" t="s">
        <v>17</v>
      </c>
      <c r="D297" s="21">
        <v>6.5</v>
      </c>
      <c r="E297" s="22">
        <v>0.055</v>
      </c>
      <c r="F297" s="18">
        <v>800</v>
      </c>
      <c r="G297" s="18">
        <f t="shared" si="28"/>
        <v>5200</v>
      </c>
      <c r="H297" s="23">
        <f t="shared" si="29"/>
        <v>57.2</v>
      </c>
      <c r="I297" s="23">
        <f t="shared" si="30"/>
        <v>128.7</v>
      </c>
      <c r="J297" s="23">
        <f t="shared" si="31"/>
        <v>100.1</v>
      </c>
      <c r="K297" s="28"/>
      <c r="L297" s="28"/>
    </row>
    <row r="298" ht="15.75" customHeight="1" spans="1:12">
      <c r="A298" s="24">
        <v>294</v>
      </c>
      <c r="B298" s="25" t="s">
        <v>310</v>
      </c>
      <c r="C298" s="20" t="s">
        <v>17</v>
      </c>
      <c r="D298" s="21">
        <v>6.5</v>
      </c>
      <c r="E298" s="22">
        <v>0.055</v>
      </c>
      <c r="F298" s="18">
        <v>800</v>
      </c>
      <c r="G298" s="18">
        <f t="shared" si="28"/>
        <v>5200</v>
      </c>
      <c r="H298" s="23">
        <f t="shared" si="29"/>
        <v>57.2</v>
      </c>
      <c r="I298" s="23">
        <f t="shared" si="30"/>
        <v>128.7</v>
      </c>
      <c r="J298" s="23">
        <f t="shared" si="31"/>
        <v>100.1</v>
      </c>
      <c r="K298" s="28"/>
      <c r="L298" s="28"/>
    </row>
    <row r="299" ht="15.75" customHeight="1" spans="1:12">
      <c r="A299" s="18">
        <v>295</v>
      </c>
      <c r="B299" s="25" t="s">
        <v>311</v>
      </c>
      <c r="C299" s="20" t="s">
        <v>17</v>
      </c>
      <c r="D299" s="21">
        <v>7</v>
      </c>
      <c r="E299" s="22">
        <v>0.055</v>
      </c>
      <c r="F299" s="18">
        <v>800</v>
      </c>
      <c r="G299" s="18">
        <f t="shared" si="28"/>
        <v>5600</v>
      </c>
      <c r="H299" s="23">
        <f t="shared" si="29"/>
        <v>61.6</v>
      </c>
      <c r="I299" s="23">
        <f t="shared" si="30"/>
        <v>138.6</v>
      </c>
      <c r="J299" s="23">
        <f t="shared" si="31"/>
        <v>107.8</v>
      </c>
      <c r="K299" s="28"/>
      <c r="L299" s="28"/>
    </row>
    <row r="300" ht="15.75" customHeight="1" spans="1:12">
      <c r="A300" s="24">
        <v>296</v>
      </c>
      <c r="B300" s="19" t="s">
        <v>312</v>
      </c>
      <c r="C300" s="20" t="s">
        <v>17</v>
      </c>
      <c r="D300" s="21">
        <v>5</v>
      </c>
      <c r="E300" s="22">
        <v>0.055</v>
      </c>
      <c r="F300" s="18">
        <v>800</v>
      </c>
      <c r="G300" s="18">
        <f t="shared" si="28"/>
        <v>4000</v>
      </c>
      <c r="H300" s="23">
        <f t="shared" si="29"/>
        <v>44</v>
      </c>
      <c r="I300" s="23">
        <f t="shared" si="30"/>
        <v>99</v>
      </c>
      <c r="J300" s="23">
        <f t="shared" si="31"/>
        <v>77</v>
      </c>
      <c r="K300" s="28"/>
      <c r="L300" s="28"/>
    </row>
    <row r="301" ht="15.75" customHeight="1" spans="1:12">
      <c r="A301" s="24">
        <v>297</v>
      </c>
      <c r="B301" s="25" t="s">
        <v>313</v>
      </c>
      <c r="C301" s="20" t="s">
        <v>17</v>
      </c>
      <c r="D301" s="21">
        <v>4.9</v>
      </c>
      <c r="E301" s="22">
        <v>0.055</v>
      </c>
      <c r="F301" s="18">
        <v>800</v>
      </c>
      <c r="G301" s="18">
        <f t="shared" si="28"/>
        <v>3920</v>
      </c>
      <c r="H301" s="23">
        <f t="shared" si="29"/>
        <v>43.12</v>
      </c>
      <c r="I301" s="23">
        <f t="shared" si="30"/>
        <v>97.02</v>
      </c>
      <c r="J301" s="23">
        <f t="shared" si="31"/>
        <v>75.46</v>
      </c>
      <c r="K301" s="28"/>
      <c r="L301" s="28"/>
    </row>
    <row r="302" ht="15.75" customHeight="1" spans="1:12">
      <c r="A302" s="24">
        <v>298</v>
      </c>
      <c r="B302" s="25" t="s">
        <v>314</v>
      </c>
      <c r="C302" s="20" t="s">
        <v>17</v>
      </c>
      <c r="D302" s="21">
        <v>3.2</v>
      </c>
      <c r="E302" s="22">
        <v>0.055</v>
      </c>
      <c r="F302" s="18">
        <v>800</v>
      </c>
      <c r="G302" s="18">
        <f t="shared" si="28"/>
        <v>2560</v>
      </c>
      <c r="H302" s="23">
        <f t="shared" si="29"/>
        <v>28.16</v>
      </c>
      <c r="I302" s="23">
        <f t="shared" si="30"/>
        <v>63.36</v>
      </c>
      <c r="J302" s="23">
        <f t="shared" si="31"/>
        <v>49.28</v>
      </c>
      <c r="K302" s="28"/>
      <c r="L302" s="28"/>
    </row>
    <row r="303" ht="15.75" customHeight="1" spans="1:12">
      <c r="A303" s="24">
        <v>299</v>
      </c>
      <c r="B303" s="25" t="s">
        <v>315</v>
      </c>
      <c r="C303" s="20" t="s">
        <v>17</v>
      </c>
      <c r="D303" s="21">
        <v>6.5</v>
      </c>
      <c r="E303" s="22">
        <v>0.055</v>
      </c>
      <c r="F303" s="18">
        <v>800</v>
      </c>
      <c r="G303" s="18">
        <f t="shared" si="28"/>
        <v>5200</v>
      </c>
      <c r="H303" s="23">
        <f t="shared" si="29"/>
        <v>57.2</v>
      </c>
      <c r="I303" s="23">
        <f t="shared" si="30"/>
        <v>128.7</v>
      </c>
      <c r="J303" s="23">
        <f t="shared" si="31"/>
        <v>100.1</v>
      </c>
      <c r="K303" s="28"/>
      <c r="L303" s="28"/>
    </row>
    <row r="304" ht="15.75" customHeight="1" spans="1:12">
      <c r="A304" s="18">
        <v>300</v>
      </c>
      <c r="B304" s="25" t="s">
        <v>316</v>
      </c>
      <c r="C304" s="20" t="s">
        <v>17</v>
      </c>
      <c r="D304" s="21">
        <v>7.3</v>
      </c>
      <c r="E304" s="22">
        <v>0.055</v>
      </c>
      <c r="F304" s="18">
        <v>800</v>
      </c>
      <c r="G304" s="18">
        <f t="shared" si="28"/>
        <v>5840</v>
      </c>
      <c r="H304" s="23">
        <f t="shared" si="29"/>
        <v>64.24</v>
      </c>
      <c r="I304" s="23">
        <f t="shared" si="30"/>
        <v>144.54</v>
      </c>
      <c r="J304" s="23">
        <f t="shared" si="31"/>
        <v>112.42</v>
      </c>
      <c r="K304" s="28"/>
      <c r="L304" s="28"/>
    </row>
    <row r="305" ht="15.75" customHeight="1" spans="1:12">
      <c r="A305" s="24">
        <v>301</v>
      </c>
      <c r="B305" s="25" t="s">
        <v>317</v>
      </c>
      <c r="C305" s="20" t="s">
        <v>17</v>
      </c>
      <c r="D305" s="21">
        <v>4.9</v>
      </c>
      <c r="E305" s="22">
        <v>0.055</v>
      </c>
      <c r="F305" s="18">
        <v>800</v>
      </c>
      <c r="G305" s="18">
        <f t="shared" si="28"/>
        <v>3920</v>
      </c>
      <c r="H305" s="23">
        <f t="shared" si="29"/>
        <v>43.12</v>
      </c>
      <c r="I305" s="23">
        <f t="shared" si="30"/>
        <v>97.02</v>
      </c>
      <c r="J305" s="23">
        <f t="shared" si="31"/>
        <v>75.46</v>
      </c>
      <c r="K305" s="28"/>
      <c r="L305" s="28"/>
    </row>
    <row r="306" ht="15.75" customHeight="1" spans="1:12">
      <c r="A306" s="24">
        <v>302</v>
      </c>
      <c r="B306" s="25" t="s">
        <v>318</v>
      </c>
      <c r="C306" s="20" t="s">
        <v>17</v>
      </c>
      <c r="D306" s="21">
        <v>3.2</v>
      </c>
      <c r="E306" s="22">
        <v>0.055</v>
      </c>
      <c r="F306" s="18">
        <v>800</v>
      </c>
      <c r="G306" s="18">
        <f t="shared" si="28"/>
        <v>2560</v>
      </c>
      <c r="H306" s="23">
        <f t="shared" si="29"/>
        <v>28.16</v>
      </c>
      <c r="I306" s="23">
        <f t="shared" si="30"/>
        <v>63.36</v>
      </c>
      <c r="J306" s="23">
        <f t="shared" si="31"/>
        <v>49.28</v>
      </c>
      <c r="K306" s="28"/>
      <c r="L306" s="28"/>
    </row>
    <row r="307" ht="15.75" customHeight="1" spans="1:12">
      <c r="A307" s="24">
        <v>303</v>
      </c>
      <c r="B307" s="19" t="s">
        <v>319</v>
      </c>
      <c r="C307" s="20" t="s">
        <v>17</v>
      </c>
      <c r="D307" s="21">
        <v>3</v>
      </c>
      <c r="E307" s="22">
        <v>0.055</v>
      </c>
      <c r="F307" s="18">
        <v>800</v>
      </c>
      <c r="G307" s="18">
        <f t="shared" si="28"/>
        <v>2400</v>
      </c>
      <c r="H307" s="23">
        <f t="shared" si="29"/>
        <v>26.4</v>
      </c>
      <c r="I307" s="23">
        <f t="shared" si="30"/>
        <v>59.4</v>
      </c>
      <c r="J307" s="23">
        <f t="shared" si="31"/>
        <v>46.2</v>
      </c>
      <c r="K307" s="28"/>
      <c r="L307" s="28"/>
    </row>
    <row r="308" ht="15.75" customHeight="1" spans="1:12">
      <c r="A308" s="24">
        <v>304</v>
      </c>
      <c r="B308" s="25" t="s">
        <v>320</v>
      </c>
      <c r="C308" s="20" t="s">
        <v>17</v>
      </c>
      <c r="D308" s="21">
        <v>4.9</v>
      </c>
      <c r="E308" s="22">
        <v>0.055</v>
      </c>
      <c r="F308" s="18">
        <v>800</v>
      </c>
      <c r="G308" s="18">
        <f t="shared" si="28"/>
        <v>3920</v>
      </c>
      <c r="H308" s="23">
        <f t="shared" si="29"/>
        <v>43.12</v>
      </c>
      <c r="I308" s="23">
        <f t="shared" si="30"/>
        <v>97.02</v>
      </c>
      <c r="J308" s="23">
        <f t="shared" si="31"/>
        <v>75.46</v>
      </c>
      <c r="K308" s="28"/>
      <c r="L308" s="28"/>
    </row>
    <row r="309" ht="15.75" customHeight="1" spans="1:12">
      <c r="A309" s="18">
        <v>305</v>
      </c>
      <c r="B309" s="25" t="s">
        <v>321</v>
      </c>
      <c r="C309" s="20" t="s">
        <v>17</v>
      </c>
      <c r="D309" s="21">
        <v>4.9</v>
      </c>
      <c r="E309" s="22">
        <v>0.055</v>
      </c>
      <c r="F309" s="18">
        <v>800</v>
      </c>
      <c r="G309" s="18">
        <f t="shared" si="28"/>
        <v>3920</v>
      </c>
      <c r="H309" s="23">
        <f t="shared" si="29"/>
        <v>43.12</v>
      </c>
      <c r="I309" s="23">
        <f t="shared" si="30"/>
        <v>97.02</v>
      </c>
      <c r="J309" s="23">
        <f t="shared" si="31"/>
        <v>75.46</v>
      </c>
      <c r="K309" s="28"/>
      <c r="L309" s="28"/>
    </row>
    <row r="310" ht="15.75" customHeight="1" spans="1:12">
      <c r="A310" s="24">
        <v>306</v>
      </c>
      <c r="B310" s="25" t="s">
        <v>322</v>
      </c>
      <c r="C310" s="20" t="s">
        <v>17</v>
      </c>
      <c r="D310" s="21">
        <v>3.2</v>
      </c>
      <c r="E310" s="22">
        <v>0.055</v>
      </c>
      <c r="F310" s="18">
        <v>800</v>
      </c>
      <c r="G310" s="18">
        <f t="shared" si="28"/>
        <v>2560</v>
      </c>
      <c r="H310" s="23">
        <f t="shared" si="29"/>
        <v>28.16</v>
      </c>
      <c r="I310" s="23">
        <f t="shared" si="30"/>
        <v>63.36</v>
      </c>
      <c r="J310" s="23">
        <f t="shared" si="31"/>
        <v>49.28</v>
      </c>
      <c r="K310" s="28"/>
      <c r="L310" s="28"/>
    </row>
    <row r="311" ht="15.75" customHeight="1" spans="1:12">
      <c r="A311" s="24">
        <v>307</v>
      </c>
      <c r="B311" s="25" t="s">
        <v>323</v>
      </c>
      <c r="C311" s="20" t="s">
        <v>17</v>
      </c>
      <c r="D311" s="21">
        <v>5.7</v>
      </c>
      <c r="E311" s="22">
        <v>0.055</v>
      </c>
      <c r="F311" s="18">
        <v>800</v>
      </c>
      <c r="G311" s="18">
        <f t="shared" si="28"/>
        <v>4560</v>
      </c>
      <c r="H311" s="23">
        <f t="shared" si="29"/>
        <v>50.16</v>
      </c>
      <c r="I311" s="23">
        <f t="shared" si="30"/>
        <v>112.86</v>
      </c>
      <c r="J311" s="23">
        <f t="shared" si="31"/>
        <v>87.78</v>
      </c>
      <c r="K311" s="28"/>
      <c r="L311" s="28"/>
    </row>
    <row r="312" ht="15.75" customHeight="1" spans="1:12">
      <c r="A312" s="24">
        <v>308</v>
      </c>
      <c r="B312" s="25" t="s">
        <v>324</v>
      </c>
      <c r="C312" s="20" t="s">
        <v>17</v>
      </c>
      <c r="D312" s="21">
        <v>6.5</v>
      </c>
      <c r="E312" s="22">
        <v>0.055</v>
      </c>
      <c r="F312" s="18">
        <v>800</v>
      </c>
      <c r="G312" s="18">
        <f t="shared" si="28"/>
        <v>5200</v>
      </c>
      <c r="H312" s="23">
        <f t="shared" si="29"/>
        <v>57.2</v>
      </c>
      <c r="I312" s="23">
        <f t="shared" si="30"/>
        <v>128.7</v>
      </c>
      <c r="J312" s="23">
        <f t="shared" si="31"/>
        <v>100.1</v>
      </c>
      <c r="K312" s="28"/>
      <c r="L312" s="28"/>
    </row>
    <row r="313" ht="15.75" customHeight="1" spans="1:12">
      <c r="A313" s="24">
        <v>309</v>
      </c>
      <c r="B313" s="25" t="s">
        <v>325</v>
      </c>
      <c r="C313" s="20" t="s">
        <v>17</v>
      </c>
      <c r="D313" s="21">
        <v>3.2</v>
      </c>
      <c r="E313" s="22">
        <v>0.055</v>
      </c>
      <c r="F313" s="18">
        <v>800</v>
      </c>
      <c r="G313" s="18">
        <f t="shared" si="28"/>
        <v>2560</v>
      </c>
      <c r="H313" s="23">
        <f t="shared" si="29"/>
        <v>28.16</v>
      </c>
      <c r="I313" s="23">
        <f t="shared" si="30"/>
        <v>63.36</v>
      </c>
      <c r="J313" s="23">
        <f t="shared" si="31"/>
        <v>49.28</v>
      </c>
      <c r="K313" s="28"/>
      <c r="L313" s="28"/>
    </row>
    <row r="314" ht="15.75" customHeight="1" spans="1:12">
      <c r="A314" s="18">
        <v>310</v>
      </c>
      <c r="B314" s="25" t="s">
        <v>326</v>
      </c>
      <c r="C314" s="20" t="s">
        <v>17</v>
      </c>
      <c r="D314" s="21">
        <v>6.5</v>
      </c>
      <c r="E314" s="22">
        <v>0.055</v>
      </c>
      <c r="F314" s="18">
        <v>800</v>
      </c>
      <c r="G314" s="18">
        <f t="shared" si="28"/>
        <v>5200</v>
      </c>
      <c r="H314" s="23">
        <f t="shared" si="29"/>
        <v>57.2</v>
      </c>
      <c r="I314" s="23">
        <f t="shared" si="30"/>
        <v>128.7</v>
      </c>
      <c r="J314" s="23">
        <f t="shared" si="31"/>
        <v>100.1</v>
      </c>
      <c r="K314" s="28"/>
      <c r="L314" s="28"/>
    </row>
    <row r="315" ht="15.75" customHeight="1" spans="1:12">
      <c r="A315" s="24">
        <v>311</v>
      </c>
      <c r="B315" s="25" t="s">
        <v>327</v>
      </c>
      <c r="C315" s="20" t="s">
        <v>17</v>
      </c>
      <c r="D315" s="21">
        <v>6.5</v>
      </c>
      <c r="E315" s="22">
        <v>0.055</v>
      </c>
      <c r="F315" s="18">
        <v>800</v>
      </c>
      <c r="G315" s="18">
        <f t="shared" si="28"/>
        <v>5200</v>
      </c>
      <c r="H315" s="23">
        <f t="shared" si="29"/>
        <v>57.2</v>
      </c>
      <c r="I315" s="23">
        <f t="shared" si="30"/>
        <v>128.7</v>
      </c>
      <c r="J315" s="23">
        <f t="shared" si="31"/>
        <v>100.1</v>
      </c>
      <c r="K315" s="28"/>
      <c r="L315" s="28"/>
    </row>
    <row r="316" ht="15.75" customHeight="1" spans="1:12">
      <c r="A316" s="24">
        <v>312</v>
      </c>
      <c r="B316" s="25" t="s">
        <v>328</v>
      </c>
      <c r="C316" s="20" t="s">
        <v>17</v>
      </c>
      <c r="D316" s="21">
        <v>3.2</v>
      </c>
      <c r="E316" s="22">
        <v>0.055</v>
      </c>
      <c r="F316" s="18">
        <v>800</v>
      </c>
      <c r="G316" s="18">
        <f t="shared" si="28"/>
        <v>2560</v>
      </c>
      <c r="H316" s="23">
        <f t="shared" si="29"/>
        <v>28.16</v>
      </c>
      <c r="I316" s="23">
        <f t="shared" si="30"/>
        <v>63.36</v>
      </c>
      <c r="J316" s="23">
        <f t="shared" si="31"/>
        <v>49.28</v>
      </c>
      <c r="K316" s="28"/>
      <c r="L316" s="28"/>
    </row>
    <row r="317" ht="15.75" customHeight="1" spans="1:12">
      <c r="A317" s="24">
        <v>313</v>
      </c>
      <c r="B317" s="25" t="s">
        <v>329</v>
      </c>
      <c r="C317" s="20" t="s">
        <v>17</v>
      </c>
      <c r="D317" s="21">
        <v>6.5</v>
      </c>
      <c r="E317" s="22">
        <v>0.055</v>
      </c>
      <c r="F317" s="18">
        <v>800</v>
      </c>
      <c r="G317" s="18">
        <f t="shared" si="28"/>
        <v>5200</v>
      </c>
      <c r="H317" s="23">
        <f t="shared" si="29"/>
        <v>57.2</v>
      </c>
      <c r="I317" s="23">
        <f t="shared" si="30"/>
        <v>128.7</v>
      </c>
      <c r="J317" s="23">
        <f t="shared" si="31"/>
        <v>100.1</v>
      </c>
      <c r="K317" s="28"/>
      <c r="L317" s="28"/>
    </row>
    <row r="318" ht="15.75" customHeight="1" spans="1:12">
      <c r="A318" s="24">
        <v>314</v>
      </c>
      <c r="B318" s="25" t="s">
        <v>330</v>
      </c>
      <c r="C318" s="20" t="s">
        <v>17</v>
      </c>
      <c r="D318" s="21">
        <v>4.9</v>
      </c>
      <c r="E318" s="22">
        <v>0.055</v>
      </c>
      <c r="F318" s="18">
        <v>800</v>
      </c>
      <c r="G318" s="18">
        <f t="shared" si="28"/>
        <v>3920</v>
      </c>
      <c r="H318" s="23">
        <f t="shared" si="29"/>
        <v>43.12</v>
      </c>
      <c r="I318" s="23">
        <f t="shared" si="30"/>
        <v>97.02</v>
      </c>
      <c r="J318" s="23">
        <f t="shared" si="31"/>
        <v>75.46</v>
      </c>
      <c r="K318" s="28"/>
      <c r="L318" s="28"/>
    </row>
    <row r="319" ht="15.75" customHeight="1" spans="1:12">
      <c r="A319" s="18">
        <v>315</v>
      </c>
      <c r="B319" s="25" t="s">
        <v>331</v>
      </c>
      <c r="C319" s="20" t="s">
        <v>17</v>
      </c>
      <c r="D319" s="21">
        <v>4</v>
      </c>
      <c r="E319" s="22">
        <v>0.055</v>
      </c>
      <c r="F319" s="18">
        <v>800</v>
      </c>
      <c r="G319" s="18">
        <f t="shared" si="28"/>
        <v>3200</v>
      </c>
      <c r="H319" s="23">
        <f t="shared" si="29"/>
        <v>35.2</v>
      </c>
      <c r="I319" s="23">
        <f t="shared" si="30"/>
        <v>79.2</v>
      </c>
      <c r="J319" s="23">
        <f t="shared" si="31"/>
        <v>61.6</v>
      </c>
      <c r="K319" s="28"/>
      <c r="L319" s="28"/>
    </row>
    <row r="320" ht="15.75" customHeight="1" spans="1:12">
      <c r="A320" s="24">
        <v>316</v>
      </c>
      <c r="B320" s="25" t="s">
        <v>332</v>
      </c>
      <c r="C320" s="20" t="s">
        <v>17</v>
      </c>
      <c r="D320" s="21">
        <v>3.2</v>
      </c>
      <c r="E320" s="22">
        <v>0.055</v>
      </c>
      <c r="F320" s="18">
        <v>800</v>
      </c>
      <c r="G320" s="18">
        <f t="shared" si="28"/>
        <v>2560</v>
      </c>
      <c r="H320" s="23">
        <f t="shared" si="29"/>
        <v>28.16</v>
      </c>
      <c r="I320" s="23">
        <f t="shared" si="30"/>
        <v>63.36</v>
      </c>
      <c r="J320" s="23">
        <f t="shared" si="31"/>
        <v>49.28</v>
      </c>
      <c r="K320" s="28"/>
      <c r="L320" s="28"/>
    </row>
    <row r="321" ht="15.75" customHeight="1" spans="1:12">
      <c r="A321" s="24">
        <v>317</v>
      </c>
      <c r="B321" s="25" t="s">
        <v>333</v>
      </c>
      <c r="C321" s="20" t="s">
        <v>17</v>
      </c>
      <c r="D321" s="21">
        <v>6.5</v>
      </c>
      <c r="E321" s="22">
        <v>0.055</v>
      </c>
      <c r="F321" s="18">
        <v>800</v>
      </c>
      <c r="G321" s="18">
        <f t="shared" si="28"/>
        <v>5200</v>
      </c>
      <c r="H321" s="23">
        <f t="shared" si="29"/>
        <v>57.2</v>
      </c>
      <c r="I321" s="23">
        <f t="shared" si="30"/>
        <v>128.7</v>
      </c>
      <c r="J321" s="23">
        <f t="shared" si="31"/>
        <v>100.1</v>
      </c>
      <c r="K321" s="28"/>
      <c r="L321" s="28"/>
    </row>
    <row r="322" ht="15.75" customHeight="1" spans="1:12">
      <c r="A322" s="24">
        <v>318</v>
      </c>
      <c r="B322" s="25" t="s">
        <v>334</v>
      </c>
      <c r="C322" s="20" t="s">
        <v>17</v>
      </c>
      <c r="D322" s="21">
        <v>1.8</v>
      </c>
      <c r="E322" s="22">
        <v>0.055</v>
      </c>
      <c r="F322" s="18">
        <v>800</v>
      </c>
      <c r="G322" s="18">
        <f t="shared" si="28"/>
        <v>1440</v>
      </c>
      <c r="H322" s="23">
        <f t="shared" si="29"/>
        <v>15.84</v>
      </c>
      <c r="I322" s="23">
        <f t="shared" si="30"/>
        <v>35.64</v>
      </c>
      <c r="J322" s="23">
        <f t="shared" si="31"/>
        <v>27.72</v>
      </c>
      <c r="K322" s="28"/>
      <c r="L322" s="28"/>
    </row>
    <row r="323" ht="15.75" customHeight="1" spans="1:12">
      <c r="A323" s="24">
        <v>319</v>
      </c>
      <c r="B323" s="25" t="s">
        <v>335</v>
      </c>
      <c r="C323" s="20" t="s">
        <v>17</v>
      </c>
      <c r="D323" s="21">
        <v>5</v>
      </c>
      <c r="E323" s="22">
        <v>0.055</v>
      </c>
      <c r="F323" s="18">
        <v>800</v>
      </c>
      <c r="G323" s="18">
        <f t="shared" si="28"/>
        <v>4000</v>
      </c>
      <c r="H323" s="23">
        <f t="shared" si="29"/>
        <v>44</v>
      </c>
      <c r="I323" s="23">
        <f t="shared" si="30"/>
        <v>99</v>
      </c>
      <c r="J323" s="23">
        <f t="shared" si="31"/>
        <v>77</v>
      </c>
      <c r="K323" s="28"/>
      <c r="L323" s="28"/>
    </row>
    <row r="324" ht="15.75" customHeight="1" spans="1:12">
      <c r="A324" s="18">
        <v>320</v>
      </c>
      <c r="B324" s="25" t="s">
        <v>336</v>
      </c>
      <c r="C324" s="20" t="s">
        <v>17</v>
      </c>
      <c r="D324" s="21">
        <v>5</v>
      </c>
      <c r="E324" s="22">
        <v>0.055</v>
      </c>
      <c r="F324" s="18">
        <v>800</v>
      </c>
      <c r="G324" s="18">
        <f t="shared" si="28"/>
        <v>4000</v>
      </c>
      <c r="H324" s="23">
        <f t="shared" si="29"/>
        <v>44</v>
      </c>
      <c r="I324" s="23">
        <f t="shared" si="30"/>
        <v>99</v>
      </c>
      <c r="J324" s="23">
        <f t="shared" si="31"/>
        <v>77</v>
      </c>
      <c r="K324" s="28"/>
      <c r="L324" s="28"/>
    </row>
    <row r="325" ht="15.75" customHeight="1" spans="1:12">
      <c r="A325" s="24">
        <v>321</v>
      </c>
      <c r="B325" s="25" t="s">
        <v>337</v>
      </c>
      <c r="C325" s="20" t="s">
        <v>17</v>
      </c>
      <c r="D325" s="21">
        <v>5</v>
      </c>
      <c r="E325" s="22">
        <v>0.055</v>
      </c>
      <c r="F325" s="18">
        <v>800</v>
      </c>
      <c r="G325" s="18">
        <f t="shared" ref="G325:G388" si="32">D325*F325</f>
        <v>4000</v>
      </c>
      <c r="H325" s="23">
        <f t="shared" ref="H325:H388" si="33">G325*E325*20%</f>
        <v>44</v>
      </c>
      <c r="I325" s="23">
        <f t="shared" ref="I325:I388" si="34">G325*E325*0.45</f>
        <v>99</v>
      </c>
      <c r="J325" s="23">
        <f t="shared" ref="J325:J388" si="35">G325*E325*0.35</f>
        <v>77</v>
      </c>
      <c r="K325" s="28"/>
      <c r="L325" s="28"/>
    </row>
    <row r="326" ht="15.75" customHeight="1" spans="1:12">
      <c r="A326" s="24">
        <v>322</v>
      </c>
      <c r="B326" s="25" t="s">
        <v>338</v>
      </c>
      <c r="C326" s="20" t="s">
        <v>17</v>
      </c>
      <c r="D326" s="21">
        <v>6</v>
      </c>
      <c r="E326" s="22">
        <v>0.055</v>
      </c>
      <c r="F326" s="18">
        <v>800</v>
      </c>
      <c r="G326" s="18">
        <f t="shared" si="32"/>
        <v>4800</v>
      </c>
      <c r="H326" s="23">
        <f t="shared" si="33"/>
        <v>52.8</v>
      </c>
      <c r="I326" s="23">
        <f t="shared" si="34"/>
        <v>118.8</v>
      </c>
      <c r="J326" s="23">
        <f t="shared" si="35"/>
        <v>92.4</v>
      </c>
      <c r="K326" s="28"/>
      <c r="L326" s="28"/>
    </row>
    <row r="327" ht="15.75" customHeight="1" spans="1:12">
      <c r="A327" s="24">
        <v>323</v>
      </c>
      <c r="B327" s="25" t="s">
        <v>339</v>
      </c>
      <c r="C327" s="20" t="s">
        <v>17</v>
      </c>
      <c r="D327" s="21">
        <v>4</v>
      </c>
      <c r="E327" s="22">
        <v>0.055</v>
      </c>
      <c r="F327" s="18">
        <v>800</v>
      </c>
      <c r="G327" s="18">
        <f t="shared" si="32"/>
        <v>3200</v>
      </c>
      <c r="H327" s="23">
        <f t="shared" si="33"/>
        <v>35.2</v>
      </c>
      <c r="I327" s="23">
        <f t="shared" si="34"/>
        <v>79.2</v>
      </c>
      <c r="J327" s="23">
        <f t="shared" si="35"/>
        <v>61.6</v>
      </c>
      <c r="K327" s="28"/>
      <c r="L327" s="28"/>
    </row>
    <row r="328" ht="15.75" customHeight="1" spans="1:12">
      <c r="A328" s="24">
        <v>324</v>
      </c>
      <c r="B328" s="25" t="s">
        <v>340</v>
      </c>
      <c r="C328" s="20" t="s">
        <v>17</v>
      </c>
      <c r="D328" s="21">
        <v>6</v>
      </c>
      <c r="E328" s="22">
        <v>0.055</v>
      </c>
      <c r="F328" s="18">
        <v>800</v>
      </c>
      <c r="G328" s="18">
        <f t="shared" si="32"/>
        <v>4800</v>
      </c>
      <c r="H328" s="23">
        <f t="shared" si="33"/>
        <v>52.8</v>
      </c>
      <c r="I328" s="23">
        <f t="shared" si="34"/>
        <v>118.8</v>
      </c>
      <c r="J328" s="23">
        <f t="shared" si="35"/>
        <v>92.4</v>
      </c>
      <c r="K328" s="28"/>
      <c r="L328" s="28"/>
    </row>
    <row r="329" ht="15.75" customHeight="1" spans="1:12">
      <c r="A329" s="18">
        <v>325</v>
      </c>
      <c r="B329" s="25" t="s">
        <v>341</v>
      </c>
      <c r="C329" s="20" t="s">
        <v>17</v>
      </c>
      <c r="D329" s="21">
        <v>5</v>
      </c>
      <c r="E329" s="22">
        <v>0.055</v>
      </c>
      <c r="F329" s="18">
        <v>800</v>
      </c>
      <c r="G329" s="18">
        <f t="shared" si="32"/>
        <v>4000</v>
      </c>
      <c r="H329" s="23">
        <f t="shared" si="33"/>
        <v>44</v>
      </c>
      <c r="I329" s="23">
        <f t="shared" si="34"/>
        <v>99</v>
      </c>
      <c r="J329" s="23">
        <f t="shared" si="35"/>
        <v>77</v>
      </c>
      <c r="K329" s="28"/>
      <c r="L329" s="28"/>
    </row>
    <row r="330" ht="15.75" customHeight="1" spans="1:12">
      <c r="A330" s="24">
        <v>326</v>
      </c>
      <c r="B330" s="25" t="s">
        <v>342</v>
      </c>
      <c r="C330" s="20" t="s">
        <v>17</v>
      </c>
      <c r="D330" s="21">
        <v>4</v>
      </c>
      <c r="E330" s="22">
        <v>0.055</v>
      </c>
      <c r="F330" s="18">
        <v>800</v>
      </c>
      <c r="G330" s="18">
        <f t="shared" si="32"/>
        <v>3200</v>
      </c>
      <c r="H330" s="23">
        <f t="shared" si="33"/>
        <v>35.2</v>
      </c>
      <c r="I330" s="23">
        <f t="shared" si="34"/>
        <v>79.2</v>
      </c>
      <c r="J330" s="23">
        <f t="shared" si="35"/>
        <v>61.6</v>
      </c>
      <c r="K330" s="28"/>
      <c r="L330" s="28"/>
    </row>
    <row r="331" ht="15.75" customHeight="1" spans="1:12">
      <c r="A331" s="24">
        <v>327</v>
      </c>
      <c r="B331" s="25" t="s">
        <v>343</v>
      </c>
      <c r="C331" s="20" t="s">
        <v>17</v>
      </c>
      <c r="D331" s="21">
        <v>7</v>
      </c>
      <c r="E331" s="22">
        <v>0.055</v>
      </c>
      <c r="F331" s="18">
        <v>800</v>
      </c>
      <c r="G331" s="18">
        <f t="shared" si="32"/>
        <v>5600</v>
      </c>
      <c r="H331" s="23">
        <f t="shared" si="33"/>
        <v>61.6</v>
      </c>
      <c r="I331" s="23">
        <f t="shared" si="34"/>
        <v>138.6</v>
      </c>
      <c r="J331" s="23">
        <f t="shared" si="35"/>
        <v>107.8</v>
      </c>
      <c r="K331" s="28"/>
      <c r="L331" s="28"/>
    </row>
    <row r="332" ht="15.75" customHeight="1" spans="1:12">
      <c r="A332" s="24">
        <v>328</v>
      </c>
      <c r="B332" s="25" t="s">
        <v>344</v>
      </c>
      <c r="C332" s="20" t="s">
        <v>17</v>
      </c>
      <c r="D332" s="21">
        <v>5</v>
      </c>
      <c r="E332" s="22">
        <v>0.055</v>
      </c>
      <c r="F332" s="18">
        <v>800</v>
      </c>
      <c r="G332" s="18">
        <f t="shared" si="32"/>
        <v>4000</v>
      </c>
      <c r="H332" s="23">
        <f t="shared" si="33"/>
        <v>44</v>
      </c>
      <c r="I332" s="23">
        <f t="shared" si="34"/>
        <v>99</v>
      </c>
      <c r="J332" s="23">
        <f t="shared" si="35"/>
        <v>77</v>
      </c>
      <c r="K332" s="28"/>
      <c r="L332" s="28"/>
    </row>
    <row r="333" ht="15.75" customHeight="1" spans="1:12">
      <c r="A333" s="24">
        <v>329</v>
      </c>
      <c r="B333" s="25" t="s">
        <v>345</v>
      </c>
      <c r="C333" s="20" t="s">
        <v>17</v>
      </c>
      <c r="D333" s="21">
        <v>6</v>
      </c>
      <c r="E333" s="22">
        <v>0.055</v>
      </c>
      <c r="F333" s="18">
        <v>800</v>
      </c>
      <c r="G333" s="18">
        <f t="shared" si="32"/>
        <v>4800</v>
      </c>
      <c r="H333" s="23">
        <f t="shared" si="33"/>
        <v>52.8</v>
      </c>
      <c r="I333" s="23">
        <f t="shared" si="34"/>
        <v>118.8</v>
      </c>
      <c r="J333" s="23">
        <f t="shared" si="35"/>
        <v>92.4</v>
      </c>
      <c r="K333" s="28"/>
      <c r="L333" s="28"/>
    </row>
    <row r="334" ht="15.75" customHeight="1" spans="1:12">
      <c r="A334" s="18">
        <v>330</v>
      </c>
      <c r="B334" s="19" t="s">
        <v>346</v>
      </c>
      <c r="C334" s="20" t="s">
        <v>17</v>
      </c>
      <c r="D334" s="21">
        <v>3</v>
      </c>
      <c r="E334" s="22">
        <v>0.055</v>
      </c>
      <c r="F334" s="18">
        <v>800</v>
      </c>
      <c r="G334" s="18">
        <f t="shared" si="32"/>
        <v>2400</v>
      </c>
      <c r="H334" s="23">
        <f t="shared" si="33"/>
        <v>26.4</v>
      </c>
      <c r="I334" s="23">
        <f t="shared" si="34"/>
        <v>59.4</v>
      </c>
      <c r="J334" s="23">
        <f t="shared" si="35"/>
        <v>46.2</v>
      </c>
      <c r="K334" s="28"/>
      <c r="L334" s="28"/>
    </row>
    <row r="335" ht="15.75" customHeight="1" spans="1:12">
      <c r="A335" s="24">
        <v>331</v>
      </c>
      <c r="B335" s="25" t="s">
        <v>347</v>
      </c>
      <c r="C335" s="20" t="s">
        <v>17</v>
      </c>
      <c r="D335" s="21">
        <v>6</v>
      </c>
      <c r="E335" s="22">
        <v>0.055</v>
      </c>
      <c r="F335" s="18">
        <v>800</v>
      </c>
      <c r="G335" s="18">
        <f t="shared" si="32"/>
        <v>4800</v>
      </c>
      <c r="H335" s="23">
        <f t="shared" si="33"/>
        <v>52.8</v>
      </c>
      <c r="I335" s="23">
        <f t="shared" si="34"/>
        <v>118.8</v>
      </c>
      <c r="J335" s="23">
        <f t="shared" si="35"/>
        <v>92.4</v>
      </c>
      <c r="K335" s="28"/>
      <c r="L335" s="28"/>
    </row>
    <row r="336" ht="15.75" customHeight="1" spans="1:12">
      <c r="A336" s="24">
        <v>332</v>
      </c>
      <c r="B336" s="25" t="s">
        <v>348</v>
      </c>
      <c r="C336" s="20" t="s">
        <v>17</v>
      </c>
      <c r="D336" s="21">
        <v>4</v>
      </c>
      <c r="E336" s="22">
        <v>0.055</v>
      </c>
      <c r="F336" s="18">
        <v>800</v>
      </c>
      <c r="G336" s="18">
        <f t="shared" si="32"/>
        <v>3200</v>
      </c>
      <c r="H336" s="23">
        <f t="shared" si="33"/>
        <v>35.2</v>
      </c>
      <c r="I336" s="23">
        <f t="shared" si="34"/>
        <v>79.2</v>
      </c>
      <c r="J336" s="23">
        <f t="shared" si="35"/>
        <v>61.6</v>
      </c>
      <c r="K336" s="28"/>
      <c r="L336" s="28"/>
    </row>
    <row r="337" ht="15.75" customHeight="1" spans="1:12">
      <c r="A337" s="24">
        <v>333</v>
      </c>
      <c r="B337" s="25" t="s">
        <v>349</v>
      </c>
      <c r="C337" s="20" t="s">
        <v>17</v>
      </c>
      <c r="D337" s="21">
        <v>6</v>
      </c>
      <c r="E337" s="22">
        <v>0.055</v>
      </c>
      <c r="F337" s="18">
        <v>800</v>
      </c>
      <c r="G337" s="18">
        <f t="shared" si="32"/>
        <v>4800</v>
      </c>
      <c r="H337" s="23">
        <f t="shared" si="33"/>
        <v>52.8</v>
      </c>
      <c r="I337" s="23">
        <f t="shared" si="34"/>
        <v>118.8</v>
      </c>
      <c r="J337" s="23">
        <f t="shared" si="35"/>
        <v>92.4</v>
      </c>
      <c r="K337" s="28"/>
      <c r="L337" s="28"/>
    </row>
    <row r="338" ht="15.75" customHeight="1" spans="1:12">
      <c r="A338" s="24">
        <v>334</v>
      </c>
      <c r="B338" s="25" t="s">
        <v>350</v>
      </c>
      <c r="C338" s="20" t="s">
        <v>17</v>
      </c>
      <c r="D338" s="21">
        <v>4</v>
      </c>
      <c r="E338" s="22">
        <v>0.055</v>
      </c>
      <c r="F338" s="18">
        <v>800</v>
      </c>
      <c r="G338" s="18">
        <f t="shared" si="32"/>
        <v>3200</v>
      </c>
      <c r="H338" s="23">
        <f t="shared" si="33"/>
        <v>35.2</v>
      </c>
      <c r="I338" s="23">
        <f t="shared" si="34"/>
        <v>79.2</v>
      </c>
      <c r="J338" s="23">
        <f t="shared" si="35"/>
        <v>61.6</v>
      </c>
      <c r="K338" s="28"/>
      <c r="L338" s="28"/>
    </row>
    <row r="339" ht="15.75" customHeight="1" spans="1:12">
      <c r="A339" s="18">
        <v>335</v>
      </c>
      <c r="B339" s="25" t="s">
        <v>351</v>
      </c>
      <c r="C339" s="20" t="s">
        <v>17</v>
      </c>
      <c r="D339" s="21">
        <v>5</v>
      </c>
      <c r="E339" s="22">
        <v>0.055</v>
      </c>
      <c r="F339" s="18">
        <v>800</v>
      </c>
      <c r="G339" s="18">
        <f t="shared" si="32"/>
        <v>4000</v>
      </c>
      <c r="H339" s="23">
        <f t="shared" si="33"/>
        <v>44</v>
      </c>
      <c r="I339" s="23">
        <f t="shared" si="34"/>
        <v>99</v>
      </c>
      <c r="J339" s="23">
        <f t="shared" si="35"/>
        <v>77</v>
      </c>
      <c r="K339" s="28"/>
      <c r="L339" s="28"/>
    </row>
    <row r="340" ht="15.75" customHeight="1" spans="1:12">
      <c r="A340" s="24">
        <v>336</v>
      </c>
      <c r="B340" s="25" t="s">
        <v>352</v>
      </c>
      <c r="C340" s="20" t="s">
        <v>17</v>
      </c>
      <c r="D340" s="21">
        <v>6</v>
      </c>
      <c r="E340" s="22">
        <v>0.055</v>
      </c>
      <c r="F340" s="18">
        <v>800</v>
      </c>
      <c r="G340" s="18">
        <f t="shared" si="32"/>
        <v>4800</v>
      </c>
      <c r="H340" s="23">
        <f t="shared" si="33"/>
        <v>52.8</v>
      </c>
      <c r="I340" s="23">
        <f t="shared" si="34"/>
        <v>118.8</v>
      </c>
      <c r="J340" s="23">
        <f t="shared" si="35"/>
        <v>92.4</v>
      </c>
      <c r="K340" s="28"/>
      <c r="L340" s="28"/>
    </row>
    <row r="341" ht="15.75" customHeight="1" spans="1:12">
      <c r="A341" s="24">
        <v>337</v>
      </c>
      <c r="B341" s="25" t="s">
        <v>353</v>
      </c>
      <c r="C341" s="20" t="s">
        <v>17</v>
      </c>
      <c r="D341" s="21">
        <v>6.1</v>
      </c>
      <c r="E341" s="22">
        <v>0.055</v>
      </c>
      <c r="F341" s="18">
        <v>800</v>
      </c>
      <c r="G341" s="18">
        <f t="shared" si="32"/>
        <v>4880</v>
      </c>
      <c r="H341" s="23">
        <f t="shared" si="33"/>
        <v>53.68</v>
      </c>
      <c r="I341" s="23">
        <f t="shared" si="34"/>
        <v>120.78</v>
      </c>
      <c r="J341" s="23">
        <f t="shared" si="35"/>
        <v>93.94</v>
      </c>
      <c r="K341" s="28"/>
      <c r="L341" s="28"/>
    </row>
    <row r="342" ht="15.75" customHeight="1" spans="1:12">
      <c r="A342" s="24">
        <v>338</v>
      </c>
      <c r="B342" s="25" t="s">
        <v>354</v>
      </c>
      <c r="C342" s="20" t="s">
        <v>17</v>
      </c>
      <c r="D342" s="21">
        <v>5</v>
      </c>
      <c r="E342" s="22">
        <v>0.055</v>
      </c>
      <c r="F342" s="18">
        <v>800</v>
      </c>
      <c r="G342" s="18">
        <f t="shared" si="32"/>
        <v>4000</v>
      </c>
      <c r="H342" s="23">
        <f t="shared" si="33"/>
        <v>44</v>
      </c>
      <c r="I342" s="23">
        <f t="shared" si="34"/>
        <v>99</v>
      </c>
      <c r="J342" s="23">
        <f t="shared" si="35"/>
        <v>77</v>
      </c>
      <c r="K342" s="28"/>
      <c r="L342" s="28"/>
    </row>
    <row r="343" ht="15.75" customHeight="1" spans="1:12">
      <c r="A343" s="24">
        <v>339</v>
      </c>
      <c r="B343" s="25" t="s">
        <v>355</v>
      </c>
      <c r="C343" s="20" t="s">
        <v>17</v>
      </c>
      <c r="D343" s="21">
        <v>5</v>
      </c>
      <c r="E343" s="22">
        <v>0.055</v>
      </c>
      <c r="F343" s="18">
        <v>800</v>
      </c>
      <c r="G343" s="18">
        <f t="shared" si="32"/>
        <v>4000</v>
      </c>
      <c r="H343" s="23">
        <f t="shared" si="33"/>
        <v>44</v>
      </c>
      <c r="I343" s="23">
        <f t="shared" si="34"/>
        <v>99</v>
      </c>
      <c r="J343" s="23">
        <f t="shared" si="35"/>
        <v>77</v>
      </c>
      <c r="K343" s="28"/>
      <c r="L343" s="28"/>
    </row>
    <row r="344" ht="15.75" customHeight="1" spans="1:12">
      <c r="A344" s="18">
        <v>340</v>
      </c>
      <c r="B344" s="25" t="s">
        <v>356</v>
      </c>
      <c r="C344" s="20" t="s">
        <v>17</v>
      </c>
      <c r="D344" s="21">
        <v>3</v>
      </c>
      <c r="E344" s="22">
        <v>0.055</v>
      </c>
      <c r="F344" s="18">
        <v>800</v>
      </c>
      <c r="G344" s="18">
        <f t="shared" si="32"/>
        <v>2400</v>
      </c>
      <c r="H344" s="23">
        <f t="shared" si="33"/>
        <v>26.4</v>
      </c>
      <c r="I344" s="23">
        <f t="shared" si="34"/>
        <v>59.4</v>
      </c>
      <c r="J344" s="23">
        <f t="shared" si="35"/>
        <v>46.2</v>
      </c>
      <c r="K344" s="28"/>
      <c r="L344" s="28"/>
    </row>
    <row r="345" ht="15.75" customHeight="1" spans="1:12">
      <c r="A345" s="24">
        <v>341</v>
      </c>
      <c r="B345" s="25" t="s">
        <v>357</v>
      </c>
      <c r="C345" s="20" t="s">
        <v>17</v>
      </c>
      <c r="D345" s="21">
        <v>4</v>
      </c>
      <c r="E345" s="22">
        <v>0.055</v>
      </c>
      <c r="F345" s="18">
        <v>800</v>
      </c>
      <c r="G345" s="18">
        <f t="shared" si="32"/>
        <v>3200</v>
      </c>
      <c r="H345" s="23">
        <f t="shared" si="33"/>
        <v>35.2</v>
      </c>
      <c r="I345" s="23">
        <f t="shared" si="34"/>
        <v>79.2</v>
      </c>
      <c r="J345" s="23">
        <f t="shared" si="35"/>
        <v>61.6</v>
      </c>
      <c r="K345" s="28"/>
      <c r="L345" s="28"/>
    </row>
    <row r="346" ht="15.75" customHeight="1" spans="1:12">
      <c r="A346" s="24">
        <v>342</v>
      </c>
      <c r="B346" s="25" t="s">
        <v>358</v>
      </c>
      <c r="C346" s="20" t="s">
        <v>17</v>
      </c>
      <c r="D346" s="21">
        <v>4</v>
      </c>
      <c r="E346" s="22">
        <v>0.055</v>
      </c>
      <c r="F346" s="18">
        <v>800</v>
      </c>
      <c r="G346" s="18">
        <f t="shared" si="32"/>
        <v>3200</v>
      </c>
      <c r="H346" s="23">
        <f t="shared" si="33"/>
        <v>35.2</v>
      </c>
      <c r="I346" s="23">
        <f t="shared" si="34"/>
        <v>79.2</v>
      </c>
      <c r="J346" s="23">
        <f t="shared" si="35"/>
        <v>61.6</v>
      </c>
      <c r="K346" s="28"/>
      <c r="L346" s="28"/>
    </row>
    <row r="347" ht="15.75" customHeight="1" spans="1:12">
      <c r="A347" s="24">
        <v>343</v>
      </c>
      <c r="B347" s="25" t="s">
        <v>359</v>
      </c>
      <c r="C347" s="20" t="s">
        <v>17</v>
      </c>
      <c r="D347" s="21">
        <v>5</v>
      </c>
      <c r="E347" s="22">
        <v>0.055</v>
      </c>
      <c r="F347" s="18">
        <v>800</v>
      </c>
      <c r="G347" s="18">
        <f t="shared" si="32"/>
        <v>4000</v>
      </c>
      <c r="H347" s="23">
        <f t="shared" si="33"/>
        <v>44</v>
      </c>
      <c r="I347" s="23">
        <f t="shared" si="34"/>
        <v>99</v>
      </c>
      <c r="J347" s="23">
        <f t="shared" si="35"/>
        <v>77</v>
      </c>
      <c r="K347" s="28"/>
      <c r="L347" s="28"/>
    </row>
    <row r="348" ht="15.75" customHeight="1" spans="1:12">
      <c r="A348" s="24">
        <v>344</v>
      </c>
      <c r="B348" s="25" t="s">
        <v>360</v>
      </c>
      <c r="C348" s="20" t="s">
        <v>17</v>
      </c>
      <c r="D348" s="21">
        <v>4</v>
      </c>
      <c r="E348" s="22">
        <v>0.055</v>
      </c>
      <c r="F348" s="18">
        <v>800</v>
      </c>
      <c r="G348" s="18">
        <f t="shared" si="32"/>
        <v>3200</v>
      </c>
      <c r="H348" s="23">
        <f t="shared" si="33"/>
        <v>35.2</v>
      </c>
      <c r="I348" s="23">
        <f t="shared" si="34"/>
        <v>79.2</v>
      </c>
      <c r="J348" s="23">
        <f t="shared" si="35"/>
        <v>61.6</v>
      </c>
      <c r="K348" s="28"/>
      <c r="L348" s="28"/>
    </row>
    <row r="349" ht="15.75" customHeight="1" spans="1:12">
      <c r="A349" s="18">
        <v>345</v>
      </c>
      <c r="B349" s="25" t="s">
        <v>361</v>
      </c>
      <c r="C349" s="20" t="s">
        <v>17</v>
      </c>
      <c r="D349" s="21">
        <v>4</v>
      </c>
      <c r="E349" s="22">
        <v>0.055</v>
      </c>
      <c r="F349" s="18">
        <v>800</v>
      </c>
      <c r="G349" s="18">
        <f t="shared" si="32"/>
        <v>3200</v>
      </c>
      <c r="H349" s="23">
        <f t="shared" si="33"/>
        <v>35.2</v>
      </c>
      <c r="I349" s="23">
        <f t="shared" si="34"/>
        <v>79.2</v>
      </c>
      <c r="J349" s="23">
        <f t="shared" si="35"/>
        <v>61.6</v>
      </c>
      <c r="K349" s="28"/>
      <c r="L349" s="28"/>
    </row>
    <row r="350" ht="15.75" customHeight="1" spans="1:12">
      <c r="A350" s="24">
        <v>346</v>
      </c>
      <c r="B350" s="25" t="s">
        <v>362</v>
      </c>
      <c r="C350" s="20" t="s">
        <v>17</v>
      </c>
      <c r="D350" s="21">
        <v>7</v>
      </c>
      <c r="E350" s="22">
        <v>0.055</v>
      </c>
      <c r="F350" s="18">
        <v>800</v>
      </c>
      <c r="G350" s="18">
        <f t="shared" si="32"/>
        <v>5600</v>
      </c>
      <c r="H350" s="23">
        <f t="shared" si="33"/>
        <v>61.6</v>
      </c>
      <c r="I350" s="23">
        <f t="shared" si="34"/>
        <v>138.6</v>
      </c>
      <c r="J350" s="23">
        <f t="shared" si="35"/>
        <v>107.8</v>
      </c>
      <c r="K350" s="28"/>
      <c r="L350" s="28"/>
    </row>
    <row r="351" ht="15.75" customHeight="1" spans="1:12">
      <c r="A351" s="24">
        <v>347</v>
      </c>
      <c r="B351" s="25" t="s">
        <v>363</v>
      </c>
      <c r="C351" s="20" t="s">
        <v>17</v>
      </c>
      <c r="D351" s="21">
        <v>5.9</v>
      </c>
      <c r="E351" s="22">
        <v>0.055</v>
      </c>
      <c r="F351" s="18">
        <v>800</v>
      </c>
      <c r="G351" s="18">
        <f t="shared" si="32"/>
        <v>4720</v>
      </c>
      <c r="H351" s="23">
        <f t="shared" si="33"/>
        <v>51.92</v>
      </c>
      <c r="I351" s="23">
        <f t="shared" si="34"/>
        <v>116.82</v>
      </c>
      <c r="J351" s="23">
        <f t="shared" si="35"/>
        <v>90.86</v>
      </c>
      <c r="K351" s="28"/>
      <c r="L351" s="28"/>
    </row>
    <row r="352" ht="15.75" customHeight="1" spans="1:12">
      <c r="A352" s="24">
        <v>348</v>
      </c>
      <c r="B352" s="25" t="s">
        <v>364</v>
      </c>
      <c r="C352" s="20" t="s">
        <v>17</v>
      </c>
      <c r="D352" s="21">
        <v>2.7</v>
      </c>
      <c r="E352" s="22">
        <v>0.055</v>
      </c>
      <c r="F352" s="18">
        <v>800</v>
      </c>
      <c r="G352" s="18">
        <f t="shared" si="32"/>
        <v>2160</v>
      </c>
      <c r="H352" s="23">
        <f t="shared" si="33"/>
        <v>23.76</v>
      </c>
      <c r="I352" s="23">
        <f t="shared" si="34"/>
        <v>53.46</v>
      </c>
      <c r="J352" s="23">
        <f t="shared" si="35"/>
        <v>41.58</v>
      </c>
      <c r="K352" s="28"/>
      <c r="L352" s="28"/>
    </row>
    <row r="353" ht="15.75" customHeight="1" spans="1:12">
      <c r="A353" s="24">
        <v>349</v>
      </c>
      <c r="B353" s="25" t="s">
        <v>365</v>
      </c>
      <c r="C353" s="20" t="s">
        <v>17</v>
      </c>
      <c r="D353" s="21">
        <v>4</v>
      </c>
      <c r="E353" s="22">
        <v>0.055</v>
      </c>
      <c r="F353" s="18">
        <v>800</v>
      </c>
      <c r="G353" s="18">
        <f t="shared" si="32"/>
        <v>3200</v>
      </c>
      <c r="H353" s="23">
        <f t="shared" si="33"/>
        <v>35.2</v>
      </c>
      <c r="I353" s="23">
        <f t="shared" si="34"/>
        <v>79.2</v>
      </c>
      <c r="J353" s="23">
        <f t="shared" si="35"/>
        <v>61.6</v>
      </c>
      <c r="K353" s="28"/>
      <c r="L353" s="28"/>
    </row>
    <row r="354" ht="15.75" customHeight="1" spans="1:12">
      <c r="A354" s="18">
        <v>350</v>
      </c>
      <c r="B354" s="25" t="s">
        <v>366</v>
      </c>
      <c r="C354" s="20" t="s">
        <v>17</v>
      </c>
      <c r="D354" s="21">
        <v>4</v>
      </c>
      <c r="E354" s="22">
        <v>0.055</v>
      </c>
      <c r="F354" s="18">
        <v>800</v>
      </c>
      <c r="G354" s="18">
        <f t="shared" si="32"/>
        <v>3200</v>
      </c>
      <c r="H354" s="23">
        <f t="shared" si="33"/>
        <v>35.2</v>
      </c>
      <c r="I354" s="23">
        <f t="shared" si="34"/>
        <v>79.2</v>
      </c>
      <c r="J354" s="23">
        <f t="shared" si="35"/>
        <v>61.6</v>
      </c>
      <c r="K354" s="28"/>
      <c r="L354" s="28"/>
    </row>
    <row r="355" ht="15.75" customHeight="1" spans="1:12">
      <c r="A355" s="24">
        <v>351</v>
      </c>
      <c r="B355" s="25" t="s">
        <v>367</v>
      </c>
      <c r="C355" s="20" t="s">
        <v>17</v>
      </c>
      <c r="D355" s="21">
        <v>3.2</v>
      </c>
      <c r="E355" s="22">
        <v>0.055</v>
      </c>
      <c r="F355" s="18">
        <v>800</v>
      </c>
      <c r="G355" s="18">
        <f t="shared" si="32"/>
        <v>2560</v>
      </c>
      <c r="H355" s="23">
        <f t="shared" si="33"/>
        <v>28.16</v>
      </c>
      <c r="I355" s="23">
        <f t="shared" si="34"/>
        <v>63.36</v>
      </c>
      <c r="J355" s="23">
        <f t="shared" si="35"/>
        <v>49.28</v>
      </c>
      <c r="K355" s="28"/>
      <c r="L355" s="28"/>
    </row>
    <row r="356" ht="15.75" customHeight="1" spans="1:12">
      <c r="A356" s="24">
        <v>352</v>
      </c>
      <c r="B356" s="25" t="s">
        <v>368</v>
      </c>
      <c r="C356" s="20" t="s">
        <v>17</v>
      </c>
      <c r="D356" s="21">
        <v>3.2</v>
      </c>
      <c r="E356" s="22">
        <v>0.055</v>
      </c>
      <c r="F356" s="18">
        <v>800</v>
      </c>
      <c r="G356" s="18">
        <f t="shared" si="32"/>
        <v>2560</v>
      </c>
      <c r="H356" s="23">
        <f t="shared" si="33"/>
        <v>28.16</v>
      </c>
      <c r="I356" s="23">
        <f t="shared" si="34"/>
        <v>63.36</v>
      </c>
      <c r="J356" s="23">
        <f t="shared" si="35"/>
        <v>49.28</v>
      </c>
      <c r="K356" s="28"/>
      <c r="L356" s="28"/>
    </row>
    <row r="357" ht="15.75" customHeight="1" spans="1:12">
      <c r="A357" s="24">
        <v>353</v>
      </c>
      <c r="B357" s="25" t="s">
        <v>369</v>
      </c>
      <c r="C357" s="20" t="s">
        <v>17</v>
      </c>
      <c r="D357" s="21">
        <v>3.2</v>
      </c>
      <c r="E357" s="22">
        <v>0.055</v>
      </c>
      <c r="F357" s="18">
        <v>800</v>
      </c>
      <c r="G357" s="18">
        <f t="shared" si="32"/>
        <v>2560</v>
      </c>
      <c r="H357" s="23">
        <f t="shared" si="33"/>
        <v>28.16</v>
      </c>
      <c r="I357" s="23">
        <f t="shared" si="34"/>
        <v>63.36</v>
      </c>
      <c r="J357" s="23">
        <f t="shared" si="35"/>
        <v>49.28</v>
      </c>
      <c r="K357" s="28"/>
      <c r="L357" s="28"/>
    </row>
    <row r="358" ht="15.75" customHeight="1" spans="1:12">
      <c r="A358" s="24">
        <v>354</v>
      </c>
      <c r="B358" s="25" t="s">
        <v>370</v>
      </c>
      <c r="C358" s="20" t="s">
        <v>17</v>
      </c>
      <c r="D358" s="21">
        <v>3.2</v>
      </c>
      <c r="E358" s="22">
        <v>0.055</v>
      </c>
      <c r="F358" s="18">
        <v>800</v>
      </c>
      <c r="G358" s="18">
        <f t="shared" si="32"/>
        <v>2560</v>
      </c>
      <c r="H358" s="23">
        <f t="shared" si="33"/>
        <v>28.16</v>
      </c>
      <c r="I358" s="23">
        <f t="shared" si="34"/>
        <v>63.36</v>
      </c>
      <c r="J358" s="23">
        <f t="shared" si="35"/>
        <v>49.28</v>
      </c>
      <c r="K358" s="28"/>
      <c r="L358" s="28"/>
    </row>
    <row r="359" ht="15.75" customHeight="1" spans="1:12">
      <c r="A359" s="18">
        <v>355</v>
      </c>
      <c r="B359" s="25" t="s">
        <v>371</v>
      </c>
      <c r="C359" s="20" t="s">
        <v>17</v>
      </c>
      <c r="D359" s="21">
        <v>7</v>
      </c>
      <c r="E359" s="22">
        <v>0.055</v>
      </c>
      <c r="F359" s="18">
        <v>800</v>
      </c>
      <c r="G359" s="18">
        <f t="shared" si="32"/>
        <v>5600</v>
      </c>
      <c r="H359" s="23">
        <f t="shared" si="33"/>
        <v>61.6</v>
      </c>
      <c r="I359" s="23">
        <f t="shared" si="34"/>
        <v>138.6</v>
      </c>
      <c r="J359" s="23">
        <f t="shared" si="35"/>
        <v>107.8</v>
      </c>
      <c r="K359" s="28"/>
      <c r="L359" s="28"/>
    </row>
    <row r="360" ht="15.75" customHeight="1" spans="1:12">
      <c r="A360" s="24">
        <v>356</v>
      </c>
      <c r="B360" s="25" t="s">
        <v>372</v>
      </c>
      <c r="C360" s="20" t="s">
        <v>17</v>
      </c>
      <c r="D360" s="21">
        <v>3.7</v>
      </c>
      <c r="E360" s="22">
        <v>0.055</v>
      </c>
      <c r="F360" s="18">
        <v>800</v>
      </c>
      <c r="G360" s="18">
        <f t="shared" si="32"/>
        <v>2960</v>
      </c>
      <c r="H360" s="23">
        <f t="shared" si="33"/>
        <v>32.56</v>
      </c>
      <c r="I360" s="23">
        <f t="shared" si="34"/>
        <v>73.26</v>
      </c>
      <c r="J360" s="23">
        <f t="shared" si="35"/>
        <v>56.98</v>
      </c>
      <c r="K360" s="28"/>
      <c r="L360" s="28"/>
    </row>
    <row r="361" ht="15.75" customHeight="1" spans="1:12">
      <c r="A361" s="24">
        <v>357</v>
      </c>
      <c r="B361" s="25" t="s">
        <v>373</v>
      </c>
      <c r="C361" s="20" t="s">
        <v>17</v>
      </c>
      <c r="D361" s="21">
        <v>3.2</v>
      </c>
      <c r="E361" s="22">
        <v>0.055</v>
      </c>
      <c r="F361" s="18">
        <v>800</v>
      </c>
      <c r="G361" s="18">
        <f t="shared" si="32"/>
        <v>2560</v>
      </c>
      <c r="H361" s="23">
        <f t="shared" si="33"/>
        <v>28.16</v>
      </c>
      <c r="I361" s="23">
        <f t="shared" si="34"/>
        <v>63.36</v>
      </c>
      <c r="J361" s="23">
        <f t="shared" si="35"/>
        <v>49.28</v>
      </c>
      <c r="K361" s="28"/>
      <c r="L361" s="28"/>
    </row>
    <row r="362" ht="15.75" customHeight="1" spans="1:12">
      <c r="A362" s="24">
        <v>358</v>
      </c>
      <c r="B362" s="25" t="s">
        <v>374</v>
      </c>
      <c r="C362" s="20" t="s">
        <v>17</v>
      </c>
      <c r="D362" s="21">
        <v>7.3</v>
      </c>
      <c r="E362" s="22">
        <v>0.055</v>
      </c>
      <c r="F362" s="18">
        <v>800</v>
      </c>
      <c r="G362" s="18">
        <f t="shared" si="32"/>
        <v>5840</v>
      </c>
      <c r="H362" s="23">
        <f t="shared" si="33"/>
        <v>64.24</v>
      </c>
      <c r="I362" s="23">
        <f t="shared" si="34"/>
        <v>144.54</v>
      </c>
      <c r="J362" s="23">
        <f t="shared" si="35"/>
        <v>112.42</v>
      </c>
      <c r="K362" s="28"/>
      <c r="L362" s="28"/>
    </row>
    <row r="363" ht="15.75" customHeight="1" spans="1:12">
      <c r="A363" s="24">
        <v>359</v>
      </c>
      <c r="B363" s="25" t="s">
        <v>375</v>
      </c>
      <c r="C363" s="20" t="s">
        <v>17</v>
      </c>
      <c r="D363" s="21">
        <v>5.8</v>
      </c>
      <c r="E363" s="22">
        <v>0.055</v>
      </c>
      <c r="F363" s="18">
        <v>800</v>
      </c>
      <c r="G363" s="18">
        <f t="shared" si="32"/>
        <v>4640</v>
      </c>
      <c r="H363" s="23">
        <f t="shared" si="33"/>
        <v>51.04</v>
      </c>
      <c r="I363" s="23">
        <f t="shared" si="34"/>
        <v>114.84</v>
      </c>
      <c r="J363" s="23">
        <f t="shared" si="35"/>
        <v>89.32</v>
      </c>
      <c r="K363" s="28"/>
      <c r="L363" s="28"/>
    </row>
    <row r="364" ht="15.75" customHeight="1" spans="1:12">
      <c r="A364" s="18">
        <v>360</v>
      </c>
      <c r="B364" s="25" t="s">
        <v>376</v>
      </c>
      <c r="C364" s="20" t="s">
        <v>17</v>
      </c>
      <c r="D364" s="21">
        <v>3.6</v>
      </c>
      <c r="E364" s="22">
        <v>0.055</v>
      </c>
      <c r="F364" s="18">
        <v>800</v>
      </c>
      <c r="G364" s="18">
        <f t="shared" si="32"/>
        <v>2880</v>
      </c>
      <c r="H364" s="23">
        <f t="shared" si="33"/>
        <v>31.68</v>
      </c>
      <c r="I364" s="23">
        <f t="shared" si="34"/>
        <v>71.28</v>
      </c>
      <c r="J364" s="23">
        <f t="shared" si="35"/>
        <v>55.44</v>
      </c>
      <c r="K364" s="28"/>
      <c r="L364" s="28"/>
    </row>
    <row r="365" ht="15.75" customHeight="1" spans="1:12">
      <c r="A365" s="24">
        <v>361</v>
      </c>
      <c r="B365" s="25" t="s">
        <v>377</v>
      </c>
      <c r="C365" s="20" t="s">
        <v>17</v>
      </c>
      <c r="D365" s="21">
        <v>6.5</v>
      </c>
      <c r="E365" s="22">
        <v>0.055</v>
      </c>
      <c r="F365" s="18">
        <v>800</v>
      </c>
      <c r="G365" s="18">
        <f t="shared" si="32"/>
        <v>5200</v>
      </c>
      <c r="H365" s="23">
        <f t="shared" si="33"/>
        <v>57.2</v>
      </c>
      <c r="I365" s="23">
        <f t="shared" si="34"/>
        <v>128.7</v>
      </c>
      <c r="J365" s="23">
        <f t="shared" si="35"/>
        <v>100.1</v>
      </c>
      <c r="K365" s="28"/>
      <c r="L365" s="28"/>
    </row>
    <row r="366" ht="15.75" customHeight="1" spans="1:12">
      <c r="A366" s="24">
        <v>362</v>
      </c>
      <c r="B366" s="25" t="s">
        <v>378</v>
      </c>
      <c r="C366" s="20" t="s">
        <v>17</v>
      </c>
      <c r="D366" s="21">
        <v>6.5</v>
      </c>
      <c r="E366" s="22">
        <v>0.055</v>
      </c>
      <c r="F366" s="18">
        <v>800</v>
      </c>
      <c r="G366" s="18">
        <f t="shared" si="32"/>
        <v>5200</v>
      </c>
      <c r="H366" s="23">
        <f t="shared" si="33"/>
        <v>57.2</v>
      </c>
      <c r="I366" s="23">
        <f t="shared" si="34"/>
        <v>128.7</v>
      </c>
      <c r="J366" s="23">
        <f t="shared" si="35"/>
        <v>100.1</v>
      </c>
      <c r="K366" s="28"/>
      <c r="L366" s="28"/>
    </row>
    <row r="367" ht="15.75" customHeight="1" spans="1:12">
      <c r="A367" s="24">
        <v>363</v>
      </c>
      <c r="B367" s="25" t="s">
        <v>379</v>
      </c>
      <c r="C367" s="20" t="s">
        <v>17</v>
      </c>
      <c r="D367" s="21">
        <v>7</v>
      </c>
      <c r="E367" s="22">
        <v>0.055</v>
      </c>
      <c r="F367" s="18">
        <v>800</v>
      </c>
      <c r="G367" s="18">
        <f t="shared" si="32"/>
        <v>5600</v>
      </c>
      <c r="H367" s="23">
        <f t="shared" si="33"/>
        <v>61.6</v>
      </c>
      <c r="I367" s="23">
        <f t="shared" si="34"/>
        <v>138.6</v>
      </c>
      <c r="J367" s="23">
        <f t="shared" si="35"/>
        <v>107.8</v>
      </c>
      <c r="K367" s="28"/>
      <c r="L367" s="28"/>
    </row>
    <row r="368" ht="15.75" customHeight="1" spans="1:12">
      <c r="A368" s="24">
        <v>364</v>
      </c>
      <c r="B368" s="25" t="s">
        <v>380</v>
      </c>
      <c r="C368" s="20" t="s">
        <v>17</v>
      </c>
      <c r="D368" s="21">
        <v>4.9</v>
      </c>
      <c r="E368" s="22">
        <v>0.055</v>
      </c>
      <c r="F368" s="18">
        <v>800</v>
      </c>
      <c r="G368" s="18">
        <f t="shared" si="32"/>
        <v>3920</v>
      </c>
      <c r="H368" s="23">
        <f t="shared" si="33"/>
        <v>43.12</v>
      </c>
      <c r="I368" s="23">
        <f t="shared" si="34"/>
        <v>97.02</v>
      </c>
      <c r="J368" s="23">
        <f t="shared" si="35"/>
        <v>75.46</v>
      </c>
      <c r="K368" s="28"/>
      <c r="L368" s="28"/>
    </row>
    <row r="369" ht="15.75" customHeight="1" spans="1:12">
      <c r="A369" s="18">
        <v>365</v>
      </c>
      <c r="B369" s="25" t="s">
        <v>381</v>
      </c>
      <c r="C369" s="20" t="s">
        <v>17</v>
      </c>
      <c r="D369" s="21">
        <v>3.2</v>
      </c>
      <c r="E369" s="22">
        <v>0.055</v>
      </c>
      <c r="F369" s="18">
        <v>800</v>
      </c>
      <c r="G369" s="18">
        <f t="shared" si="32"/>
        <v>2560</v>
      </c>
      <c r="H369" s="23">
        <f t="shared" si="33"/>
        <v>28.16</v>
      </c>
      <c r="I369" s="23">
        <f t="shared" si="34"/>
        <v>63.36</v>
      </c>
      <c r="J369" s="23">
        <f t="shared" si="35"/>
        <v>49.28</v>
      </c>
      <c r="K369" s="28"/>
      <c r="L369" s="28"/>
    </row>
    <row r="370" ht="15.75" customHeight="1" spans="1:12">
      <c r="A370" s="24">
        <v>366</v>
      </c>
      <c r="B370" s="25" t="s">
        <v>382</v>
      </c>
      <c r="C370" s="20" t="s">
        <v>17</v>
      </c>
      <c r="D370" s="21">
        <v>6.5</v>
      </c>
      <c r="E370" s="22">
        <v>0.055</v>
      </c>
      <c r="F370" s="18">
        <v>800</v>
      </c>
      <c r="G370" s="18">
        <f t="shared" si="32"/>
        <v>5200</v>
      </c>
      <c r="H370" s="23">
        <f t="shared" si="33"/>
        <v>57.2</v>
      </c>
      <c r="I370" s="23">
        <f t="shared" si="34"/>
        <v>128.7</v>
      </c>
      <c r="J370" s="23">
        <f t="shared" si="35"/>
        <v>100.1</v>
      </c>
      <c r="K370" s="28"/>
      <c r="L370" s="28"/>
    </row>
    <row r="371" ht="15.75" customHeight="1" spans="1:12">
      <c r="A371" s="24">
        <v>367</v>
      </c>
      <c r="B371" s="25" t="s">
        <v>383</v>
      </c>
      <c r="C371" s="20" t="s">
        <v>17</v>
      </c>
      <c r="D371" s="21">
        <v>7.3</v>
      </c>
      <c r="E371" s="22">
        <v>0.055</v>
      </c>
      <c r="F371" s="18">
        <v>800</v>
      </c>
      <c r="G371" s="18">
        <f t="shared" si="32"/>
        <v>5840</v>
      </c>
      <c r="H371" s="23">
        <f t="shared" si="33"/>
        <v>64.24</v>
      </c>
      <c r="I371" s="23">
        <f t="shared" si="34"/>
        <v>144.54</v>
      </c>
      <c r="J371" s="23">
        <f t="shared" si="35"/>
        <v>112.42</v>
      </c>
      <c r="K371" s="28"/>
      <c r="L371" s="28"/>
    </row>
    <row r="372" ht="15.75" customHeight="1" spans="1:12">
      <c r="A372" s="24">
        <v>368</v>
      </c>
      <c r="B372" s="25" t="s">
        <v>384</v>
      </c>
      <c r="C372" s="20" t="s">
        <v>17</v>
      </c>
      <c r="D372" s="21">
        <v>4.9</v>
      </c>
      <c r="E372" s="22">
        <v>0.055</v>
      </c>
      <c r="F372" s="18">
        <v>800</v>
      </c>
      <c r="G372" s="18">
        <f t="shared" si="32"/>
        <v>3920</v>
      </c>
      <c r="H372" s="23">
        <f t="shared" si="33"/>
        <v>43.12</v>
      </c>
      <c r="I372" s="23">
        <f t="shared" si="34"/>
        <v>97.02</v>
      </c>
      <c r="J372" s="23">
        <f t="shared" si="35"/>
        <v>75.46</v>
      </c>
      <c r="K372" s="28"/>
      <c r="L372" s="28"/>
    </row>
    <row r="373" ht="15.75" customHeight="1" spans="1:12">
      <c r="A373" s="24">
        <v>369</v>
      </c>
      <c r="B373" s="25" t="s">
        <v>385</v>
      </c>
      <c r="C373" s="20" t="s">
        <v>17</v>
      </c>
      <c r="D373" s="21">
        <v>3.2</v>
      </c>
      <c r="E373" s="22">
        <v>0.055</v>
      </c>
      <c r="F373" s="18">
        <v>800</v>
      </c>
      <c r="G373" s="18">
        <f t="shared" si="32"/>
        <v>2560</v>
      </c>
      <c r="H373" s="23">
        <f t="shared" si="33"/>
        <v>28.16</v>
      </c>
      <c r="I373" s="23">
        <f t="shared" si="34"/>
        <v>63.36</v>
      </c>
      <c r="J373" s="23">
        <f t="shared" si="35"/>
        <v>49.28</v>
      </c>
      <c r="K373" s="28"/>
      <c r="L373" s="28"/>
    </row>
    <row r="374" ht="15.75" customHeight="1" spans="1:12">
      <c r="A374" s="18">
        <v>370</v>
      </c>
      <c r="B374" s="25" t="s">
        <v>386</v>
      </c>
      <c r="C374" s="20" t="s">
        <v>17</v>
      </c>
      <c r="D374" s="21">
        <v>4.9</v>
      </c>
      <c r="E374" s="22">
        <v>0.055</v>
      </c>
      <c r="F374" s="18">
        <v>800</v>
      </c>
      <c r="G374" s="18">
        <f t="shared" si="32"/>
        <v>3920</v>
      </c>
      <c r="H374" s="23">
        <f t="shared" si="33"/>
        <v>43.12</v>
      </c>
      <c r="I374" s="23">
        <f t="shared" si="34"/>
        <v>97.02</v>
      </c>
      <c r="J374" s="23">
        <f t="shared" si="35"/>
        <v>75.46</v>
      </c>
      <c r="K374" s="28"/>
      <c r="L374" s="28"/>
    </row>
    <row r="375" ht="15.75" customHeight="1" spans="1:12">
      <c r="A375" s="24">
        <v>371</v>
      </c>
      <c r="B375" s="25" t="s">
        <v>387</v>
      </c>
      <c r="C375" s="20" t="s">
        <v>17</v>
      </c>
      <c r="D375" s="21">
        <v>4.9</v>
      </c>
      <c r="E375" s="22">
        <v>0.055</v>
      </c>
      <c r="F375" s="18">
        <v>800</v>
      </c>
      <c r="G375" s="18">
        <f t="shared" si="32"/>
        <v>3920</v>
      </c>
      <c r="H375" s="23">
        <f t="shared" si="33"/>
        <v>43.12</v>
      </c>
      <c r="I375" s="23">
        <f t="shared" si="34"/>
        <v>97.02</v>
      </c>
      <c r="J375" s="23">
        <f t="shared" si="35"/>
        <v>75.46</v>
      </c>
      <c r="K375" s="28"/>
      <c r="L375" s="28"/>
    </row>
    <row r="376" ht="15.75" customHeight="1" spans="1:12">
      <c r="A376" s="24">
        <v>372</v>
      </c>
      <c r="B376" s="25" t="s">
        <v>178</v>
      </c>
      <c r="C376" s="20" t="s">
        <v>17</v>
      </c>
      <c r="D376" s="21">
        <v>3.2</v>
      </c>
      <c r="E376" s="22">
        <v>0.055</v>
      </c>
      <c r="F376" s="18">
        <v>800</v>
      </c>
      <c r="G376" s="18">
        <f t="shared" si="32"/>
        <v>2560</v>
      </c>
      <c r="H376" s="23">
        <f t="shared" si="33"/>
        <v>28.16</v>
      </c>
      <c r="I376" s="23">
        <f t="shared" si="34"/>
        <v>63.36</v>
      </c>
      <c r="J376" s="23">
        <f t="shared" si="35"/>
        <v>49.28</v>
      </c>
      <c r="K376" s="28"/>
      <c r="L376" s="28"/>
    </row>
    <row r="377" ht="15.75" customHeight="1" spans="1:12">
      <c r="A377" s="24">
        <v>373</v>
      </c>
      <c r="B377" s="25" t="s">
        <v>388</v>
      </c>
      <c r="C377" s="20" t="s">
        <v>17</v>
      </c>
      <c r="D377" s="21">
        <v>5.7</v>
      </c>
      <c r="E377" s="22">
        <v>0.055</v>
      </c>
      <c r="F377" s="18">
        <v>800</v>
      </c>
      <c r="G377" s="18">
        <f t="shared" si="32"/>
        <v>4560</v>
      </c>
      <c r="H377" s="23">
        <f t="shared" si="33"/>
        <v>50.16</v>
      </c>
      <c r="I377" s="23">
        <f t="shared" si="34"/>
        <v>112.86</v>
      </c>
      <c r="J377" s="23">
        <f t="shared" si="35"/>
        <v>87.78</v>
      </c>
      <c r="K377" s="28"/>
      <c r="L377" s="28"/>
    </row>
    <row r="378" ht="15.75" customHeight="1" spans="1:12">
      <c r="A378" s="24">
        <v>374</v>
      </c>
      <c r="B378" s="25" t="s">
        <v>389</v>
      </c>
      <c r="C378" s="20" t="s">
        <v>17</v>
      </c>
      <c r="D378" s="21">
        <v>6.5</v>
      </c>
      <c r="E378" s="22">
        <v>0.055</v>
      </c>
      <c r="F378" s="18">
        <v>800</v>
      </c>
      <c r="G378" s="18">
        <f t="shared" si="32"/>
        <v>5200</v>
      </c>
      <c r="H378" s="23">
        <f t="shared" si="33"/>
        <v>57.2</v>
      </c>
      <c r="I378" s="23">
        <f t="shared" si="34"/>
        <v>128.7</v>
      </c>
      <c r="J378" s="23">
        <f t="shared" si="35"/>
        <v>100.1</v>
      </c>
      <c r="K378" s="28"/>
      <c r="L378" s="28"/>
    </row>
    <row r="379" ht="15.75" customHeight="1" spans="1:12">
      <c r="A379" s="18">
        <v>375</v>
      </c>
      <c r="B379" s="25" t="s">
        <v>390</v>
      </c>
      <c r="C379" s="20" t="s">
        <v>17</v>
      </c>
      <c r="D379" s="21">
        <v>3.2</v>
      </c>
      <c r="E379" s="22">
        <v>0.055</v>
      </c>
      <c r="F379" s="18">
        <v>800</v>
      </c>
      <c r="G379" s="18">
        <f t="shared" si="32"/>
        <v>2560</v>
      </c>
      <c r="H379" s="23">
        <f t="shared" si="33"/>
        <v>28.16</v>
      </c>
      <c r="I379" s="23">
        <f t="shared" si="34"/>
        <v>63.36</v>
      </c>
      <c r="J379" s="23">
        <f t="shared" si="35"/>
        <v>49.28</v>
      </c>
      <c r="K379" s="28"/>
      <c r="L379" s="28"/>
    </row>
    <row r="380" ht="15.75" customHeight="1" spans="1:12">
      <c r="A380" s="24">
        <v>376</v>
      </c>
      <c r="B380" s="25" t="s">
        <v>391</v>
      </c>
      <c r="C380" s="20" t="s">
        <v>17</v>
      </c>
      <c r="D380" s="21">
        <v>6.5</v>
      </c>
      <c r="E380" s="22">
        <v>0.055</v>
      </c>
      <c r="F380" s="18">
        <v>800</v>
      </c>
      <c r="G380" s="18">
        <f t="shared" si="32"/>
        <v>5200</v>
      </c>
      <c r="H380" s="23">
        <f t="shared" si="33"/>
        <v>57.2</v>
      </c>
      <c r="I380" s="23">
        <f t="shared" si="34"/>
        <v>128.7</v>
      </c>
      <c r="J380" s="23">
        <f t="shared" si="35"/>
        <v>100.1</v>
      </c>
      <c r="K380" s="28"/>
      <c r="L380" s="28"/>
    </row>
    <row r="381" ht="15.75" customHeight="1" spans="1:12">
      <c r="A381" s="24">
        <v>377</v>
      </c>
      <c r="B381" s="25" t="s">
        <v>392</v>
      </c>
      <c r="C381" s="20" t="s">
        <v>17</v>
      </c>
      <c r="D381" s="21">
        <v>6.5</v>
      </c>
      <c r="E381" s="22">
        <v>0.055</v>
      </c>
      <c r="F381" s="18">
        <v>800</v>
      </c>
      <c r="G381" s="18">
        <f t="shared" si="32"/>
        <v>5200</v>
      </c>
      <c r="H381" s="23">
        <f t="shared" si="33"/>
        <v>57.2</v>
      </c>
      <c r="I381" s="23">
        <f t="shared" si="34"/>
        <v>128.7</v>
      </c>
      <c r="J381" s="23">
        <f t="shared" si="35"/>
        <v>100.1</v>
      </c>
      <c r="K381" s="28"/>
      <c r="L381" s="28"/>
    </row>
    <row r="382" ht="15.75" customHeight="1" spans="1:12">
      <c r="A382" s="24">
        <v>378</v>
      </c>
      <c r="B382" s="25" t="s">
        <v>393</v>
      </c>
      <c r="C382" s="20" t="s">
        <v>17</v>
      </c>
      <c r="D382" s="21">
        <v>3.2</v>
      </c>
      <c r="E382" s="22">
        <v>0.055</v>
      </c>
      <c r="F382" s="18">
        <v>800</v>
      </c>
      <c r="G382" s="18">
        <f t="shared" si="32"/>
        <v>2560</v>
      </c>
      <c r="H382" s="23">
        <f t="shared" si="33"/>
        <v>28.16</v>
      </c>
      <c r="I382" s="23">
        <f t="shared" si="34"/>
        <v>63.36</v>
      </c>
      <c r="J382" s="23">
        <f t="shared" si="35"/>
        <v>49.28</v>
      </c>
      <c r="K382" s="28"/>
      <c r="L382" s="28"/>
    </row>
    <row r="383" ht="15.75" customHeight="1" spans="1:12">
      <c r="A383" s="24">
        <v>379</v>
      </c>
      <c r="B383" s="25" t="s">
        <v>394</v>
      </c>
      <c r="C383" s="20" t="s">
        <v>17</v>
      </c>
      <c r="D383" s="21">
        <v>6.5</v>
      </c>
      <c r="E383" s="22">
        <v>0.055</v>
      </c>
      <c r="F383" s="18">
        <v>800</v>
      </c>
      <c r="G383" s="18">
        <f t="shared" si="32"/>
        <v>5200</v>
      </c>
      <c r="H383" s="23">
        <f t="shared" si="33"/>
        <v>57.2</v>
      </c>
      <c r="I383" s="23">
        <f t="shared" si="34"/>
        <v>128.7</v>
      </c>
      <c r="J383" s="23">
        <f t="shared" si="35"/>
        <v>100.1</v>
      </c>
      <c r="K383" s="28"/>
      <c r="L383" s="28"/>
    </row>
    <row r="384" ht="15.75" customHeight="1" spans="1:12">
      <c r="A384" s="18">
        <v>380</v>
      </c>
      <c r="B384" s="19" t="s">
        <v>395</v>
      </c>
      <c r="C384" s="20" t="s">
        <v>17</v>
      </c>
      <c r="D384" s="21">
        <v>4</v>
      </c>
      <c r="E384" s="22">
        <v>0.055</v>
      </c>
      <c r="F384" s="18">
        <v>800</v>
      </c>
      <c r="G384" s="18">
        <f t="shared" si="32"/>
        <v>3200</v>
      </c>
      <c r="H384" s="23">
        <f t="shared" si="33"/>
        <v>35.2</v>
      </c>
      <c r="I384" s="23">
        <f t="shared" si="34"/>
        <v>79.2</v>
      </c>
      <c r="J384" s="23">
        <f t="shared" si="35"/>
        <v>61.6</v>
      </c>
      <c r="K384" s="28"/>
      <c r="L384" s="28"/>
    </row>
    <row r="385" ht="15.75" customHeight="1" spans="1:12">
      <c r="A385" s="24">
        <v>381</v>
      </c>
      <c r="B385" s="25" t="s">
        <v>396</v>
      </c>
      <c r="C385" s="20" t="s">
        <v>17</v>
      </c>
      <c r="D385" s="21">
        <v>4.9</v>
      </c>
      <c r="E385" s="22">
        <v>0.055</v>
      </c>
      <c r="F385" s="18">
        <v>800</v>
      </c>
      <c r="G385" s="18">
        <f t="shared" si="32"/>
        <v>3920</v>
      </c>
      <c r="H385" s="23">
        <f t="shared" si="33"/>
        <v>43.12</v>
      </c>
      <c r="I385" s="23">
        <f t="shared" si="34"/>
        <v>97.02</v>
      </c>
      <c r="J385" s="23">
        <f t="shared" si="35"/>
        <v>75.46</v>
      </c>
      <c r="K385" s="28"/>
      <c r="L385" s="28"/>
    </row>
    <row r="386" ht="15.75" customHeight="1" spans="1:12">
      <c r="A386" s="24">
        <v>382</v>
      </c>
      <c r="B386" s="25" t="s">
        <v>397</v>
      </c>
      <c r="C386" s="20" t="s">
        <v>17</v>
      </c>
      <c r="D386" s="21">
        <v>4</v>
      </c>
      <c r="E386" s="22">
        <v>0.055</v>
      </c>
      <c r="F386" s="18">
        <v>800</v>
      </c>
      <c r="G386" s="18">
        <f t="shared" si="32"/>
        <v>3200</v>
      </c>
      <c r="H386" s="23">
        <f t="shared" si="33"/>
        <v>35.2</v>
      </c>
      <c r="I386" s="23">
        <f t="shared" si="34"/>
        <v>79.2</v>
      </c>
      <c r="J386" s="23">
        <f t="shared" si="35"/>
        <v>61.6</v>
      </c>
      <c r="K386" s="28"/>
      <c r="L386" s="28"/>
    </row>
    <row r="387" ht="15.75" customHeight="1" spans="1:12">
      <c r="A387" s="24">
        <v>383</v>
      </c>
      <c r="B387" s="25" t="s">
        <v>398</v>
      </c>
      <c r="C387" s="20" t="s">
        <v>17</v>
      </c>
      <c r="D387" s="21">
        <v>3.2</v>
      </c>
      <c r="E387" s="22">
        <v>0.055</v>
      </c>
      <c r="F387" s="18">
        <v>800</v>
      </c>
      <c r="G387" s="18">
        <f t="shared" si="32"/>
        <v>2560</v>
      </c>
      <c r="H387" s="23">
        <f t="shared" si="33"/>
        <v>28.16</v>
      </c>
      <c r="I387" s="23">
        <f t="shared" si="34"/>
        <v>63.36</v>
      </c>
      <c r="J387" s="23">
        <f t="shared" si="35"/>
        <v>49.28</v>
      </c>
      <c r="K387" s="28"/>
      <c r="L387" s="28"/>
    </row>
    <row r="388" ht="15.75" customHeight="1" spans="1:12">
      <c r="A388" s="24">
        <v>384</v>
      </c>
      <c r="B388" s="25" t="s">
        <v>399</v>
      </c>
      <c r="C388" s="20" t="s">
        <v>17</v>
      </c>
      <c r="D388" s="21">
        <v>6.5</v>
      </c>
      <c r="E388" s="22">
        <v>0.055</v>
      </c>
      <c r="F388" s="18">
        <v>800</v>
      </c>
      <c r="G388" s="18">
        <f t="shared" si="32"/>
        <v>5200</v>
      </c>
      <c r="H388" s="23">
        <f t="shared" si="33"/>
        <v>57.2</v>
      </c>
      <c r="I388" s="23">
        <f t="shared" si="34"/>
        <v>128.7</v>
      </c>
      <c r="J388" s="23">
        <f t="shared" si="35"/>
        <v>100.1</v>
      </c>
      <c r="K388" s="28"/>
      <c r="L388" s="28"/>
    </row>
    <row r="389" ht="15.75" customHeight="1" spans="1:12">
      <c r="A389" s="18">
        <v>385</v>
      </c>
      <c r="B389" s="25" t="s">
        <v>400</v>
      </c>
      <c r="C389" s="20" t="s">
        <v>17</v>
      </c>
      <c r="D389" s="21">
        <v>4.9</v>
      </c>
      <c r="E389" s="22">
        <v>0.055</v>
      </c>
      <c r="F389" s="18">
        <v>800</v>
      </c>
      <c r="G389" s="18">
        <f t="shared" ref="G389:G452" si="36">D389*F389</f>
        <v>3920</v>
      </c>
      <c r="H389" s="23">
        <f t="shared" ref="H389:H452" si="37">G389*E389*20%</f>
        <v>43.12</v>
      </c>
      <c r="I389" s="23">
        <f t="shared" ref="I389:I452" si="38">G389*E389*0.45</f>
        <v>97.02</v>
      </c>
      <c r="J389" s="23">
        <f t="shared" ref="J389:J452" si="39">G389*E389*0.35</f>
        <v>75.46</v>
      </c>
      <c r="K389" s="28"/>
      <c r="L389" s="28"/>
    </row>
    <row r="390" ht="15.75" customHeight="1" spans="1:12">
      <c r="A390" s="24">
        <v>386</v>
      </c>
      <c r="B390" s="25" t="s">
        <v>401</v>
      </c>
      <c r="C390" s="20" t="s">
        <v>17</v>
      </c>
      <c r="D390" s="21">
        <v>7</v>
      </c>
      <c r="E390" s="22">
        <v>0.055</v>
      </c>
      <c r="F390" s="18">
        <v>800</v>
      </c>
      <c r="G390" s="18">
        <f t="shared" si="36"/>
        <v>5600</v>
      </c>
      <c r="H390" s="23">
        <f t="shared" si="37"/>
        <v>61.6</v>
      </c>
      <c r="I390" s="23">
        <f t="shared" si="38"/>
        <v>138.6</v>
      </c>
      <c r="J390" s="23">
        <f t="shared" si="39"/>
        <v>107.8</v>
      </c>
      <c r="K390" s="28"/>
      <c r="L390" s="28"/>
    </row>
    <row r="391" ht="15.75" customHeight="1" spans="1:12">
      <c r="A391" s="24">
        <v>387</v>
      </c>
      <c r="B391" s="25" t="s">
        <v>402</v>
      </c>
      <c r="C391" s="20" t="s">
        <v>17</v>
      </c>
      <c r="D391" s="21">
        <v>6.5</v>
      </c>
      <c r="E391" s="22">
        <v>0.055</v>
      </c>
      <c r="F391" s="18">
        <v>800</v>
      </c>
      <c r="G391" s="18">
        <f t="shared" si="36"/>
        <v>5200</v>
      </c>
      <c r="H391" s="23">
        <f t="shared" si="37"/>
        <v>57.2</v>
      </c>
      <c r="I391" s="23">
        <f t="shared" si="38"/>
        <v>128.7</v>
      </c>
      <c r="J391" s="23">
        <f t="shared" si="39"/>
        <v>100.1</v>
      </c>
      <c r="K391" s="28"/>
      <c r="L391" s="28"/>
    </row>
    <row r="392" ht="15.75" customHeight="1" spans="1:12">
      <c r="A392" s="24">
        <v>388</v>
      </c>
      <c r="B392" s="25" t="s">
        <v>403</v>
      </c>
      <c r="C392" s="20" t="s">
        <v>17</v>
      </c>
      <c r="D392" s="21">
        <v>4</v>
      </c>
      <c r="E392" s="22">
        <v>0.055</v>
      </c>
      <c r="F392" s="18">
        <v>800</v>
      </c>
      <c r="G392" s="18">
        <f t="shared" si="36"/>
        <v>3200</v>
      </c>
      <c r="H392" s="23">
        <f t="shared" si="37"/>
        <v>35.2</v>
      </c>
      <c r="I392" s="23">
        <f t="shared" si="38"/>
        <v>79.2</v>
      </c>
      <c r="J392" s="23">
        <f t="shared" si="39"/>
        <v>61.6</v>
      </c>
      <c r="K392" s="28"/>
      <c r="L392" s="28"/>
    </row>
    <row r="393" ht="15.75" customHeight="1" spans="1:12">
      <c r="A393" s="24">
        <v>389</v>
      </c>
      <c r="B393" s="25" t="s">
        <v>404</v>
      </c>
      <c r="C393" s="20" t="s">
        <v>17</v>
      </c>
      <c r="D393" s="21">
        <v>4</v>
      </c>
      <c r="E393" s="22">
        <v>0.055</v>
      </c>
      <c r="F393" s="18">
        <v>800</v>
      </c>
      <c r="G393" s="18">
        <f t="shared" si="36"/>
        <v>3200</v>
      </c>
      <c r="H393" s="23">
        <f t="shared" si="37"/>
        <v>35.2</v>
      </c>
      <c r="I393" s="23">
        <f t="shared" si="38"/>
        <v>79.2</v>
      </c>
      <c r="J393" s="23">
        <f t="shared" si="39"/>
        <v>61.6</v>
      </c>
      <c r="K393" s="28"/>
      <c r="L393" s="28"/>
    </row>
    <row r="394" ht="15.75" customHeight="1" spans="1:12">
      <c r="A394" s="18">
        <v>390</v>
      </c>
      <c r="B394" s="25" t="s">
        <v>405</v>
      </c>
      <c r="C394" s="20" t="s">
        <v>17</v>
      </c>
      <c r="D394" s="21">
        <v>3.2</v>
      </c>
      <c r="E394" s="22">
        <v>0.055</v>
      </c>
      <c r="F394" s="18">
        <v>800</v>
      </c>
      <c r="G394" s="18">
        <f t="shared" si="36"/>
        <v>2560</v>
      </c>
      <c r="H394" s="23">
        <f t="shared" si="37"/>
        <v>28.16</v>
      </c>
      <c r="I394" s="23">
        <f t="shared" si="38"/>
        <v>63.36</v>
      </c>
      <c r="J394" s="23">
        <f t="shared" si="39"/>
        <v>49.28</v>
      </c>
      <c r="K394" s="28"/>
      <c r="L394" s="28"/>
    </row>
    <row r="395" ht="15.75" customHeight="1" spans="1:12">
      <c r="A395" s="24">
        <v>391</v>
      </c>
      <c r="B395" s="25" t="s">
        <v>406</v>
      </c>
      <c r="C395" s="20" t="s">
        <v>17</v>
      </c>
      <c r="D395" s="21">
        <v>4</v>
      </c>
      <c r="E395" s="22">
        <v>0.055</v>
      </c>
      <c r="F395" s="18">
        <v>800</v>
      </c>
      <c r="G395" s="18">
        <f t="shared" si="36"/>
        <v>3200</v>
      </c>
      <c r="H395" s="23">
        <f t="shared" si="37"/>
        <v>35.2</v>
      </c>
      <c r="I395" s="23">
        <f t="shared" si="38"/>
        <v>79.2</v>
      </c>
      <c r="J395" s="23">
        <f t="shared" si="39"/>
        <v>61.6</v>
      </c>
      <c r="K395" s="28"/>
      <c r="L395" s="28"/>
    </row>
    <row r="396" ht="15.75" customHeight="1" spans="1:12">
      <c r="A396" s="24">
        <v>392</v>
      </c>
      <c r="B396" s="25" t="s">
        <v>407</v>
      </c>
      <c r="C396" s="20" t="s">
        <v>17</v>
      </c>
      <c r="D396" s="21">
        <v>3.2</v>
      </c>
      <c r="E396" s="22">
        <v>0.055</v>
      </c>
      <c r="F396" s="18">
        <v>800</v>
      </c>
      <c r="G396" s="18">
        <f t="shared" si="36"/>
        <v>2560</v>
      </c>
      <c r="H396" s="23">
        <f t="shared" si="37"/>
        <v>28.16</v>
      </c>
      <c r="I396" s="23">
        <f t="shared" si="38"/>
        <v>63.36</v>
      </c>
      <c r="J396" s="23">
        <f t="shared" si="39"/>
        <v>49.28</v>
      </c>
      <c r="K396" s="28"/>
      <c r="L396" s="28"/>
    </row>
    <row r="397" ht="15.75" customHeight="1" spans="1:12">
      <c r="A397" s="24">
        <v>393</v>
      </c>
      <c r="B397" s="25" t="s">
        <v>408</v>
      </c>
      <c r="C397" s="20" t="s">
        <v>17</v>
      </c>
      <c r="D397" s="21">
        <v>3</v>
      </c>
      <c r="E397" s="22">
        <v>0.055</v>
      </c>
      <c r="F397" s="18">
        <v>800</v>
      </c>
      <c r="G397" s="18">
        <f t="shared" si="36"/>
        <v>2400</v>
      </c>
      <c r="H397" s="23">
        <f t="shared" si="37"/>
        <v>26.4</v>
      </c>
      <c r="I397" s="23">
        <f t="shared" si="38"/>
        <v>59.4</v>
      </c>
      <c r="J397" s="23">
        <f t="shared" si="39"/>
        <v>46.2</v>
      </c>
      <c r="K397" s="28"/>
      <c r="L397" s="28"/>
    </row>
    <row r="398" ht="15.75" customHeight="1" spans="1:12">
      <c r="A398" s="24">
        <v>394</v>
      </c>
      <c r="B398" s="25" t="s">
        <v>409</v>
      </c>
      <c r="C398" s="20" t="s">
        <v>17</v>
      </c>
      <c r="D398" s="21">
        <v>4</v>
      </c>
      <c r="E398" s="22">
        <v>0.055</v>
      </c>
      <c r="F398" s="18">
        <v>800</v>
      </c>
      <c r="G398" s="18">
        <f t="shared" si="36"/>
        <v>3200</v>
      </c>
      <c r="H398" s="23">
        <f t="shared" si="37"/>
        <v>35.2</v>
      </c>
      <c r="I398" s="23">
        <f t="shared" si="38"/>
        <v>79.2</v>
      </c>
      <c r="J398" s="23">
        <f t="shared" si="39"/>
        <v>61.6</v>
      </c>
      <c r="K398" s="28"/>
      <c r="L398" s="28"/>
    </row>
    <row r="399" ht="15.75" customHeight="1" spans="1:12">
      <c r="A399" s="18">
        <v>395</v>
      </c>
      <c r="B399" s="25" t="s">
        <v>410</v>
      </c>
      <c r="C399" s="20" t="s">
        <v>17</v>
      </c>
      <c r="D399" s="21">
        <v>4</v>
      </c>
      <c r="E399" s="22">
        <v>0.055</v>
      </c>
      <c r="F399" s="18">
        <v>800</v>
      </c>
      <c r="G399" s="18">
        <f t="shared" si="36"/>
        <v>3200</v>
      </c>
      <c r="H399" s="23">
        <f t="shared" si="37"/>
        <v>35.2</v>
      </c>
      <c r="I399" s="23">
        <f t="shared" si="38"/>
        <v>79.2</v>
      </c>
      <c r="J399" s="23">
        <f t="shared" si="39"/>
        <v>61.6</v>
      </c>
      <c r="K399" s="28"/>
      <c r="L399" s="28"/>
    </row>
    <row r="400" ht="15.75" customHeight="1" spans="1:12">
      <c r="A400" s="24">
        <v>396</v>
      </c>
      <c r="B400" s="25" t="s">
        <v>411</v>
      </c>
      <c r="C400" s="20" t="s">
        <v>17</v>
      </c>
      <c r="D400" s="21">
        <v>5</v>
      </c>
      <c r="E400" s="22">
        <v>0.055</v>
      </c>
      <c r="F400" s="18">
        <v>800</v>
      </c>
      <c r="G400" s="18">
        <f t="shared" si="36"/>
        <v>4000</v>
      </c>
      <c r="H400" s="23">
        <f t="shared" si="37"/>
        <v>44</v>
      </c>
      <c r="I400" s="23">
        <f t="shared" si="38"/>
        <v>99</v>
      </c>
      <c r="J400" s="23">
        <f t="shared" si="39"/>
        <v>77</v>
      </c>
      <c r="K400" s="28"/>
      <c r="L400" s="28"/>
    </row>
    <row r="401" ht="15.75" customHeight="1" spans="1:12">
      <c r="A401" s="24">
        <v>397</v>
      </c>
      <c r="B401" s="25" t="s">
        <v>412</v>
      </c>
      <c r="C401" s="20" t="s">
        <v>17</v>
      </c>
      <c r="D401" s="21">
        <v>6</v>
      </c>
      <c r="E401" s="22">
        <v>0.055</v>
      </c>
      <c r="F401" s="18">
        <v>800</v>
      </c>
      <c r="G401" s="18">
        <f t="shared" si="36"/>
        <v>4800</v>
      </c>
      <c r="H401" s="23">
        <f t="shared" si="37"/>
        <v>52.8</v>
      </c>
      <c r="I401" s="23">
        <f t="shared" si="38"/>
        <v>118.8</v>
      </c>
      <c r="J401" s="23">
        <f t="shared" si="39"/>
        <v>92.4</v>
      </c>
      <c r="K401" s="28"/>
      <c r="L401" s="28"/>
    </row>
    <row r="402" ht="15.75" customHeight="1" spans="1:12">
      <c r="A402" s="24">
        <v>398</v>
      </c>
      <c r="B402" s="25" t="s">
        <v>413</v>
      </c>
      <c r="C402" s="20" t="s">
        <v>17</v>
      </c>
      <c r="D402" s="21">
        <v>3</v>
      </c>
      <c r="E402" s="22">
        <v>0.055</v>
      </c>
      <c r="F402" s="18">
        <v>800</v>
      </c>
      <c r="G402" s="18">
        <f t="shared" si="36"/>
        <v>2400</v>
      </c>
      <c r="H402" s="23">
        <f t="shared" si="37"/>
        <v>26.4</v>
      </c>
      <c r="I402" s="23">
        <f t="shared" si="38"/>
        <v>59.4</v>
      </c>
      <c r="J402" s="23">
        <f t="shared" si="39"/>
        <v>46.2</v>
      </c>
      <c r="K402" s="28"/>
      <c r="L402" s="28"/>
    </row>
    <row r="403" ht="15.75" customHeight="1" spans="1:12">
      <c r="A403" s="24">
        <v>399</v>
      </c>
      <c r="B403" s="25" t="s">
        <v>414</v>
      </c>
      <c r="C403" s="20" t="s">
        <v>17</v>
      </c>
      <c r="D403" s="21">
        <v>5</v>
      </c>
      <c r="E403" s="22">
        <v>0.055</v>
      </c>
      <c r="F403" s="18">
        <v>800</v>
      </c>
      <c r="G403" s="18">
        <f t="shared" si="36"/>
        <v>4000</v>
      </c>
      <c r="H403" s="23">
        <f t="shared" si="37"/>
        <v>44</v>
      </c>
      <c r="I403" s="23">
        <f t="shared" si="38"/>
        <v>99</v>
      </c>
      <c r="J403" s="23">
        <f t="shared" si="39"/>
        <v>77</v>
      </c>
      <c r="K403" s="28"/>
      <c r="L403" s="28"/>
    </row>
    <row r="404" ht="15.75" customHeight="1" spans="1:12">
      <c r="A404" s="18">
        <v>400</v>
      </c>
      <c r="B404" s="25" t="s">
        <v>415</v>
      </c>
      <c r="C404" s="20" t="s">
        <v>17</v>
      </c>
      <c r="D404" s="21">
        <v>6</v>
      </c>
      <c r="E404" s="22">
        <v>0.055</v>
      </c>
      <c r="F404" s="18">
        <v>800</v>
      </c>
      <c r="G404" s="18">
        <f t="shared" si="36"/>
        <v>4800</v>
      </c>
      <c r="H404" s="23">
        <f t="shared" si="37"/>
        <v>52.8</v>
      </c>
      <c r="I404" s="23">
        <f t="shared" si="38"/>
        <v>118.8</v>
      </c>
      <c r="J404" s="23">
        <f t="shared" si="39"/>
        <v>92.4</v>
      </c>
      <c r="K404" s="28"/>
      <c r="L404" s="28"/>
    </row>
    <row r="405" ht="15.75" customHeight="1" spans="1:12">
      <c r="A405" s="24">
        <v>401</v>
      </c>
      <c r="B405" s="25" t="s">
        <v>416</v>
      </c>
      <c r="C405" s="20" t="s">
        <v>17</v>
      </c>
      <c r="D405" s="21">
        <v>3</v>
      </c>
      <c r="E405" s="22">
        <v>0.055</v>
      </c>
      <c r="F405" s="18">
        <v>800</v>
      </c>
      <c r="G405" s="18">
        <f t="shared" si="36"/>
        <v>2400</v>
      </c>
      <c r="H405" s="23">
        <f t="shared" si="37"/>
        <v>26.4</v>
      </c>
      <c r="I405" s="23">
        <f t="shared" si="38"/>
        <v>59.4</v>
      </c>
      <c r="J405" s="23">
        <f t="shared" si="39"/>
        <v>46.2</v>
      </c>
      <c r="K405" s="28"/>
      <c r="L405" s="28"/>
    </row>
    <row r="406" ht="15.75" customHeight="1" spans="1:12">
      <c r="A406" s="24">
        <v>402</v>
      </c>
      <c r="B406" s="25" t="s">
        <v>417</v>
      </c>
      <c r="C406" s="20" t="s">
        <v>17</v>
      </c>
      <c r="D406" s="21">
        <v>3</v>
      </c>
      <c r="E406" s="22">
        <v>0.055</v>
      </c>
      <c r="F406" s="18">
        <v>800</v>
      </c>
      <c r="G406" s="18">
        <f t="shared" si="36"/>
        <v>2400</v>
      </c>
      <c r="H406" s="23">
        <f t="shared" si="37"/>
        <v>26.4</v>
      </c>
      <c r="I406" s="23">
        <f t="shared" si="38"/>
        <v>59.4</v>
      </c>
      <c r="J406" s="23">
        <f t="shared" si="39"/>
        <v>46.2</v>
      </c>
      <c r="K406" s="28"/>
      <c r="L406" s="28"/>
    </row>
    <row r="407" ht="15.75" customHeight="1" spans="1:12">
      <c r="A407" s="24">
        <v>403</v>
      </c>
      <c r="B407" s="25" t="s">
        <v>418</v>
      </c>
      <c r="C407" s="20" t="s">
        <v>17</v>
      </c>
      <c r="D407" s="21">
        <v>4</v>
      </c>
      <c r="E407" s="22">
        <v>0.055</v>
      </c>
      <c r="F407" s="18">
        <v>800</v>
      </c>
      <c r="G407" s="18">
        <f t="shared" si="36"/>
        <v>3200</v>
      </c>
      <c r="H407" s="23">
        <f t="shared" si="37"/>
        <v>35.2</v>
      </c>
      <c r="I407" s="23">
        <f t="shared" si="38"/>
        <v>79.2</v>
      </c>
      <c r="J407" s="23">
        <f t="shared" si="39"/>
        <v>61.6</v>
      </c>
      <c r="K407" s="28"/>
      <c r="L407" s="28"/>
    </row>
    <row r="408" ht="15.75" customHeight="1" spans="1:12">
      <c r="A408" s="24">
        <v>404</v>
      </c>
      <c r="B408" s="25" t="s">
        <v>419</v>
      </c>
      <c r="C408" s="20" t="s">
        <v>17</v>
      </c>
      <c r="D408" s="21">
        <v>4</v>
      </c>
      <c r="E408" s="22">
        <v>0.055</v>
      </c>
      <c r="F408" s="18">
        <v>800</v>
      </c>
      <c r="G408" s="18">
        <f t="shared" si="36"/>
        <v>3200</v>
      </c>
      <c r="H408" s="23">
        <f t="shared" si="37"/>
        <v>35.2</v>
      </c>
      <c r="I408" s="23">
        <f t="shared" si="38"/>
        <v>79.2</v>
      </c>
      <c r="J408" s="23">
        <f t="shared" si="39"/>
        <v>61.6</v>
      </c>
      <c r="K408" s="28"/>
      <c r="L408" s="28"/>
    </row>
    <row r="409" ht="15.75" customHeight="1" spans="1:12">
      <c r="A409" s="18">
        <v>405</v>
      </c>
      <c r="B409" s="25" t="s">
        <v>420</v>
      </c>
      <c r="C409" s="20" t="s">
        <v>17</v>
      </c>
      <c r="D409" s="21">
        <v>3.2</v>
      </c>
      <c r="E409" s="22">
        <v>0.055</v>
      </c>
      <c r="F409" s="18">
        <v>800</v>
      </c>
      <c r="G409" s="18">
        <f t="shared" si="36"/>
        <v>2560</v>
      </c>
      <c r="H409" s="23">
        <f t="shared" si="37"/>
        <v>28.16</v>
      </c>
      <c r="I409" s="23">
        <f t="shared" si="38"/>
        <v>63.36</v>
      </c>
      <c r="J409" s="23">
        <f t="shared" si="39"/>
        <v>49.28</v>
      </c>
      <c r="K409" s="28"/>
      <c r="L409" s="28"/>
    </row>
    <row r="410" ht="15.75" customHeight="1" spans="1:12">
      <c r="A410" s="24">
        <v>406</v>
      </c>
      <c r="B410" s="25" t="s">
        <v>421</v>
      </c>
      <c r="C410" s="20" t="s">
        <v>17</v>
      </c>
      <c r="D410" s="21">
        <v>3.2</v>
      </c>
      <c r="E410" s="22">
        <v>0.055</v>
      </c>
      <c r="F410" s="18">
        <v>800</v>
      </c>
      <c r="G410" s="18">
        <f t="shared" si="36"/>
        <v>2560</v>
      </c>
      <c r="H410" s="23">
        <f t="shared" si="37"/>
        <v>28.16</v>
      </c>
      <c r="I410" s="23">
        <f t="shared" si="38"/>
        <v>63.36</v>
      </c>
      <c r="J410" s="23">
        <f t="shared" si="39"/>
        <v>49.28</v>
      </c>
      <c r="K410" s="28"/>
      <c r="L410" s="28"/>
    </row>
    <row r="411" ht="15.75" customHeight="1" spans="1:12">
      <c r="A411" s="24">
        <v>407</v>
      </c>
      <c r="B411" s="25" t="s">
        <v>422</v>
      </c>
      <c r="C411" s="20" t="s">
        <v>17</v>
      </c>
      <c r="D411" s="21">
        <v>3.2</v>
      </c>
      <c r="E411" s="22">
        <v>0.055</v>
      </c>
      <c r="F411" s="18">
        <v>800</v>
      </c>
      <c r="G411" s="18">
        <f t="shared" si="36"/>
        <v>2560</v>
      </c>
      <c r="H411" s="23">
        <f t="shared" si="37"/>
        <v>28.16</v>
      </c>
      <c r="I411" s="23">
        <f t="shared" si="38"/>
        <v>63.36</v>
      </c>
      <c r="J411" s="23">
        <f t="shared" si="39"/>
        <v>49.28</v>
      </c>
      <c r="K411" s="28"/>
      <c r="L411" s="28"/>
    </row>
    <row r="412" ht="15.75" customHeight="1" spans="1:12">
      <c r="A412" s="24">
        <v>408</v>
      </c>
      <c r="B412" s="25" t="s">
        <v>423</v>
      </c>
      <c r="C412" s="20" t="s">
        <v>17</v>
      </c>
      <c r="D412" s="21">
        <v>3.2</v>
      </c>
      <c r="E412" s="22">
        <v>0.055</v>
      </c>
      <c r="F412" s="18">
        <v>800</v>
      </c>
      <c r="G412" s="18">
        <f t="shared" si="36"/>
        <v>2560</v>
      </c>
      <c r="H412" s="23">
        <f t="shared" si="37"/>
        <v>28.16</v>
      </c>
      <c r="I412" s="23">
        <f t="shared" si="38"/>
        <v>63.36</v>
      </c>
      <c r="J412" s="23">
        <f t="shared" si="39"/>
        <v>49.28</v>
      </c>
      <c r="K412" s="28"/>
      <c r="L412" s="28"/>
    </row>
    <row r="413" ht="15.75" customHeight="1" spans="1:12">
      <c r="A413" s="24">
        <v>409</v>
      </c>
      <c r="B413" s="25" t="s">
        <v>424</v>
      </c>
      <c r="C413" s="20" t="s">
        <v>17</v>
      </c>
      <c r="D413" s="21">
        <v>3.7</v>
      </c>
      <c r="E413" s="22">
        <v>0.055</v>
      </c>
      <c r="F413" s="18">
        <v>800</v>
      </c>
      <c r="G413" s="18">
        <f t="shared" si="36"/>
        <v>2960</v>
      </c>
      <c r="H413" s="23">
        <f t="shared" si="37"/>
        <v>32.56</v>
      </c>
      <c r="I413" s="23">
        <f t="shared" si="38"/>
        <v>73.26</v>
      </c>
      <c r="J413" s="23">
        <f t="shared" si="39"/>
        <v>56.98</v>
      </c>
      <c r="K413" s="28"/>
      <c r="L413" s="28"/>
    </row>
    <row r="414" ht="15.75" customHeight="1" spans="1:12">
      <c r="A414" s="18">
        <v>410</v>
      </c>
      <c r="B414" s="25" t="s">
        <v>425</v>
      </c>
      <c r="C414" s="20" t="s">
        <v>17</v>
      </c>
      <c r="D414" s="21">
        <v>3.2</v>
      </c>
      <c r="E414" s="22">
        <v>0.055</v>
      </c>
      <c r="F414" s="18">
        <v>800</v>
      </c>
      <c r="G414" s="18">
        <f t="shared" si="36"/>
        <v>2560</v>
      </c>
      <c r="H414" s="23">
        <f t="shared" si="37"/>
        <v>28.16</v>
      </c>
      <c r="I414" s="23">
        <f t="shared" si="38"/>
        <v>63.36</v>
      </c>
      <c r="J414" s="23">
        <f t="shared" si="39"/>
        <v>49.28</v>
      </c>
      <c r="K414" s="28"/>
      <c r="L414" s="28"/>
    </row>
    <row r="415" ht="15.75" customHeight="1" spans="1:12">
      <c r="A415" s="24">
        <v>411</v>
      </c>
      <c r="B415" s="25" t="s">
        <v>426</v>
      </c>
      <c r="C415" s="20" t="s">
        <v>17</v>
      </c>
      <c r="D415" s="21">
        <v>3.6</v>
      </c>
      <c r="E415" s="22">
        <v>0.055</v>
      </c>
      <c r="F415" s="18">
        <v>800</v>
      </c>
      <c r="G415" s="18">
        <f t="shared" si="36"/>
        <v>2880</v>
      </c>
      <c r="H415" s="23">
        <f t="shared" si="37"/>
        <v>31.68</v>
      </c>
      <c r="I415" s="23">
        <f t="shared" si="38"/>
        <v>71.28</v>
      </c>
      <c r="J415" s="23">
        <f t="shared" si="39"/>
        <v>55.44</v>
      </c>
      <c r="K415" s="28"/>
      <c r="L415" s="28"/>
    </row>
    <row r="416" ht="15.75" customHeight="1" spans="1:12">
      <c r="A416" s="24" t="s">
        <v>427</v>
      </c>
      <c r="B416" s="28"/>
      <c r="C416" s="20" t="s">
        <v>17</v>
      </c>
      <c r="D416" s="18">
        <f>SUM(D5:D415)</f>
        <v>1758</v>
      </c>
      <c r="E416" s="22">
        <v>0.055</v>
      </c>
      <c r="F416" s="18">
        <v>800</v>
      </c>
      <c r="G416" s="18">
        <f>D416*F416</f>
        <v>1406400</v>
      </c>
      <c r="H416" s="23">
        <f>G416*E416*20%</f>
        <v>15470.4</v>
      </c>
      <c r="I416" s="23">
        <f>G416*E416*0.45</f>
        <v>34808.4000000001</v>
      </c>
      <c r="J416" s="23">
        <f>G416*E416*0.35</f>
        <v>27073.2</v>
      </c>
      <c r="K416" s="28"/>
      <c r="L416" s="28"/>
    </row>
    <row r="418" s="4" customFormat="1" ht="17.25" customHeight="1" spans="1:10">
      <c r="A418" s="29" t="s">
        <v>428</v>
      </c>
      <c r="B418" s="30"/>
      <c r="C418" s="30"/>
      <c r="D418" s="31"/>
      <c r="E418" s="32" t="s">
        <v>429</v>
      </c>
      <c r="H418" s="33"/>
      <c r="I418" s="33"/>
      <c r="J418" s="33" t="s">
        <v>430</v>
      </c>
    </row>
    <row r="419" customFormat="1" ht="12" customHeight="1" spans="4:10">
      <c r="D419" s="34"/>
      <c r="H419" s="35"/>
      <c r="I419" s="35"/>
      <c r="J419" s="35"/>
    </row>
    <row r="420" s="3" customFormat="1" ht="20.25" customHeight="1" spans="1:18">
      <c r="A420" s="36" t="s">
        <v>431</v>
      </c>
      <c r="B420" s="37"/>
      <c r="C420" s="37"/>
      <c r="D420" s="37"/>
      <c r="E420" s="37"/>
      <c r="F420" s="37"/>
      <c r="G420" s="37"/>
      <c r="H420" s="38"/>
      <c r="I420" s="38"/>
      <c r="J420" s="38"/>
      <c r="K420" s="37"/>
      <c r="L420" s="37"/>
      <c r="Q420" s="39"/>
      <c r="R420" s="39"/>
    </row>
  </sheetData>
  <mergeCells count="4">
    <mergeCell ref="A1:L1"/>
    <mergeCell ref="A2:D2"/>
    <mergeCell ref="A3:E3"/>
    <mergeCell ref="A420:L42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16:P417 P421:P65927 P65941:P131463 P131477:P196999 P197013:P262535 P262549:P328071 P328085:P393607 P393621:P459143 P459157:P524679 P524693:P590215 P590229:P655751 P655765:P721287 P721301:P786823 P786837:P852359 P852373:P917895 P917909:P983431 P983445:P1048576 W418:W420 JL416:JL417 JL421:JL65927 JL65941:JL131463 JL131477:JL196999 JL197013:JL262535 JL262549:JL328071 JL328085:JL393607 JL393621:JL459143 JL459157:JL524679 JL524693:JL590215 JL590229:JL655751 JL655765:JL721287 JL721301:JL786823 JL786837:JL852359 JL852373:JL917895 JL917909:JL983431 JL983445:JL1048576 JS418:JS420 TH416:TH417 TH421:TH65927 TH65941:TH131463 TH131477:TH196999 TH197013:TH262535 TH262549:TH328071 TH328085:TH393607 TH393621:TH459143 TH459157:TH524679 TH524693:TH590215 TH590229:TH655751 TH655765:TH721287 TH721301:TH786823 TH786837:TH852359 TH852373:TH917895 TH917909:TH983431 TH983445:TH1048576 TO418:TO420 ADD416:ADD417 ADD421:ADD65927 ADD65941:ADD131463 ADD131477:ADD196999 ADD197013:ADD262535 ADD262549:ADD328071 ADD328085:ADD393607 ADD393621:ADD459143 ADD459157:ADD524679 ADD524693:ADD590215 ADD590229:ADD655751 ADD655765:ADD721287 ADD721301:ADD786823 ADD786837:ADD852359 ADD852373:ADD917895 ADD917909:ADD983431 ADD983445:ADD1048576 ADK418:ADK420 AMZ416:AMZ417 AMZ421:AMZ65927 AMZ65941:AMZ131463 AMZ131477:AMZ196999 AMZ197013:AMZ262535 AMZ262549:AMZ328071 AMZ328085:AMZ393607 AMZ393621:AMZ459143 AMZ459157:AMZ524679 AMZ524693:AMZ590215 AMZ590229:AMZ655751 AMZ655765:AMZ721287 AMZ721301:AMZ786823 AMZ786837:AMZ852359 AMZ852373:AMZ917895 AMZ917909:AMZ983431 AMZ983445:AMZ1048576 ANG418:ANG420 AWV416:AWV417 AWV421:AWV65927 AWV65941:AWV131463 AWV131477:AWV196999 AWV197013:AWV262535 AWV262549:AWV328071 AWV328085:AWV393607 AWV393621:AWV459143 AWV459157:AWV524679 AWV524693:AWV590215 AWV590229:AWV655751 AWV655765:AWV721287 AWV721301:AWV786823 AWV786837:AWV852359 AWV852373:AWV917895 AWV917909:AWV983431 AWV983445:AWV1048576 AXC418:AXC420 BGR416:BGR417 BGR421:BGR65927 BGR65941:BGR131463 BGR131477:BGR196999 BGR197013:BGR262535 BGR262549:BGR328071 BGR328085:BGR393607 BGR393621:BGR459143 BGR459157:BGR524679 BGR524693:BGR590215 BGR590229:BGR655751 BGR655765:BGR721287 BGR721301:BGR786823 BGR786837:BGR852359 BGR852373:BGR917895 BGR917909:BGR983431 BGR983445:BGR1048576 BGY418:BGY420 BQN416:BQN417 BQN421:BQN65927 BQN65941:BQN131463 BQN131477:BQN196999 BQN197013:BQN262535 BQN262549:BQN328071 BQN328085:BQN393607 BQN393621:BQN459143 BQN459157:BQN524679 BQN524693:BQN590215 BQN590229:BQN655751 BQN655765:BQN721287 BQN721301:BQN786823 BQN786837:BQN852359 BQN852373:BQN917895 BQN917909:BQN983431 BQN983445:BQN1048576 BQU418:BQU420 CAJ416:CAJ417 CAJ421:CAJ65927 CAJ65941:CAJ131463 CAJ131477:CAJ196999 CAJ197013:CAJ262535 CAJ262549:CAJ328071 CAJ328085:CAJ393607 CAJ393621:CAJ459143 CAJ459157:CAJ524679 CAJ524693:CAJ590215 CAJ590229:CAJ655751 CAJ655765:CAJ721287 CAJ721301:CAJ786823 CAJ786837:CAJ852359 CAJ852373:CAJ917895 CAJ917909:CAJ983431 CAJ983445:CAJ1048576 CAQ418:CAQ420 CKF416:CKF417 CKF421:CKF65927 CKF65941:CKF131463 CKF131477:CKF196999 CKF197013:CKF262535 CKF262549:CKF328071 CKF328085:CKF393607 CKF393621:CKF459143 CKF459157:CKF524679 CKF524693:CKF590215 CKF590229:CKF655751 CKF655765:CKF721287 CKF721301:CKF786823 CKF786837:CKF852359 CKF852373:CKF917895 CKF917909:CKF983431 CKF983445:CKF1048576 CKM418:CKM420 CUB416:CUB417 CUB421:CUB65927 CUB65941:CUB131463 CUB131477:CUB196999 CUB197013:CUB262535 CUB262549:CUB328071 CUB328085:CUB393607 CUB393621:CUB459143 CUB459157:CUB524679 CUB524693:CUB590215 CUB590229:CUB655751 CUB655765:CUB721287 CUB721301:CUB786823 CUB786837:CUB852359 CUB852373:CUB917895 CUB917909:CUB983431 CUB983445:CUB1048576 CUI418:CUI420 DDX416:DDX417 DDX421:DDX65927 DDX65941:DDX131463 DDX131477:DDX196999 DDX197013:DDX262535 DDX262549:DDX328071 DDX328085:DDX393607 DDX393621:DDX459143 DDX459157:DDX524679 DDX524693:DDX590215 DDX590229:DDX655751 DDX655765:DDX721287 DDX721301:DDX786823 DDX786837:DDX852359 DDX852373:DDX917895 DDX917909:DDX983431 DDX983445:DDX1048576 DEE418:DEE420 DNT416:DNT417 DNT421:DNT65927 DNT65941:DNT131463 DNT131477:DNT196999 DNT197013:DNT262535 DNT262549:DNT328071 DNT328085:DNT393607 DNT393621:DNT459143 DNT459157:DNT524679 DNT524693:DNT590215 DNT590229:DNT655751 DNT655765:DNT721287 DNT721301:DNT786823 DNT786837:DNT852359 DNT852373:DNT917895 DNT917909:DNT983431 DNT983445:DNT1048576 DOA418:DOA420 DXP416:DXP417 DXP421:DXP65927 DXP65941:DXP131463 DXP131477:DXP196999 DXP197013:DXP262535 DXP262549:DXP328071 DXP328085:DXP393607 DXP393621:DXP459143 DXP459157:DXP524679 DXP524693:DXP590215 DXP590229:DXP655751 DXP655765:DXP721287 DXP721301:DXP786823 DXP786837:DXP852359 DXP852373:DXP917895 DXP917909:DXP983431 DXP983445:DXP1048576 DXW418:DXW420 EHL416:EHL417 EHL421:EHL65927 EHL65941:EHL131463 EHL131477:EHL196999 EHL197013:EHL262535 EHL262549:EHL328071 EHL328085:EHL393607 EHL393621:EHL459143 EHL459157:EHL524679 EHL524693:EHL590215 EHL590229:EHL655751 EHL655765:EHL721287 EHL721301:EHL786823 EHL786837:EHL852359 EHL852373:EHL917895 EHL917909:EHL983431 EHL983445:EHL1048576 EHS418:EHS420 ERH416:ERH417 ERH421:ERH65927 ERH65941:ERH131463 ERH131477:ERH196999 ERH197013:ERH262535 ERH262549:ERH328071 ERH328085:ERH393607 ERH393621:ERH459143 ERH459157:ERH524679 ERH524693:ERH590215 ERH590229:ERH655751 ERH655765:ERH721287 ERH721301:ERH786823 ERH786837:ERH852359 ERH852373:ERH917895 ERH917909:ERH983431 ERH983445:ERH1048576 ERO418:ERO420 FBD416:FBD417 FBD421:FBD65927 FBD65941:FBD131463 FBD131477:FBD196999 FBD197013:FBD262535 FBD262549:FBD328071 FBD328085:FBD393607 FBD393621:FBD459143 FBD459157:FBD524679 FBD524693:FBD590215 FBD590229:FBD655751 FBD655765:FBD721287 FBD721301:FBD786823 FBD786837:FBD852359 FBD852373:FBD917895 FBD917909:FBD983431 FBD983445:FBD1048576 FBK418:FBK420 FKZ416:FKZ417 FKZ421:FKZ65927 FKZ65941:FKZ131463 FKZ131477:FKZ196999 FKZ197013:FKZ262535 FKZ262549:FKZ328071 FKZ328085:FKZ393607 FKZ393621:FKZ459143 FKZ459157:FKZ524679 FKZ524693:FKZ590215 FKZ590229:FKZ655751 FKZ655765:FKZ721287 FKZ721301:FKZ786823 FKZ786837:FKZ852359 FKZ852373:FKZ917895 FKZ917909:FKZ983431 FKZ983445:FKZ1048576 FLG418:FLG420 FUV416:FUV417 FUV421:FUV65927 FUV65941:FUV131463 FUV131477:FUV196999 FUV197013:FUV262535 FUV262549:FUV328071 FUV328085:FUV393607 FUV393621:FUV459143 FUV459157:FUV524679 FUV524693:FUV590215 FUV590229:FUV655751 FUV655765:FUV721287 FUV721301:FUV786823 FUV786837:FUV852359 FUV852373:FUV917895 FUV917909:FUV983431 FUV983445:FUV1048576 FVC418:FVC420 GER416:GER417 GER421:GER65927 GER65941:GER131463 GER131477:GER196999 GER197013:GER262535 GER262549:GER328071 GER328085:GER393607 GER393621:GER459143 GER459157:GER524679 GER524693:GER590215 GER590229:GER655751 GER655765:GER721287 GER721301:GER786823 GER786837:GER852359 GER852373:GER917895 GER917909:GER983431 GER983445:GER1048576 GEY418:GEY420 GON416:GON417 GON421:GON65927 GON65941:GON131463 GON131477:GON196999 GON197013:GON262535 GON262549:GON328071 GON328085:GON393607 GON393621:GON459143 GON459157:GON524679 GON524693:GON590215 GON590229:GON655751 GON655765:GON721287 GON721301:GON786823 GON786837:GON852359 GON852373:GON917895 GON917909:GON983431 GON983445:GON1048576 GOU418:GOU420 GYJ416:GYJ417 GYJ421:GYJ65927 GYJ65941:GYJ131463 GYJ131477:GYJ196999 GYJ197013:GYJ262535 GYJ262549:GYJ328071 GYJ328085:GYJ393607 GYJ393621:GYJ459143 GYJ459157:GYJ524679 GYJ524693:GYJ590215 GYJ590229:GYJ655751 GYJ655765:GYJ721287 GYJ721301:GYJ786823 GYJ786837:GYJ852359 GYJ852373:GYJ917895 GYJ917909:GYJ983431 GYJ983445:GYJ1048576 GYQ418:GYQ420 HIF416:HIF417 HIF421:HIF65927 HIF65941:HIF131463 HIF131477:HIF196999 HIF197013:HIF262535 HIF262549:HIF328071 HIF328085:HIF393607 HIF393621:HIF459143 HIF459157:HIF524679 HIF524693:HIF590215 HIF590229:HIF655751 HIF655765:HIF721287 HIF721301:HIF786823 HIF786837:HIF852359 HIF852373:HIF917895 HIF917909:HIF983431 HIF983445:HIF1048576 HIM418:HIM420 HSB416:HSB417 HSB421:HSB65927 HSB65941:HSB131463 HSB131477:HSB196999 HSB197013:HSB262535 HSB262549:HSB328071 HSB328085:HSB393607 HSB393621:HSB459143 HSB459157:HSB524679 HSB524693:HSB590215 HSB590229:HSB655751 HSB655765:HSB721287 HSB721301:HSB786823 HSB786837:HSB852359 HSB852373:HSB917895 HSB917909:HSB983431 HSB983445:HSB1048576 HSI418:HSI420 IBX416:IBX417 IBX421:IBX65927 IBX65941:IBX131463 IBX131477:IBX196999 IBX197013:IBX262535 IBX262549:IBX328071 IBX328085:IBX393607 IBX393621:IBX459143 IBX459157:IBX524679 IBX524693:IBX590215 IBX590229:IBX655751 IBX655765:IBX721287 IBX721301:IBX786823 IBX786837:IBX852359 IBX852373:IBX917895 IBX917909:IBX983431 IBX983445:IBX1048576 ICE418:ICE420 ILT416:ILT417 ILT421:ILT65927 ILT65941:ILT131463 ILT131477:ILT196999 ILT197013:ILT262535 ILT262549:ILT328071 ILT328085:ILT393607 ILT393621:ILT459143 ILT459157:ILT524679 ILT524693:ILT590215 ILT590229:ILT655751 ILT655765:ILT721287 ILT721301:ILT786823 ILT786837:ILT852359 ILT852373:ILT917895 ILT917909:ILT983431 ILT983445:ILT1048576 IMA418:IMA420 IVP416:IVP417 IVP421:IVP65927 IVP65941:IVP131463 IVP131477:IVP196999 IVP197013:IVP262535 IVP262549:IVP328071 IVP328085:IVP393607 IVP393621:IVP459143 IVP459157:IVP524679 IVP524693:IVP590215 IVP590229:IVP655751 IVP655765:IVP721287 IVP721301:IVP786823 IVP786837:IVP852359 IVP852373:IVP917895 IVP917909:IVP983431 IVP983445:IVP1048576 IVW418:IVW420 JFL416:JFL417 JFL421:JFL65927 JFL65941:JFL131463 JFL131477:JFL196999 JFL197013:JFL262535 JFL262549:JFL328071 JFL328085:JFL393607 JFL393621:JFL459143 JFL459157:JFL524679 JFL524693:JFL590215 JFL590229:JFL655751 JFL655765:JFL721287 JFL721301:JFL786823 JFL786837:JFL852359 JFL852373:JFL917895 JFL917909:JFL983431 JFL983445:JFL1048576 JFS418:JFS420 JPH416:JPH417 JPH421:JPH65927 JPH65941:JPH131463 JPH131477:JPH196999 JPH197013:JPH262535 JPH262549:JPH328071 JPH328085:JPH393607 JPH393621:JPH459143 JPH459157:JPH524679 JPH524693:JPH590215 JPH590229:JPH655751 JPH655765:JPH721287 JPH721301:JPH786823 JPH786837:JPH852359 JPH852373:JPH917895 JPH917909:JPH983431 JPH983445:JPH1048576 JPO418:JPO420 JZD416:JZD417 JZD421:JZD65927 JZD65941:JZD131463 JZD131477:JZD196999 JZD197013:JZD262535 JZD262549:JZD328071 JZD328085:JZD393607 JZD393621:JZD459143 JZD459157:JZD524679 JZD524693:JZD590215 JZD590229:JZD655751 JZD655765:JZD721287 JZD721301:JZD786823 JZD786837:JZD852359 JZD852373:JZD917895 JZD917909:JZD983431 JZD983445:JZD1048576 JZK418:JZK420 KIZ416:KIZ417 KIZ421:KIZ65927 KIZ65941:KIZ131463 KIZ131477:KIZ196999 KIZ197013:KIZ262535 KIZ262549:KIZ328071 KIZ328085:KIZ393607 KIZ393621:KIZ459143 KIZ459157:KIZ524679 KIZ524693:KIZ590215 KIZ590229:KIZ655751 KIZ655765:KIZ721287 KIZ721301:KIZ786823 KIZ786837:KIZ852359 KIZ852373:KIZ917895 KIZ917909:KIZ983431 KIZ983445:KIZ1048576 KJG418:KJG420 KSV416:KSV417 KSV421:KSV65927 KSV65941:KSV131463 KSV131477:KSV196999 KSV197013:KSV262535 KSV262549:KSV328071 KSV328085:KSV393607 KSV393621:KSV459143 KSV459157:KSV524679 KSV524693:KSV590215 KSV590229:KSV655751 KSV655765:KSV721287 KSV721301:KSV786823 KSV786837:KSV852359 KSV852373:KSV917895 KSV917909:KSV983431 KSV983445:KSV1048576 KTC418:KTC420 LCR416:LCR417 LCR421:LCR65927 LCR65941:LCR131463 LCR131477:LCR196999 LCR197013:LCR262535 LCR262549:LCR328071 LCR328085:LCR393607 LCR393621:LCR459143 LCR459157:LCR524679 LCR524693:LCR590215 LCR590229:LCR655751 LCR655765:LCR721287 LCR721301:LCR786823 LCR786837:LCR852359 LCR852373:LCR917895 LCR917909:LCR983431 LCR983445:LCR1048576 LCY418:LCY420 LMN416:LMN417 LMN421:LMN65927 LMN65941:LMN131463 LMN131477:LMN196999 LMN197013:LMN262535 LMN262549:LMN328071 LMN328085:LMN393607 LMN393621:LMN459143 LMN459157:LMN524679 LMN524693:LMN590215 LMN590229:LMN655751 LMN655765:LMN721287 LMN721301:LMN786823 LMN786837:LMN852359 LMN852373:LMN917895 LMN917909:LMN983431 LMN983445:LMN1048576 LMU418:LMU420 LWJ416:LWJ417 LWJ421:LWJ65927 LWJ65941:LWJ131463 LWJ131477:LWJ196999 LWJ197013:LWJ262535 LWJ262549:LWJ328071 LWJ328085:LWJ393607 LWJ393621:LWJ459143 LWJ459157:LWJ524679 LWJ524693:LWJ590215 LWJ590229:LWJ655751 LWJ655765:LWJ721287 LWJ721301:LWJ786823 LWJ786837:LWJ852359 LWJ852373:LWJ917895 LWJ917909:LWJ983431 LWJ983445:LWJ1048576 LWQ418:LWQ420 MGF416:MGF417 MGF421:MGF65927 MGF65941:MGF131463 MGF131477:MGF196999 MGF197013:MGF262535 MGF262549:MGF328071 MGF328085:MGF393607 MGF393621:MGF459143 MGF459157:MGF524679 MGF524693:MGF590215 MGF590229:MGF655751 MGF655765:MGF721287 MGF721301:MGF786823 MGF786837:MGF852359 MGF852373:MGF917895 MGF917909:MGF983431 MGF983445:MGF1048576 MGM418:MGM420 MQB416:MQB417 MQB421:MQB65927 MQB65941:MQB131463 MQB131477:MQB196999 MQB197013:MQB262535 MQB262549:MQB328071 MQB328085:MQB393607 MQB393621:MQB459143 MQB459157:MQB524679 MQB524693:MQB590215 MQB590229:MQB655751 MQB655765:MQB721287 MQB721301:MQB786823 MQB786837:MQB852359 MQB852373:MQB917895 MQB917909:MQB983431 MQB983445:MQB1048576 MQI418:MQI420 MZX416:MZX417 MZX421:MZX65927 MZX65941:MZX131463 MZX131477:MZX196999 MZX197013:MZX262535 MZX262549:MZX328071 MZX328085:MZX393607 MZX393621:MZX459143 MZX459157:MZX524679 MZX524693:MZX590215 MZX590229:MZX655751 MZX655765:MZX721287 MZX721301:MZX786823 MZX786837:MZX852359 MZX852373:MZX917895 MZX917909:MZX983431 MZX983445:MZX1048576 NAE418:NAE420 NJT416:NJT417 NJT421:NJT65927 NJT65941:NJT131463 NJT131477:NJT196999 NJT197013:NJT262535 NJT262549:NJT328071 NJT328085:NJT393607 NJT393621:NJT459143 NJT459157:NJT524679 NJT524693:NJT590215 NJT590229:NJT655751 NJT655765:NJT721287 NJT721301:NJT786823 NJT786837:NJT852359 NJT852373:NJT917895 NJT917909:NJT983431 NJT983445:NJT1048576 NKA418:NKA420 NTP416:NTP417 NTP421:NTP65927 NTP65941:NTP131463 NTP131477:NTP196999 NTP197013:NTP262535 NTP262549:NTP328071 NTP328085:NTP393607 NTP393621:NTP459143 NTP459157:NTP524679 NTP524693:NTP590215 NTP590229:NTP655751 NTP655765:NTP721287 NTP721301:NTP786823 NTP786837:NTP852359 NTP852373:NTP917895 NTP917909:NTP983431 NTP983445:NTP1048576 NTW418:NTW420 ODL416:ODL417 ODL421:ODL65927 ODL65941:ODL131463 ODL131477:ODL196999 ODL197013:ODL262535 ODL262549:ODL328071 ODL328085:ODL393607 ODL393621:ODL459143 ODL459157:ODL524679 ODL524693:ODL590215 ODL590229:ODL655751 ODL655765:ODL721287 ODL721301:ODL786823 ODL786837:ODL852359 ODL852373:ODL917895 ODL917909:ODL983431 ODL983445:ODL1048576 ODS418:ODS420 ONH416:ONH417 ONH421:ONH65927 ONH65941:ONH131463 ONH131477:ONH196999 ONH197013:ONH262535 ONH262549:ONH328071 ONH328085:ONH393607 ONH393621:ONH459143 ONH459157:ONH524679 ONH524693:ONH590215 ONH590229:ONH655751 ONH655765:ONH721287 ONH721301:ONH786823 ONH786837:ONH852359 ONH852373:ONH917895 ONH917909:ONH983431 ONH983445:ONH1048576 ONO418:ONO420 OXD416:OXD417 OXD421:OXD65927 OXD65941:OXD131463 OXD131477:OXD196999 OXD197013:OXD262535 OXD262549:OXD328071 OXD328085:OXD393607 OXD393621:OXD459143 OXD459157:OXD524679 OXD524693:OXD590215 OXD590229:OXD655751 OXD655765:OXD721287 OXD721301:OXD786823 OXD786837:OXD852359 OXD852373:OXD917895 OXD917909:OXD983431 OXD983445:OXD1048576 OXK418:OXK420 PGZ416:PGZ417 PGZ421:PGZ65927 PGZ65941:PGZ131463 PGZ131477:PGZ196999 PGZ197013:PGZ262535 PGZ262549:PGZ328071 PGZ328085:PGZ393607 PGZ393621:PGZ459143 PGZ459157:PGZ524679 PGZ524693:PGZ590215 PGZ590229:PGZ655751 PGZ655765:PGZ721287 PGZ721301:PGZ786823 PGZ786837:PGZ852359 PGZ852373:PGZ917895 PGZ917909:PGZ983431 PGZ983445:PGZ1048576 PHG418:PHG420 PQV416:PQV417 PQV421:PQV65927 PQV65941:PQV131463 PQV131477:PQV196999 PQV197013:PQV262535 PQV262549:PQV328071 PQV328085:PQV393607 PQV393621:PQV459143 PQV459157:PQV524679 PQV524693:PQV590215 PQV590229:PQV655751 PQV655765:PQV721287 PQV721301:PQV786823 PQV786837:PQV852359 PQV852373:PQV917895 PQV917909:PQV983431 PQV983445:PQV1048576 PRC418:PRC420 QAR416:QAR417 QAR421:QAR65927 QAR65941:QAR131463 QAR131477:QAR196999 QAR197013:QAR262535 QAR262549:QAR328071 QAR328085:QAR393607 QAR393621:QAR459143 QAR459157:QAR524679 QAR524693:QAR590215 QAR590229:QAR655751 QAR655765:QAR721287 QAR721301:QAR786823 QAR786837:QAR852359 QAR852373:QAR917895 QAR917909:QAR983431 QAR983445:QAR1048576 QAY418:QAY420 QKN416:QKN417 QKN421:QKN65927 QKN65941:QKN131463 QKN131477:QKN196999 QKN197013:QKN262535 QKN262549:QKN328071 QKN328085:QKN393607 QKN393621:QKN459143 QKN459157:QKN524679 QKN524693:QKN590215 QKN590229:QKN655751 QKN655765:QKN721287 QKN721301:QKN786823 QKN786837:QKN852359 QKN852373:QKN917895 QKN917909:QKN983431 QKN983445:QKN1048576 QKU418:QKU420 QUJ416:QUJ417 QUJ421:QUJ65927 QUJ65941:QUJ131463 QUJ131477:QUJ196999 QUJ197013:QUJ262535 QUJ262549:QUJ328071 QUJ328085:QUJ393607 QUJ393621:QUJ459143 QUJ459157:QUJ524679 QUJ524693:QUJ590215 QUJ590229:QUJ655751 QUJ655765:QUJ721287 QUJ721301:QUJ786823 QUJ786837:QUJ852359 QUJ852373:QUJ917895 QUJ917909:QUJ983431 QUJ983445:QUJ1048576 QUQ418:QUQ420 REF416:REF417 REF421:REF65927 REF65941:REF131463 REF131477:REF196999 REF197013:REF262535 REF262549:REF328071 REF328085:REF393607 REF393621:REF459143 REF459157:REF524679 REF524693:REF590215 REF590229:REF655751 REF655765:REF721287 REF721301:REF786823 REF786837:REF852359 REF852373:REF917895 REF917909:REF983431 REF983445:REF1048576 REM418:REM420 ROB416:ROB417 ROB421:ROB65927 ROB65941:ROB131463 ROB131477:ROB196999 ROB197013:ROB262535 ROB262549:ROB328071 ROB328085:ROB393607 ROB393621:ROB459143 ROB459157:ROB524679 ROB524693:ROB590215 ROB590229:ROB655751 ROB655765:ROB721287 ROB721301:ROB786823 ROB786837:ROB852359 ROB852373:ROB917895 ROB917909:ROB983431 ROB983445:ROB1048576 ROI418:ROI420 RXX416:RXX417 RXX421:RXX65927 RXX65941:RXX131463 RXX131477:RXX196999 RXX197013:RXX262535 RXX262549:RXX328071 RXX328085:RXX393607 RXX393621:RXX459143 RXX459157:RXX524679 RXX524693:RXX590215 RXX590229:RXX655751 RXX655765:RXX721287 RXX721301:RXX786823 RXX786837:RXX852359 RXX852373:RXX917895 RXX917909:RXX983431 RXX983445:RXX1048576 RYE418:RYE420 SHT416:SHT417 SHT421:SHT65927 SHT65941:SHT131463 SHT131477:SHT196999 SHT197013:SHT262535 SHT262549:SHT328071 SHT328085:SHT393607 SHT393621:SHT459143 SHT459157:SHT524679 SHT524693:SHT590215 SHT590229:SHT655751 SHT655765:SHT721287 SHT721301:SHT786823 SHT786837:SHT852359 SHT852373:SHT917895 SHT917909:SHT983431 SHT983445:SHT1048576 SIA418:SIA420 SRP416:SRP417 SRP421:SRP65927 SRP65941:SRP131463 SRP131477:SRP196999 SRP197013:SRP262535 SRP262549:SRP328071 SRP328085:SRP393607 SRP393621:SRP459143 SRP459157:SRP524679 SRP524693:SRP590215 SRP590229:SRP655751 SRP655765:SRP721287 SRP721301:SRP786823 SRP786837:SRP852359 SRP852373:SRP917895 SRP917909:SRP983431 SRP983445:SRP1048576 SRW418:SRW420 TBL416:TBL417 TBL421:TBL65927 TBL65941:TBL131463 TBL131477:TBL196999 TBL197013:TBL262535 TBL262549:TBL328071 TBL328085:TBL393607 TBL393621:TBL459143 TBL459157:TBL524679 TBL524693:TBL590215 TBL590229:TBL655751 TBL655765:TBL721287 TBL721301:TBL786823 TBL786837:TBL852359 TBL852373:TBL917895 TBL917909:TBL983431 TBL983445:TBL1048576 TBS418:TBS420 TLH416:TLH417 TLH421:TLH65927 TLH65941:TLH131463 TLH131477:TLH196999 TLH197013:TLH262535 TLH262549:TLH328071 TLH328085:TLH393607 TLH393621:TLH459143 TLH459157:TLH524679 TLH524693:TLH590215 TLH590229:TLH655751 TLH655765:TLH721287 TLH721301:TLH786823 TLH786837:TLH852359 TLH852373:TLH917895 TLH917909:TLH983431 TLH983445:TLH1048576 TLO418:TLO420 TVD416:TVD417 TVD421:TVD65927 TVD65941:TVD131463 TVD131477:TVD196999 TVD197013:TVD262535 TVD262549:TVD328071 TVD328085:TVD393607 TVD393621:TVD459143 TVD459157:TVD524679 TVD524693:TVD590215 TVD590229:TVD655751 TVD655765:TVD721287 TVD721301:TVD786823 TVD786837:TVD852359 TVD852373:TVD917895 TVD917909:TVD983431 TVD983445:TVD1048576 TVK418:TVK420 UEZ416:UEZ417 UEZ421:UEZ65927 UEZ65941:UEZ131463 UEZ131477:UEZ196999 UEZ197013:UEZ262535 UEZ262549:UEZ328071 UEZ328085:UEZ393607 UEZ393621:UEZ459143 UEZ459157:UEZ524679 UEZ524693:UEZ590215 UEZ590229:UEZ655751 UEZ655765:UEZ721287 UEZ721301:UEZ786823 UEZ786837:UEZ852359 UEZ852373:UEZ917895 UEZ917909:UEZ983431 UEZ983445:UEZ1048576 UFG418:UFG420 UOV416:UOV417 UOV421:UOV65927 UOV65941:UOV131463 UOV131477:UOV196999 UOV197013:UOV262535 UOV262549:UOV328071 UOV328085:UOV393607 UOV393621:UOV459143 UOV459157:UOV524679 UOV524693:UOV590215 UOV590229:UOV655751 UOV655765:UOV721287 UOV721301:UOV786823 UOV786837:UOV852359 UOV852373:UOV917895 UOV917909:UOV983431 UOV983445:UOV1048576 UPC418:UPC420 UYR416:UYR417 UYR421:UYR65927 UYR65941:UYR131463 UYR131477:UYR196999 UYR197013:UYR262535 UYR262549:UYR328071 UYR328085:UYR393607 UYR393621:UYR459143 UYR459157:UYR524679 UYR524693:UYR590215 UYR590229:UYR655751 UYR655765:UYR721287 UYR721301:UYR786823 UYR786837:UYR852359 UYR852373:UYR917895 UYR917909:UYR983431 UYR983445:UYR1048576 UYY418:UYY420 VIN416:VIN417 VIN421:VIN65927 VIN65941:VIN131463 VIN131477:VIN196999 VIN197013:VIN262535 VIN262549:VIN328071 VIN328085:VIN393607 VIN393621:VIN459143 VIN459157:VIN524679 VIN524693:VIN590215 VIN590229:VIN655751 VIN655765:VIN721287 VIN721301:VIN786823 VIN786837:VIN852359 VIN852373:VIN917895 VIN917909:VIN983431 VIN983445:VIN1048576 VIU418:VIU420 VSJ416:VSJ417 VSJ421:VSJ65927 VSJ65941:VSJ131463 VSJ131477:VSJ196999 VSJ197013:VSJ262535 VSJ262549:VSJ328071 VSJ328085:VSJ393607 VSJ393621:VSJ459143 VSJ459157:VSJ524679 VSJ524693:VSJ590215 VSJ590229:VSJ655751 VSJ655765:VSJ721287 VSJ721301:VSJ786823 VSJ786837:VSJ852359 VSJ852373:VSJ917895 VSJ917909:VSJ983431 VSJ983445:VSJ1048576 VSQ418:VSQ420 WCF416:WCF417 WCF421:WCF65927 WCF65941:WCF131463 WCF131477:WCF196999 WCF197013:WCF262535 WCF262549:WCF328071 WCF328085:WCF393607 WCF393621:WCF459143 WCF459157:WCF524679 WCF524693:WCF590215 WCF590229:WCF655751 WCF655765:WCF721287 WCF721301:WCF786823 WCF786837:WCF852359 WCF852373:WCF917895 WCF917909:WCF983431 WCF983445:WCF1048576 WCM418:WCM420 WMB416:WMB417 WMB421:WMB65927 WMB65941:WMB131463 WMB131477:WMB196999 WMB197013:WMB262535 WMB262549:WMB328071 WMB328085:WMB393607 WMB393621:WMB459143 WMB459157:WMB524679 WMB524693:WMB590215 WMB590229:WMB655751 WMB655765:WMB721287 WMB721301:WMB786823 WMB786837:WMB852359 WMB852373:WMB917895 WMB917909:WMB983431 WMB983445:WMB1048576 WMI418:WMI420 WVX416:WVX417 WVX421:WVX65927 WVX65941:WVX131463 WVX131477:WVX196999 WVX197013:WVX262535 WVX262549:WVX328071 WVX328085:WVX393607 WVX393621:WVX459143 WVX459157:WVX524679 WVX524693:WVX590215 WVX590229:WVX655751 WVX655765:WVX721287 WVX721301:WVX786823 WVX786837:WVX852359 WVX852373:WVX917895 WVX917909:WVX983431 WVX983445:WVX1048576 WWE418:WWE420">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