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915" tabRatio="759"/>
  </bookViews>
  <sheets>
    <sheet name="种植及森林公示清单" sheetId="23" r:id="rId1"/>
  </sheets>
  <calcPr calcId="144525"/>
</workbook>
</file>

<file path=xl/sharedStrings.xml><?xml version="1.0" encoding="utf-8"?>
<sst xmlns="http://schemas.openxmlformats.org/spreadsheetml/2006/main" count="174" uniqueCount="98">
  <si>
    <t>中国人民财产保险股份有限公司河北省分公司种植险及森林保险承保公示清单</t>
  </si>
  <si>
    <t>投保组织者：</t>
  </si>
  <si>
    <t>投保时间：</t>
  </si>
  <si>
    <t>魏县沙口集乡段家庄村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</si>
  <si>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</si>
  <si>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</si>
  <si>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</si>
  <si>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</si>
  <si>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</si>
  <si>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</si>
  <si>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</si>
  <si>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</si>
  <si>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</si>
  <si>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</si>
  <si>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</si>
  <si>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</si>
  <si>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段学言</t>
  </si>
  <si>
    <t>玉米完全成本保险</t>
  </si>
  <si>
    <t>段清永</t>
  </si>
  <si>
    <t>栗爱香</t>
  </si>
  <si>
    <t>段杰</t>
  </si>
  <si>
    <t>段林</t>
  </si>
  <si>
    <t>段法印</t>
  </si>
  <si>
    <t>段连林</t>
  </si>
  <si>
    <t>张秀针</t>
  </si>
  <si>
    <t>段洪喜</t>
  </si>
  <si>
    <t>段洪秀</t>
  </si>
  <si>
    <t>段学礼</t>
  </si>
  <si>
    <t>段兴</t>
  </si>
  <si>
    <t>段学忠</t>
  </si>
  <si>
    <t>段秀林</t>
  </si>
  <si>
    <t>段学良</t>
  </si>
  <si>
    <t>段学增</t>
  </si>
  <si>
    <t>张贵保</t>
  </si>
  <si>
    <t>段森</t>
  </si>
  <si>
    <t>段学军</t>
  </si>
  <si>
    <t>段芳</t>
  </si>
  <si>
    <t>段清宝</t>
  </si>
  <si>
    <t>段树</t>
  </si>
  <si>
    <t>段玉芬</t>
  </si>
  <si>
    <t>段会臣</t>
  </si>
  <si>
    <t>段民</t>
  </si>
  <si>
    <t>段洪香</t>
  </si>
  <si>
    <t>段保岭</t>
  </si>
  <si>
    <t>段岭</t>
  </si>
  <si>
    <t>段辰良</t>
  </si>
  <si>
    <t>段军海</t>
  </si>
  <si>
    <t>段凯</t>
  </si>
  <si>
    <t>段洪祥</t>
  </si>
  <si>
    <t>段瑞</t>
  </si>
  <si>
    <t>段保祥</t>
  </si>
  <si>
    <t>段玉海</t>
  </si>
  <si>
    <t>段保玉</t>
  </si>
  <si>
    <t>段银亮</t>
  </si>
  <si>
    <t>段瑷</t>
  </si>
  <si>
    <t>段法海</t>
  </si>
  <si>
    <t>段运良</t>
  </si>
  <si>
    <t>段洪瑞</t>
  </si>
  <si>
    <t>段金保</t>
  </si>
  <si>
    <t>段长海</t>
  </si>
  <si>
    <t>段琨</t>
  </si>
  <si>
    <t>段文学</t>
  </si>
  <si>
    <t>段西平</t>
  </si>
  <si>
    <t>段艮堂</t>
  </si>
  <si>
    <t>段学廷</t>
  </si>
  <si>
    <t>段洪宝</t>
  </si>
  <si>
    <t>段章河</t>
  </si>
  <si>
    <t>段金海</t>
  </si>
  <si>
    <t>段东文</t>
  </si>
  <si>
    <t>段文生</t>
  </si>
  <si>
    <t>段运发</t>
  </si>
  <si>
    <t>段保申</t>
  </si>
  <si>
    <t>段永军</t>
  </si>
  <si>
    <t>段保军</t>
  </si>
  <si>
    <t>段贵岭</t>
  </si>
  <si>
    <t>段长学</t>
  </si>
  <si>
    <t>段法合</t>
  </si>
  <si>
    <t>段张海</t>
  </si>
  <si>
    <t>段玉河</t>
  </si>
  <si>
    <t>段东祥</t>
  </si>
  <si>
    <t>段文喜</t>
  </si>
  <si>
    <t>段玉喜</t>
  </si>
  <si>
    <t>段玉堂</t>
  </si>
  <si>
    <t>段扬保</t>
  </si>
  <si>
    <t>段文章</t>
  </si>
  <si>
    <t>段保利</t>
  </si>
  <si>
    <t>段保太</t>
  </si>
  <si>
    <t>段保唐</t>
  </si>
  <si>
    <t>段艮安</t>
  </si>
  <si>
    <t>段长发</t>
  </si>
  <si>
    <t>段文峰</t>
  </si>
  <si>
    <t>陈爱丽</t>
  </si>
  <si>
    <t>段高峰</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</si>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</sst>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theme="1"/>
      <name val="宋体"/>
      <charset val="0"/>
      <scheme val="minor"/>
    </font>
    <font>
      <u/>
      <sz val="11"/>
      <color rgb="FF0000FF"/>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1"/>
      <color rgb="FFFA7D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3" fillId="1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5" borderId="3" applyNumberFormat="0" applyFont="0" applyAlignment="0" applyProtection="0">
      <alignment vertical="center"/>
    </xf>
    <xf numFmtId="0" fontId="13" fillId="20"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6" applyNumberFormat="0" applyFill="0" applyAlignment="0" applyProtection="0">
      <alignment vertical="center"/>
    </xf>
    <xf numFmtId="0" fontId="25" fillId="0" borderId="6" applyNumberFormat="0" applyFill="0" applyAlignment="0" applyProtection="0">
      <alignment vertical="center"/>
    </xf>
    <xf numFmtId="0" fontId="13" fillId="24" borderId="0" applyNumberFormat="0" applyBorder="0" applyAlignment="0" applyProtection="0">
      <alignment vertical="center"/>
    </xf>
    <xf numFmtId="0" fontId="17" fillId="0" borderId="8" applyNumberFormat="0" applyFill="0" applyAlignment="0" applyProtection="0">
      <alignment vertical="center"/>
    </xf>
    <xf numFmtId="0" fontId="13" fillId="23" borderId="0" applyNumberFormat="0" applyBorder="0" applyAlignment="0" applyProtection="0">
      <alignment vertical="center"/>
    </xf>
    <xf numFmtId="0" fontId="20" fillId="21" borderId="5" applyNumberFormat="0" applyAlignment="0" applyProtection="0">
      <alignment vertical="center"/>
    </xf>
    <xf numFmtId="0" fontId="22" fillId="21" borderId="4" applyNumberFormat="0" applyAlignment="0" applyProtection="0">
      <alignment vertical="center"/>
    </xf>
    <xf numFmtId="0" fontId="24" fillId="22" borderId="7" applyNumberFormat="0" applyAlignment="0" applyProtection="0">
      <alignment vertical="center"/>
    </xf>
    <xf numFmtId="0" fontId="10" fillId="18" borderId="0" applyNumberFormat="0" applyBorder="0" applyAlignment="0" applyProtection="0">
      <alignment vertical="center"/>
    </xf>
    <xf numFmtId="0" fontId="13" fillId="9" borderId="0" applyNumberFormat="0" applyBorder="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25" borderId="0" applyNumberFormat="0" applyBorder="0" applyAlignment="0" applyProtection="0">
      <alignment vertical="center"/>
    </xf>
    <xf numFmtId="0" fontId="15" fillId="16" borderId="0" applyNumberFormat="0" applyBorder="0" applyAlignment="0" applyProtection="0">
      <alignment vertical="center"/>
    </xf>
    <xf numFmtId="0" fontId="10" fillId="15" borderId="0" applyNumberFormat="0" applyBorder="0" applyAlignment="0" applyProtection="0">
      <alignment vertical="center"/>
    </xf>
    <xf numFmtId="0" fontId="13" fillId="29" borderId="0" applyNumberFormat="0" applyBorder="0" applyAlignment="0" applyProtection="0">
      <alignment vertical="center"/>
    </xf>
    <xf numFmtId="0" fontId="10" fillId="31" borderId="0" applyNumberFormat="0" applyBorder="0" applyAlignment="0" applyProtection="0">
      <alignment vertical="center"/>
    </xf>
    <xf numFmtId="0" fontId="10" fillId="4" borderId="0" applyNumberFormat="0" applyBorder="0" applyAlignment="0" applyProtection="0">
      <alignment vertical="center"/>
    </xf>
    <xf numFmtId="0" fontId="10" fillId="14" borderId="0" applyNumberFormat="0" applyBorder="0" applyAlignment="0" applyProtection="0">
      <alignment vertical="center"/>
    </xf>
    <xf numFmtId="0" fontId="10" fillId="28" borderId="0" applyNumberFormat="0" applyBorder="0" applyAlignment="0" applyProtection="0">
      <alignment vertical="center"/>
    </xf>
    <xf numFmtId="0" fontId="13" fillId="13" borderId="0" applyNumberFormat="0" applyBorder="0" applyAlignment="0" applyProtection="0">
      <alignment vertical="center"/>
    </xf>
    <xf numFmtId="0" fontId="13" fillId="27" borderId="0" applyNumberFormat="0" applyBorder="0" applyAlignment="0" applyProtection="0">
      <alignment vertical="center"/>
    </xf>
    <xf numFmtId="0" fontId="10" fillId="30" borderId="0" applyNumberFormat="0" applyBorder="0" applyAlignment="0" applyProtection="0">
      <alignment vertical="center"/>
    </xf>
    <xf numFmtId="0" fontId="10" fillId="3" borderId="0" applyNumberFormat="0" applyBorder="0" applyAlignment="0" applyProtection="0">
      <alignment vertical="center"/>
    </xf>
    <xf numFmtId="0" fontId="13" fillId="8" borderId="0" applyNumberFormat="0" applyBorder="0" applyAlignment="0" applyProtection="0">
      <alignment vertical="center"/>
    </xf>
    <xf numFmtId="0" fontId="10" fillId="26" borderId="0" applyNumberFormat="0" applyBorder="0" applyAlignment="0" applyProtection="0">
      <alignment vertical="center"/>
    </xf>
    <xf numFmtId="0" fontId="13" fillId="19" borderId="0" applyNumberFormat="0" applyBorder="0" applyAlignment="0" applyProtection="0">
      <alignment vertical="center"/>
    </xf>
    <xf numFmtId="0" fontId="13" fillId="12"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5"/>
  <sheetViews>
    <sheetView tabSelected="1" workbookViewId="0">
      <selection activeCell="A81" sqref="$A81:$XFD1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7.4</v>
      </c>
      <c r="E5" s="22">
        <v>0.055</v>
      </c>
      <c r="F5" s="18">
        <v>800</v>
      </c>
      <c r="G5" s="18">
        <f>D5*F5</f>
        <v>5920</v>
      </c>
      <c r="H5" s="23">
        <f t="shared" ref="H5:H32" si="0">G5*E5*20%</f>
        <v>65.12</v>
      </c>
      <c r="I5" s="23">
        <f t="shared" ref="I5:I32" si="1">G5*E5*0.45</f>
        <v>146.52</v>
      </c>
      <c r="J5" s="23">
        <f t="shared" ref="J5:J32" si="2">G5*E5*0.35</f>
        <v>113.96</v>
      </c>
      <c r="K5" s="26"/>
      <c r="L5" s="26"/>
    </row>
    <row r="6" ht="15.75" customHeight="1" spans="1:12">
      <c r="A6" s="24">
        <v>2</v>
      </c>
      <c r="B6" s="19" t="s">
        <v>18</v>
      </c>
      <c r="C6" s="20" t="s">
        <v>17</v>
      </c>
      <c r="D6" s="21">
        <v>8.9</v>
      </c>
      <c r="E6" s="22">
        <v>0.055</v>
      </c>
      <c r="F6" s="18">
        <v>800</v>
      </c>
      <c r="G6" s="18">
        <f t="shared" ref="G6:G37" si="3">D6*F6</f>
        <v>7120</v>
      </c>
      <c r="H6" s="23">
        <f t="shared" si="0"/>
        <v>78.32</v>
      </c>
      <c r="I6" s="23">
        <f t="shared" si="1"/>
        <v>176.22</v>
      </c>
      <c r="J6" s="23">
        <f t="shared" si="2"/>
        <v>137.06</v>
      </c>
      <c r="K6" s="27"/>
      <c r="L6" s="27"/>
    </row>
    <row r="7" ht="15.75" customHeight="1" spans="1:12">
      <c r="A7" s="24">
        <v>3</v>
      </c>
      <c r="B7" s="19" t="s">
        <v>19</v>
      </c>
      <c r="C7" s="20" t="s">
        <v>17</v>
      </c>
      <c r="D7" s="21">
        <v>7.4</v>
      </c>
      <c r="E7" s="22">
        <v>0.055</v>
      </c>
      <c r="F7" s="18">
        <v>800</v>
      </c>
      <c r="G7" s="18">
        <f t="shared" si="3"/>
        <v>5920</v>
      </c>
      <c r="H7" s="23">
        <f t="shared" si="0"/>
        <v>65.12</v>
      </c>
      <c r="I7" s="23">
        <f t="shared" si="1"/>
        <v>146.52</v>
      </c>
      <c r="J7" s="23">
        <f t="shared" si="2"/>
        <v>113.96</v>
      </c>
      <c r="K7" s="27"/>
      <c r="L7" s="27"/>
    </row>
    <row r="8" ht="15.75" customHeight="1" spans="1:12">
      <c r="A8" s="24">
        <v>4</v>
      </c>
      <c r="B8" s="19" t="s">
        <v>20</v>
      </c>
      <c r="C8" s="20" t="s">
        <v>17</v>
      </c>
      <c r="D8" s="21">
        <v>10.4</v>
      </c>
      <c r="E8" s="22">
        <v>0.055</v>
      </c>
      <c r="F8" s="18">
        <v>800</v>
      </c>
      <c r="G8" s="18">
        <f t="shared" si="3"/>
        <v>8320</v>
      </c>
      <c r="H8" s="23">
        <f t="shared" si="0"/>
        <v>91.52</v>
      </c>
      <c r="I8" s="23">
        <f t="shared" si="1"/>
        <v>205.92</v>
      </c>
      <c r="J8" s="23">
        <f t="shared" si="2"/>
        <v>160.16</v>
      </c>
      <c r="K8" s="27"/>
      <c r="L8" s="27"/>
    </row>
    <row r="9" ht="15.75" customHeight="1" spans="1:12">
      <c r="A9" s="18">
        <v>5</v>
      </c>
      <c r="B9" s="19" t="s">
        <v>21</v>
      </c>
      <c r="C9" s="20" t="s">
        <v>17</v>
      </c>
      <c r="D9" s="21">
        <v>8.9</v>
      </c>
      <c r="E9" s="22">
        <v>0.055</v>
      </c>
      <c r="F9" s="18">
        <v>800</v>
      </c>
      <c r="G9" s="18">
        <f t="shared" si="3"/>
        <v>7120</v>
      </c>
      <c r="H9" s="23">
        <f t="shared" si="0"/>
        <v>78.32</v>
      </c>
      <c r="I9" s="23">
        <f t="shared" si="1"/>
        <v>176.22</v>
      </c>
      <c r="J9" s="23">
        <f t="shared" si="2"/>
        <v>137.06</v>
      </c>
      <c r="K9" s="27"/>
      <c r="L9" s="27"/>
    </row>
    <row r="10" ht="15.75" customHeight="1" spans="1:12">
      <c r="A10" s="24">
        <v>6</v>
      </c>
      <c r="B10" s="19" t="s">
        <v>22</v>
      </c>
      <c r="C10" s="20" t="s">
        <v>17</v>
      </c>
      <c r="D10" s="21">
        <v>8.9</v>
      </c>
      <c r="E10" s="22">
        <v>0.055</v>
      </c>
      <c r="F10" s="18">
        <v>800</v>
      </c>
      <c r="G10" s="18">
        <f t="shared" si="3"/>
        <v>7120</v>
      </c>
      <c r="H10" s="23">
        <f t="shared" si="0"/>
        <v>78.32</v>
      </c>
      <c r="I10" s="23">
        <f t="shared" si="1"/>
        <v>176.22</v>
      </c>
      <c r="J10" s="23">
        <f t="shared" si="2"/>
        <v>137.06</v>
      </c>
      <c r="K10" s="27"/>
      <c r="L10" s="27"/>
    </row>
    <row r="11" ht="15.75" customHeight="1" spans="1:12">
      <c r="A11" s="24">
        <v>7</v>
      </c>
      <c r="B11" s="19" t="s">
        <v>23</v>
      </c>
      <c r="C11" s="20" t="s">
        <v>17</v>
      </c>
      <c r="D11" s="21">
        <v>10.4</v>
      </c>
      <c r="E11" s="22">
        <v>0.055</v>
      </c>
      <c r="F11" s="18">
        <v>800</v>
      </c>
      <c r="G11" s="18">
        <f t="shared" si="3"/>
        <v>8320</v>
      </c>
      <c r="H11" s="23">
        <f t="shared" si="0"/>
        <v>91.52</v>
      </c>
      <c r="I11" s="23">
        <f t="shared" si="1"/>
        <v>205.92</v>
      </c>
      <c r="J11" s="23">
        <f t="shared" si="2"/>
        <v>160.16</v>
      </c>
      <c r="K11" s="27"/>
      <c r="L11" s="27"/>
    </row>
    <row r="12" ht="15.75" customHeight="1" spans="1:12">
      <c r="A12" s="24">
        <v>8</v>
      </c>
      <c r="B12" s="19" t="s">
        <v>24</v>
      </c>
      <c r="C12" s="20" t="s">
        <v>17</v>
      </c>
      <c r="D12" s="21">
        <v>8.9</v>
      </c>
      <c r="E12" s="22">
        <v>0.055</v>
      </c>
      <c r="F12" s="18">
        <v>800</v>
      </c>
      <c r="G12" s="18">
        <f t="shared" si="3"/>
        <v>7120</v>
      </c>
      <c r="H12" s="23">
        <f t="shared" si="0"/>
        <v>78.32</v>
      </c>
      <c r="I12" s="23">
        <f t="shared" si="1"/>
        <v>176.22</v>
      </c>
      <c r="J12" s="23">
        <f t="shared" si="2"/>
        <v>137.06</v>
      </c>
      <c r="K12" s="27"/>
      <c r="L12" s="27"/>
    </row>
    <row r="13" ht="15.75" customHeight="1" spans="1:12">
      <c r="A13" s="18">
        <v>9</v>
      </c>
      <c r="B13" s="19" t="s">
        <v>25</v>
      </c>
      <c r="C13" s="20" t="s">
        <v>17</v>
      </c>
      <c r="D13" s="21">
        <v>14.8</v>
      </c>
      <c r="E13" s="22">
        <v>0.055</v>
      </c>
      <c r="F13" s="18">
        <v>800</v>
      </c>
      <c r="G13" s="18">
        <f t="shared" si="3"/>
        <v>11840</v>
      </c>
      <c r="H13" s="23">
        <f t="shared" si="0"/>
        <v>130.24</v>
      </c>
      <c r="I13" s="23">
        <f t="shared" si="1"/>
        <v>293.04</v>
      </c>
      <c r="J13" s="23">
        <f t="shared" si="2"/>
        <v>227.92</v>
      </c>
      <c r="K13" s="27"/>
      <c r="L13" s="27"/>
    </row>
    <row r="14" ht="15.75" customHeight="1" spans="1:12">
      <c r="A14" s="24">
        <v>10</v>
      </c>
      <c r="B14" s="19" t="s">
        <v>26</v>
      </c>
      <c r="C14" s="20" t="s">
        <v>17</v>
      </c>
      <c r="D14" s="21">
        <v>14.8</v>
      </c>
      <c r="E14" s="22">
        <v>0.055</v>
      </c>
      <c r="F14" s="18">
        <v>800</v>
      </c>
      <c r="G14" s="18">
        <f t="shared" si="3"/>
        <v>11840</v>
      </c>
      <c r="H14" s="23">
        <f t="shared" si="0"/>
        <v>130.24</v>
      </c>
      <c r="I14" s="23">
        <f t="shared" si="1"/>
        <v>293.04</v>
      </c>
      <c r="J14" s="23">
        <f t="shared" si="2"/>
        <v>227.92</v>
      </c>
      <c r="K14" s="27"/>
      <c r="L14" s="27"/>
    </row>
    <row r="15" ht="15.75" customHeight="1" spans="1:12">
      <c r="A15" s="24">
        <v>11</v>
      </c>
      <c r="B15" s="19" t="s">
        <v>27</v>
      </c>
      <c r="C15" s="20" t="s">
        <v>17</v>
      </c>
      <c r="D15" s="21">
        <v>10.4</v>
      </c>
      <c r="E15" s="22">
        <v>0.055</v>
      </c>
      <c r="F15" s="18">
        <v>800</v>
      </c>
      <c r="G15" s="18">
        <f t="shared" si="3"/>
        <v>8320</v>
      </c>
      <c r="H15" s="23">
        <f t="shared" si="0"/>
        <v>91.52</v>
      </c>
      <c r="I15" s="23">
        <f t="shared" si="1"/>
        <v>205.92</v>
      </c>
      <c r="J15" s="23">
        <f t="shared" si="2"/>
        <v>160.16</v>
      </c>
      <c r="K15" s="27"/>
      <c r="L15" s="27"/>
    </row>
    <row r="16" ht="15.75" customHeight="1" spans="1:12">
      <c r="A16" s="24">
        <v>12</v>
      </c>
      <c r="B16" s="19" t="s">
        <v>28</v>
      </c>
      <c r="C16" s="20" t="s">
        <v>17</v>
      </c>
      <c r="D16" s="21">
        <v>8.9</v>
      </c>
      <c r="E16" s="22">
        <v>0.055</v>
      </c>
      <c r="F16" s="18">
        <v>800</v>
      </c>
      <c r="G16" s="18">
        <f t="shared" si="3"/>
        <v>7120</v>
      </c>
      <c r="H16" s="23">
        <f t="shared" si="0"/>
        <v>78.32</v>
      </c>
      <c r="I16" s="23">
        <f t="shared" si="1"/>
        <v>176.22</v>
      </c>
      <c r="J16" s="23">
        <f t="shared" si="2"/>
        <v>137.06</v>
      </c>
      <c r="K16" s="27"/>
      <c r="L16" s="27"/>
    </row>
    <row r="17" ht="15.75" customHeight="1" spans="1:12">
      <c r="A17" s="18">
        <v>13</v>
      </c>
      <c r="B17" s="19" t="s">
        <v>29</v>
      </c>
      <c r="C17" s="20" t="s">
        <v>17</v>
      </c>
      <c r="D17" s="21">
        <v>12</v>
      </c>
      <c r="E17" s="22">
        <v>0.055</v>
      </c>
      <c r="F17" s="18">
        <v>800</v>
      </c>
      <c r="G17" s="18">
        <f t="shared" si="3"/>
        <v>9600</v>
      </c>
      <c r="H17" s="23">
        <f t="shared" si="0"/>
        <v>105.6</v>
      </c>
      <c r="I17" s="23">
        <f t="shared" si="1"/>
        <v>237.6</v>
      </c>
      <c r="J17" s="23">
        <f t="shared" si="2"/>
        <v>184.8</v>
      </c>
      <c r="K17" s="27"/>
      <c r="L17" s="27"/>
    </row>
    <row r="18" ht="15.75" customHeight="1" spans="1:12">
      <c r="A18" s="24">
        <v>14</v>
      </c>
      <c r="B18" s="19" t="s">
        <v>30</v>
      </c>
      <c r="C18" s="20" t="s">
        <v>17</v>
      </c>
      <c r="D18" s="21">
        <v>11.8</v>
      </c>
      <c r="E18" s="22">
        <v>0.055</v>
      </c>
      <c r="F18" s="18">
        <v>800</v>
      </c>
      <c r="G18" s="18">
        <f t="shared" si="3"/>
        <v>9440</v>
      </c>
      <c r="H18" s="23">
        <f t="shared" si="0"/>
        <v>103.84</v>
      </c>
      <c r="I18" s="23">
        <f t="shared" si="1"/>
        <v>233.64</v>
      </c>
      <c r="J18" s="23">
        <f t="shared" si="2"/>
        <v>181.72</v>
      </c>
      <c r="K18" s="27"/>
      <c r="L18" s="27"/>
    </row>
    <row r="19" ht="15.75" customHeight="1" spans="1:12">
      <c r="A19" s="24">
        <v>15</v>
      </c>
      <c r="B19" s="19" t="s">
        <v>31</v>
      </c>
      <c r="C19" s="20" t="s">
        <v>17</v>
      </c>
      <c r="D19" s="21">
        <v>12.6</v>
      </c>
      <c r="E19" s="22">
        <v>0.055</v>
      </c>
      <c r="F19" s="18">
        <v>800</v>
      </c>
      <c r="G19" s="18">
        <f t="shared" si="3"/>
        <v>10080</v>
      </c>
      <c r="H19" s="23">
        <f t="shared" si="0"/>
        <v>110.88</v>
      </c>
      <c r="I19" s="23">
        <f t="shared" si="1"/>
        <v>249.48</v>
      </c>
      <c r="J19" s="23">
        <f t="shared" si="2"/>
        <v>194.04</v>
      </c>
      <c r="K19" s="27"/>
      <c r="L19" s="27"/>
    </row>
    <row r="20" ht="15.75" customHeight="1" spans="1:12">
      <c r="A20" s="24">
        <v>16</v>
      </c>
      <c r="B20" s="19" t="s">
        <v>32</v>
      </c>
      <c r="C20" s="20" t="s">
        <v>17</v>
      </c>
      <c r="D20" s="21">
        <v>11.8</v>
      </c>
      <c r="E20" s="22">
        <v>0.055</v>
      </c>
      <c r="F20" s="18">
        <v>800</v>
      </c>
      <c r="G20" s="18">
        <f t="shared" si="3"/>
        <v>9440</v>
      </c>
      <c r="H20" s="23">
        <f t="shared" si="0"/>
        <v>103.84</v>
      </c>
      <c r="I20" s="23">
        <f t="shared" si="1"/>
        <v>233.64</v>
      </c>
      <c r="J20" s="23">
        <f t="shared" si="2"/>
        <v>181.72</v>
      </c>
      <c r="K20" s="27"/>
      <c r="L20" s="27"/>
    </row>
    <row r="21" ht="15.75" customHeight="1" spans="1:12">
      <c r="A21" s="18">
        <v>17</v>
      </c>
      <c r="B21" s="19" t="s">
        <v>33</v>
      </c>
      <c r="C21" s="20" t="s">
        <v>17</v>
      </c>
      <c r="D21" s="21">
        <v>12.3</v>
      </c>
      <c r="E21" s="22">
        <v>0.055</v>
      </c>
      <c r="F21" s="18">
        <v>800</v>
      </c>
      <c r="G21" s="18">
        <f t="shared" si="3"/>
        <v>9840</v>
      </c>
      <c r="H21" s="23">
        <f t="shared" si="0"/>
        <v>108.24</v>
      </c>
      <c r="I21" s="23">
        <f t="shared" si="1"/>
        <v>243.54</v>
      </c>
      <c r="J21" s="23">
        <f t="shared" si="2"/>
        <v>189.42</v>
      </c>
      <c r="K21" s="27"/>
      <c r="L21" s="27"/>
    </row>
    <row r="22" ht="15.75" customHeight="1" spans="1:12">
      <c r="A22" s="24">
        <v>18</v>
      </c>
      <c r="B22" s="19" t="s">
        <v>34</v>
      </c>
      <c r="C22" s="20" t="s">
        <v>17</v>
      </c>
      <c r="D22" s="21">
        <v>11.8</v>
      </c>
      <c r="E22" s="22">
        <v>0.055</v>
      </c>
      <c r="F22" s="18">
        <v>800</v>
      </c>
      <c r="G22" s="18">
        <f t="shared" si="3"/>
        <v>9440</v>
      </c>
      <c r="H22" s="23">
        <f t="shared" si="0"/>
        <v>103.84</v>
      </c>
      <c r="I22" s="23">
        <f t="shared" si="1"/>
        <v>233.64</v>
      </c>
      <c r="J22" s="23">
        <f t="shared" si="2"/>
        <v>181.72</v>
      </c>
      <c r="K22" s="27"/>
      <c r="L22" s="27"/>
    </row>
    <row r="23" ht="15.75" customHeight="1" spans="1:12">
      <c r="A23" s="24">
        <v>19</v>
      </c>
      <c r="B23" s="19" t="s">
        <v>35</v>
      </c>
      <c r="C23" s="20" t="s">
        <v>17</v>
      </c>
      <c r="D23" s="21">
        <v>13.3</v>
      </c>
      <c r="E23" s="22">
        <v>0.055</v>
      </c>
      <c r="F23" s="18">
        <v>800</v>
      </c>
      <c r="G23" s="18">
        <f t="shared" si="3"/>
        <v>10640</v>
      </c>
      <c r="H23" s="23">
        <f t="shared" si="0"/>
        <v>117.04</v>
      </c>
      <c r="I23" s="23">
        <f t="shared" si="1"/>
        <v>263.34</v>
      </c>
      <c r="J23" s="23">
        <f t="shared" si="2"/>
        <v>204.82</v>
      </c>
      <c r="K23" s="27"/>
      <c r="L23" s="27"/>
    </row>
    <row r="24" ht="15.75" customHeight="1" spans="1:12">
      <c r="A24" s="24">
        <v>20</v>
      </c>
      <c r="B24" s="19" t="s">
        <v>36</v>
      </c>
      <c r="C24" s="20" t="s">
        <v>17</v>
      </c>
      <c r="D24" s="21">
        <v>11.8</v>
      </c>
      <c r="E24" s="22">
        <v>0.055</v>
      </c>
      <c r="F24" s="18">
        <v>800</v>
      </c>
      <c r="G24" s="18">
        <f t="shared" si="3"/>
        <v>9440</v>
      </c>
      <c r="H24" s="23">
        <f t="shared" si="0"/>
        <v>103.84</v>
      </c>
      <c r="I24" s="23">
        <f t="shared" si="1"/>
        <v>233.64</v>
      </c>
      <c r="J24" s="23">
        <f t="shared" si="2"/>
        <v>181.72</v>
      </c>
      <c r="K24" s="27"/>
      <c r="L24" s="27"/>
    </row>
    <row r="25" ht="15.75" customHeight="1" spans="1:12">
      <c r="A25" s="18">
        <v>21</v>
      </c>
      <c r="B25" s="19" t="s">
        <v>37</v>
      </c>
      <c r="C25" s="20" t="s">
        <v>17</v>
      </c>
      <c r="D25" s="21">
        <v>11.8</v>
      </c>
      <c r="E25" s="22">
        <v>0.055</v>
      </c>
      <c r="F25" s="18">
        <v>800</v>
      </c>
      <c r="G25" s="18">
        <f t="shared" si="3"/>
        <v>9440</v>
      </c>
      <c r="H25" s="23">
        <f t="shared" si="0"/>
        <v>103.84</v>
      </c>
      <c r="I25" s="23">
        <f t="shared" si="1"/>
        <v>233.64</v>
      </c>
      <c r="J25" s="23">
        <f t="shared" si="2"/>
        <v>181.72</v>
      </c>
      <c r="K25" s="27"/>
      <c r="L25" s="27"/>
    </row>
    <row r="26" ht="15.75" customHeight="1" spans="1:12">
      <c r="A26" s="24">
        <v>22</v>
      </c>
      <c r="B26" s="19" t="s">
        <v>38</v>
      </c>
      <c r="C26" s="20" t="s">
        <v>17</v>
      </c>
      <c r="D26" s="21">
        <v>14.1</v>
      </c>
      <c r="E26" s="22">
        <v>0.055</v>
      </c>
      <c r="F26" s="18">
        <v>800</v>
      </c>
      <c r="G26" s="18">
        <f t="shared" si="3"/>
        <v>11280</v>
      </c>
      <c r="H26" s="23">
        <f t="shared" si="0"/>
        <v>124.08</v>
      </c>
      <c r="I26" s="23">
        <f t="shared" si="1"/>
        <v>279.18</v>
      </c>
      <c r="J26" s="23">
        <f t="shared" si="2"/>
        <v>217.14</v>
      </c>
      <c r="K26" s="27"/>
      <c r="L26" s="27"/>
    </row>
    <row r="27" ht="15.75" customHeight="1" spans="1:12">
      <c r="A27" s="24">
        <v>23</v>
      </c>
      <c r="B27" s="19" t="s">
        <v>39</v>
      </c>
      <c r="C27" s="20" t="s">
        <v>17</v>
      </c>
      <c r="D27" s="21">
        <v>11.8</v>
      </c>
      <c r="E27" s="22">
        <v>0.055</v>
      </c>
      <c r="F27" s="18">
        <v>800</v>
      </c>
      <c r="G27" s="18">
        <f t="shared" si="3"/>
        <v>9440</v>
      </c>
      <c r="H27" s="23">
        <f t="shared" si="0"/>
        <v>103.84</v>
      </c>
      <c r="I27" s="23">
        <f t="shared" si="1"/>
        <v>233.64</v>
      </c>
      <c r="J27" s="23">
        <f t="shared" si="2"/>
        <v>181.72</v>
      </c>
      <c r="K27" s="27"/>
      <c r="L27" s="27"/>
    </row>
    <row r="28" ht="15.75" customHeight="1" spans="1:12">
      <c r="A28" s="24">
        <v>24</v>
      </c>
      <c r="B28" s="19" t="s">
        <v>40</v>
      </c>
      <c r="C28" s="20" t="s">
        <v>17</v>
      </c>
      <c r="D28" s="21">
        <v>13.3</v>
      </c>
      <c r="E28" s="22">
        <v>0.055</v>
      </c>
      <c r="F28" s="18">
        <v>800</v>
      </c>
      <c r="G28" s="18">
        <f t="shared" si="3"/>
        <v>10640</v>
      </c>
      <c r="H28" s="23">
        <f t="shared" si="0"/>
        <v>117.04</v>
      </c>
      <c r="I28" s="23">
        <f t="shared" si="1"/>
        <v>263.34</v>
      </c>
      <c r="J28" s="23">
        <f t="shared" si="2"/>
        <v>204.82</v>
      </c>
      <c r="K28" s="27"/>
      <c r="L28" s="27"/>
    </row>
    <row r="29" ht="15.75" customHeight="1" spans="1:12">
      <c r="A29" s="18">
        <v>25</v>
      </c>
      <c r="B29" s="19" t="s">
        <v>41</v>
      </c>
      <c r="C29" s="20" t="s">
        <v>17</v>
      </c>
      <c r="D29" s="21">
        <v>11.8</v>
      </c>
      <c r="E29" s="22">
        <v>0.055</v>
      </c>
      <c r="F29" s="18">
        <v>800</v>
      </c>
      <c r="G29" s="18">
        <f t="shared" si="3"/>
        <v>9440</v>
      </c>
      <c r="H29" s="23">
        <f t="shared" si="0"/>
        <v>103.84</v>
      </c>
      <c r="I29" s="23">
        <f t="shared" si="1"/>
        <v>233.64</v>
      </c>
      <c r="J29" s="23">
        <f t="shared" si="2"/>
        <v>181.72</v>
      </c>
      <c r="K29" s="27"/>
      <c r="L29" s="27"/>
    </row>
    <row r="30" ht="15.75" customHeight="1" spans="1:12">
      <c r="A30" s="24">
        <v>26</v>
      </c>
      <c r="B30" s="19" t="s">
        <v>42</v>
      </c>
      <c r="C30" s="20" t="s">
        <v>17</v>
      </c>
      <c r="D30" s="21">
        <v>11.8</v>
      </c>
      <c r="E30" s="22">
        <v>0.055</v>
      </c>
      <c r="F30" s="18">
        <v>800</v>
      </c>
      <c r="G30" s="18">
        <f t="shared" si="3"/>
        <v>9440</v>
      </c>
      <c r="H30" s="23">
        <f t="shared" si="0"/>
        <v>103.84</v>
      </c>
      <c r="I30" s="23">
        <f t="shared" si="1"/>
        <v>233.64</v>
      </c>
      <c r="J30" s="23">
        <f t="shared" si="2"/>
        <v>181.72</v>
      </c>
      <c r="K30" s="27"/>
      <c r="L30" s="27"/>
    </row>
    <row r="31" ht="15.75" customHeight="1" spans="1:12">
      <c r="A31" s="24">
        <v>27</v>
      </c>
      <c r="B31" s="19" t="s">
        <v>43</v>
      </c>
      <c r="C31" s="20" t="s">
        <v>17</v>
      </c>
      <c r="D31" s="21">
        <v>10.4</v>
      </c>
      <c r="E31" s="22">
        <v>0.055</v>
      </c>
      <c r="F31" s="18">
        <v>800</v>
      </c>
      <c r="G31" s="18">
        <f t="shared" si="3"/>
        <v>8320</v>
      </c>
      <c r="H31" s="23">
        <f t="shared" si="0"/>
        <v>91.52</v>
      </c>
      <c r="I31" s="23">
        <f t="shared" si="1"/>
        <v>205.92</v>
      </c>
      <c r="J31" s="23">
        <f t="shared" si="2"/>
        <v>160.16</v>
      </c>
      <c r="K31" s="27"/>
      <c r="L31" s="27"/>
    </row>
    <row r="32" ht="15.75" customHeight="1" spans="1:12">
      <c r="A32" s="24">
        <v>28</v>
      </c>
      <c r="B32" s="19" t="s">
        <v>44</v>
      </c>
      <c r="C32" s="20" t="s">
        <v>17</v>
      </c>
      <c r="D32" s="21">
        <v>11.8</v>
      </c>
      <c r="E32" s="22">
        <v>0.055</v>
      </c>
      <c r="F32" s="18">
        <v>800</v>
      </c>
      <c r="G32" s="18">
        <f t="shared" si="3"/>
        <v>9440</v>
      </c>
      <c r="H32" s="23">
        <f t="shared" si="0"/>
        <v>103.84</v>
      </c>
      <c r="I32" s="23">
        <f t="shared" si="1"/>
        <v>233.64</v>
      </c>
      <c r="J32" s="23">
        <f t="shared" si="2"/>
        <v>181.72</v>
      </c>
      <c r="K32" s="27"/>
      <c r="L32" s="27"/>
    </row>
    <row r="33" ht="15.75" customHeight="1" spans="1:12">
      <c r="A33" s="24">
        <v>29</v>
      </c>
      <c r="B33" s="19" t="s">
        <v>45</v>
      </c>
      <c r="C33" s="20" t="s">
        <v>17</v>
      </c>
      <c r="D33" s="21">
        <v>10.4</v>
      </c>
      <c r="E33" s="22">
        <v>0.055</v>
      </c>
      <c r="F33" s="18">
        <v>800</v>
      </c>
      <c r="G33" s="18">
        <f t="shared" ref="G33:G64" si="4">D33*F33</f>
        <v>8320</v>
      </c>
      <c r="H33" s="23">
        <f t="shared" ref="H33:H64" si="5">G33*E33*20%</f>
        <v>91.52</v>
      </c>
      <c r="I33" s="23">
        <f t="shared" ref="I33:I64" si="6">G33*E33*0.45</f>
        <v>205.92</v>
      </c>
      <c r="J33" s="23">
        <f t="shared" ref="J33:J64" si="7">G33*E33*0.35</f>
        <v>160.16</v>
      </c>
      <c r="K33" s="27"/>
      <c r="L33" s="27"/>
    </row>
    <row r="34" ht="15.75" customHeight="1" spans="1:12">
      <c r="A34" s="18">
        <v>30</v>
      </c>
      <c r="B34" s="19" t="s">
        <v>46</v>
      </c>
      <c r="C34" s="20" t="s">
        <v>17</v>
      </c>
      <c r="D34" s="21">
        <v>10.4</v>
      </c>
      <c r="E34" s="22">
        <v>0.055</v>
      </c>
      <c r="F34" s="18">
        <v>800</v>
      </c>
      <c r="G34" s="18">
        <f t="shared" si="4"/>
        <v>8320</v>
      </c>
      <c r="H34" s="23">
        <f t="shared" si="5"/>
        <v>91.52</v>
      </c>
      <c r="I34" s="23">
        <f t="shared" si="6"/>
        <v>205.92</v>
      </c>
      <c r="J34" s="23">
        <f t="shared" si="7"/>
        <v>160.16</v>
      </c>
      <c r="K34" s="27"/>
      <c r="L34" s="27"/>
    </row>
    <row r="35" ht="15.75" customHeight="1" spans="1:12">
      <c r="A35" s="24">
        <v>31</v>
      </c>
      <c r="B35" s="19" t="s">
        <v>47</v>
      </c>
      <c r="C35" s="20" t="s">
        <v>17</v>
      </c>
      <c r="D35" s="21">
        <v>7.4</v>
      </c>
      <c r="E35" s="22">
        <v>0.055</v>
      </c>
      <c r="F35" s="18">
        <v>800</v>
      </c>
      <c r="G35" s="18">
        <f t="shared" si="4"/>
        <v>5920</v>
      </c>
      <c r="H35" s="23">
        <f t="shared" si="5"/>
        <v>65.12</v>
      </c>
      <c r="I35" s="23">
        <f t="shared" si="6"/>
        <v>146.52</v>
      </c>
      <c r="J35" s="23">
        <f t="shared" si="7"/>
        <v>113.96</v>
      </c>
      <c r="K35" s="27"/>
      <c r="L35" s="27"/>
    </row>
    <row r="36" ht="15.75" customHeight="1" spans="1:12">
      <c r="A36" s="24">
        <v>32</v>
      </c>
      <c r="B36" s="19" t="s">
        <v>48</v>
      </c>
      <c r="C36" s="20" t="s">
        <v>17</v>
      </c>
      <c r="D36" s="21">
        <v>8.9</v>
      </c>
      <c r="E36" s="22">
        <v>0.055</v>
      </c>
      <c r="F36" s="18">
        <v>800</v>
      </c>
      <c r="G36" s="18">
        <f t="shared" si="4"/>
        <v>7120</v>
      </c>
      <c r="H36" s="23">
        <f t="shared" si="5"/>
        <v>78.32</v>
      </c>
      <c r="I36" s="23">
        <f t="shared" si="6"/>
        <v>176.22</v>
      </c>
      <c r="J36" s="23">
        <f t="shared" si="7"/>
        <v>137.06</v>
      </c>
      <c r="K36" s="27"/>
      <c r="L36" s="27"/>
    </row>
    <row r="37" ht="15.75" customHeight="1" spans="1:12">
      <c r="A37" s="24">
        <v>33</v>
      </c>
      <c r="B37" s="19" t="s">
        <v>49</v>
      </c>
      <c r="C37" s="20" t="s">
        <v>17</v>
      </c>
      <c r="D37" s="21">
        <v>11.8</v>
      </c>
      <c r="E37" s="22">
        <v>0.055</v>
      </c>
      <c r="F37" s="18">
        <v>800</v>
      </c>
      <c r="G37" s="18">
        <f t="shared" si="4"/>
        <v>9440</v>
      </c>
      <c r="H37" s="23">
        <f t="shared" si="5"/>
        <v>103.84</v>
      </c>
      <c r="I37" s="23">
        <f t="shared" si="6"/>
        <v>233.64</v>
      </c>
      <c r="J37" s="23">
        <f t="shared" si="7"/>
        <v>181.72</v>
      </c>
      <c r="K37" s="27"/>
      <c r="L37" s="27"/>
    </row>
    <row r="38" ht="15.75" customHeight="1" spans="1:12">
      <c r="A38" s="24">
        <v>34</v>
      </c>
      <c r="B38" s="19" t="s">
        <v>50</v>
      </c>
      <c r="C38" s="20" t="s">
        <v>17</v>
      </c>
      <c r="D38" s="21">
        <v>7.4</v>
      </c>
      <c r="E38" s="22">
        <v>0.055</v>
      </c>
      <c r="F38" s="18">
        <v>800</v>
      </c>
      <c r="G38" s="18">
        <f t="shared" si="4"/>
        <v>5920</v>
      </c>
      <c r="H38" s="23">
        <f t="shared" si="5"/>
        <v>65.12</v>
      </c>
      <c r="I38" s="23">
        <f t="shared" si="6"/>
        <v>146.52</v>
      </c>
      <c r="J38" s="23">
        <f t="shared" si="7"/>
        <v>113.96</v>
      </c>
      <c r="K38" s="27"/>
      <c r="L38" s="27"/>
    </row>
    <row r="39" ht="15.75" customHeight="1" spans="1:12">
      <c r="A39" s="18">
        <v>35</v>
      </c>
      <c r="B39" s="19" t="s">
        <v>51</v>
      </c>
      <c r="C39" s="20" t="s">
        <v>17</v>
      </c>
      <c r="D39" s="21">
        <v>11.8</v>
      </c>
      <c r="E39" s="22">
        <v>0.055</v>
      </c>
      <c r="F39" s="18">
        <v>800</v>
      </c>
      <c r="G39" s="18">
        <f t="shared" si="4"/>
        <v>9440</v>
      </c>
      <c r="H39" s="23">
        <f t="shared" si="5"/>
        <v>103.84</v>
      </c>
      <c r="I39" s="23">
        <f t="shared" si="6"/>
        <v>233.64</v>
      </c>
      <c r="J39" s="23">
        <f t="shared" si="7"/>
        <v>181.72</v>
      </c>
      <c r="K39" s="27"/>
      <c r="L39" s="27"/>
    </row>
    <row r="40" ht="15.75" customHeight="1" spans="1:12">
      <c r="A40" s="24">
        <v>36</v>
      </c>
      <c r="B40" s="19" t="s">
        <v>52</v>
      </c>
      <c r="C40" s="20" t="s">
        <v>17</v>
      </c>
      <c r="D40" s="21">
        <v>13.3</v>
      </c>
      <c r="E40" s="22">
        <v>0.055</v>
      </c>
      <c r="F40" s="18">
        <v>800</v>
      </c>
      <c r="G40" s="18">
        <f t="shared" si="4"/>
        <v>10640</v>
      </c>
      <c r="H40" s="23">
        <f t="shared" si="5"/>
        <v>117.04</v>
      </c>
      <c r="I40" s="23">
        <f t="shared" si="6"/>
        <v>263.34</v>
      </c>
      <c r="J40" s="23">
        <f t="shared" si="7"/>
        <v>204.82</v>
      </c>
      <c r="K40" s="27"/>
      <c r="L40" s="27"/>
    </row>
    <row r="41" ht="15.75" customHeight="1" spans="1:12">
      <c r="A41" s="24">
        <v>37</v>
      </c>
      <c r="B41" s="19" t="s">
        <v>53</v>
      </c>
      <c r="C41" s="20" t="s">
        <v>17</v>
      </c>
      <c r="D41" s="21">
        <v>11.8</v>
      </c>
      <c r="E41" s="22">
        <v>0.055</v>
      </c>
      <c r="F41" s="18">
        <v>800</v>
      </c>
      <c r="G41" s="18">
        <f t="shared" si="4"/>
        <v>9440</v>
      </c>
      <c r="H41" s="23">
        <f t="shared" si="5"/>
        <v>103.84</v>
      </c>
      <c r="I41" s="23">
        <f t="shared" si="6"/>
        <v>233.64</v>
      </c>
      <c r="J41" s="23">
        <f t="shared" si="7"/>
        <v>181.72</v>
      </c>
      <c r="K41" s="27"/>
      <c r="L41" s="27"/>
    </row>
    <row r="42" ht="15.75" customHeight="1" spans="1:12">
      <c r="A42" s="24">
        <v>38</v>
      </c>
      <c r="B42" s="19" t="s">
        <v>54</v>
      </c>
      <c r="C42" s="20" t="s">
        <v>17</v>
      </c>
      <c r="D42" s="21">
        <v>26.6</v>
      </c>
      <c r="E42" s="22">
        <v>0.055</v>
      </c>
      <c r="F42" s="18">
        <v>800</v>
      </c>
      <c r="G42" s="18">
        <f t="shared" si="4"/>
        <v>21280</v>
      </c>
      <c r="H42" s="23">
        <f t="shared" si="5"/>
        <v>234.08</v>
      </c>
      <c r="I42" s="23">
        <f t="shared" si="6"/>
        <v>526.68</v>
      </c>
      <c r="J42" s="23">
        <f t="shared" si="7"/>
        <v>409.64</v>
      </c>
      <c r="K42" s="27"/>
      <c r="L42" s="27"/>
    </row>
    <row r="43" ht="15.75" customHeight="1" spans="1:12">
      <c r="A43" s="24">
        <v>39</v>
      </c>
      <c r="B43" s="19" t="s">
        <v>55</v>
      </c>
      <c r="C43" s="20" t="s">
        <v>17</v>
      </c>
      <c r="D43" s="21">
        <v>7.4</v>
      </c>
      <c r="E43" s="22">
        <v>0.055</v>
      </c>
      <c r="F43" s="18">
        <v>800</v>
      </c>
      <c r="G43" s="18">
        <f t="shared" si="4"/>
        <v>5920</v>
      </c>
      <c r="H43" s="23">
        <f t="shared" si="5"/>
        <v>65.12</v>
      </c>
      <c r="I43" s="23">
        <f t="shared" si="6"/>
        <v>146.52</v>
      </c>
      <c r="J43" s="23">
        <f t="shared" si="7"/>
        <v>113.96</v>
      </c>
      <c r="K43" s="27"/>
      <c r="L43" s="27"/>
    </row>
    <row r="44" ht="15.75" customHeight="1" spans="1:12">
      <c r="A44" s="18">
        <v>40</v>
      </c>
      <c r="B44" s="19" t="s">
        <v>56</v>
      </c>
      <c r="C44" s="20" t="s">
        <v>17</v>
      </c>
      <c r="D44" s="21">
        <v>5.9</v>
      </c>
      <c r="E44" s="22">
        <v>0.055</v>
      </c>
      <c r="F44" s="18">
        <v>800</v>
      </c>
      <c r="G44" s="18">
        <f t="shared" si="4"/>
        <v>4720</v>
      </c>
      <c r="H44" s="23">
        <f t="shared" si="5"/>
        <v>51.92</v>
      </c>
      <c r="I44" s="23">
        <f t="shared" si="6"/>
        <v>116.82</v>
      </c>
      <c r="J44" s="23">
        <f t="shared" si="7"/>
        <v>90.86</v>
      </c>
      <c r="K44" s="27"/>
      <c r="L44" s="27"/>
    </row>
    <row r="45" ht="15.75" customHeight="1" spans="1:12">
      <c r="A45" s="24">
        <v>41</v>
      </c>
      <c r="B45" s="19" t="s">
        <v>57</v>
      </c>
      <c r="C45" s="20" t="s">
        <v>17</v>
      </c>
      <c r="D45" s="21">
        <v>7.4</v>
      </c>
      <c r="E45" s="22">
        <v>0.055</v>
      </c>
      <c r="F45" s="18">
        <v>800</v>
      </c>
      <c r="G45" s="18">
        <f t="shared" si="4"/>
        <v>5920</v>
      </c>
      <c r="H45" s="23">
        <f t="shared" si="5"/>
        <v>65.12</v>
      </c>
      <c r="I45" s="23">
        <f t="shared" si="6"/>
        <v>146.52</v>
      </c>
      <c r="J45" s="23">
        <f t="shared" si="7"/>
        <v>113.96</v>
      </c>
      <c r="K45" s="27"/>
      <c r="L45" s="27"/>
    </row>
    <row r="46" ht="15.75" customHeight="1" spans="1:12">
      <c r="A46" s="24">
        <v>42</v>
      </c>
      <c r="B46" s="19" t="s">
        <v>58</v>
      </c>
      <c r="C46" s="20" t="s">
        <v>17</v>
      </c>
      <c r="D46" s="21">
        <v>10.4</v>
      </c>
      <c r="E46" s="22">
        <v>0.055</v>
      </c>
      <c r="F46" s="18">
        <v>800</v>
      </c>
      <c r="G46" s="18">
        <f t="shared" si="4"/>
        <v>8320</v>
      </c>
      <c r="H46" s="23">
        <f t="shared" si="5"/>
        <v>91.52</v>
      </c>
      <c r="I46" s="23">
        <f t="shared" si="6"/>
        <v>205.92</v>
      </c>
      <c r="J46" s="23">
        <f t="shared" si="7"/>
        <v>160.16</v>
      </c>
      <c r="K46" s="27"/>
      <c r="L46" s="27"/>
    </row>
    <row r="47" ht="15.75" customHeight="1" spans="1:12">
      <c r="A47" s="24">
        <v>43</v>
      </c>
      <c r="B47" s="19" t="s">
        <v>59</v>
      </c>
      <c r="C47" s="20" t="s">
        <v>17</v>
      </c>
      <c r="D47" s="21">
        <v>5.9</v>
      </c>
      <c r="E47" s="22">
        <v>0.055</v>
      </c>
      <c r="F47" s="18">
        <v>800</v>
      </c>
      <c r="G47" s="18">
        <f t="shared" si="4"/>
        <v>4720</v>
      </c>
      <c r="H47" s="23">
        <f t="shared" si="5"/>
        <v>51.92</v>
      </c>
      <c r="I47" s="23">
        <f t="shared" si="6"/>
        <v>116.82</v>
      </c>
      <c r="J47" s="23">
        <f t="shared" si="7"/>
        <v>90.86</v>
      </c>
      <c r="K47" s="27"/>
      <c r="L47" s="27"/>
    </row>
    <row r="48" ht="15.75" customHeight="1" spans="1:12">
      <c r="A48" s="24">
        <v>44</v>
      </c>
      <c r="B48" s="19" t="s">
        <v>60</v>
      </c>
      <c r="C48" s="20" t="s">
        <v>17</v>
      </c>
      <c r="D48" s="21">
        <v>7.4</v>
      </c>
      <c r="E48" s="22">
        <v>0.055</v>
      </c>
      <c r="F48" s="18">
        <v>800</v>
      </c>
      <c r="G48" s="18">
        <f t="shared" si="4"/>
        <v>5920</v>
      </c>
      <c r="H48" s="23">
        <f t="shared" si="5"/>
        <v>65.12</v>
      </c>
      <c r="I48" s="23">
        <f t="shared" si="6"/>
        <v>146.52</v>
      </c>
      <c r="J48" s="23">
        <f t="shared" si="7"/>
        <v>113.96</v>
      </c>
      <c r="K48" s="27"/>
      <c r="L48" s="27"/>
    </row>
    <row r="49" ht="15.75" customHeight="1" spans="1:12">
      <c r="A49" s="18">
        <v>45</v>
      </c>
      <c r="B49" s="19" t="s">
        <v>61</v>
      </c>
      <c r="C49" s="20" t="s">
        <v>17</v>
      </c>
      <c r="D49" s="21">
        <v>10.4</v>
      </c>
      <c r="E49" s="22">
        <v>0.055</v>
      </c>
      <c r="F49" s="18">
        <v>800</v>
      </c>
      <c r="G49" s="18">
        <f t="shared" si="4"/>
        <v>8320</v>
      </c>
      <c r="H49" s="23">
        <f t="shared" si="5"/>
        <v>91.52</v>
      </c>
      <c r="I49" s="23">
        <f t="shared" si="6"/>
        <v>205.92</v>
      </c>
      <c r="J49" s="23">
        <f t="shared" si="7"/>
        <v>160.16</v>
      </c>
      <c r="K49" s="27"/>
      <c r="L49" s="27"/>
    </row>
    <row r="50" ht="15.75" customHeight="1" spans="1:12">
      <c r="A50" s="24">
        <v>46</v>
      </c>
      <c r="B50" s="19" t="s">
        <v>62</v>
      </c>
      <c r="C50" s="20" t="s">
        <v>17</v>
      </c>
      <c r="D50" s="21">
        <v>7.4</v>
      </c>
      <c r="E50" s="22">
        <v>0.055</v>
      </c>
      <c r="F50" s="18">
        <v>800</v>
      </c>
      <c r="G50" s="18">
        <f t="shared" si="4"/>
        <v>5920</v>
      </c>
      <c r="H50" s="23">
        <f t="shared" si="5"/>
        <v>65.12</v>
      </c>
      <c r="I50" s="23">
        <f t="shared" si="6"/>
        <v>146.52</v>
      </c>
      <c r="J50" s="23">
        <f t="shared" si="7"/>
        <v>113.96</v>
      </c>
      <c r="K50" s="27"/>
      <c r="L50" s="27"/>
    </row>
    <row r="51" ht="15.75" customHeight="1" spans="1:12">
      <c r="A51" s="24">
        <v>47</v>
      </c>
      <c r="B51" s="19" t="s">
        <v>63</v>
      </c>
      <c r="C51" s="20" t="s">
        <v>17</v>
      </c>
      <c r="D51" s="21">
        <v>7.4</v>
      </c>
      <c r="E51" s="22">
        <v>0.055</v>
      </c>
      <c r="F51" s="18">
        <v>800</v>
      </c>
      <c r="G51" s="18">
        <f t="shared" si="4"/>
        <v>5920</v>
      </c>
      <c r="H51" s="23">
        <f t="shared" si="5"/>
        <v>65.12</v>
      </c>
      <c r="I51" s="23">
        <f t="shared" si="6"/>
        <v>146.52</v>
      </c>
      <c r="J51" s="23">
        <f t="shared" si="7"/>
        <v>113.96</v>
      </c>
      <c r="K51" s="27"/>
      <c r="L51" s="27"/>
    </row>
    <row r="52" ht="15.75" customHeight="1" spans="1:12">
      <c r="A52" s="24">
        <v>48</v>
      </c>
      <c r="B52" s="19" t="s">
        <v>64</v>
      </c>
      <c r="C52" s="20" t="s">
        <v>17</v>
      </c>
      <c r="D52" s="21">
        <v>7.4</v>
      </c>
      <c r="E52" s="22">
        <v>0.055</v>
      </c>
      <c r="F52" s="18">
        <v>800</v>
      </c>
      <c r="G52" s="18">
        <f t="shared" si="4"/>
        <v>5920</v>
      </c>
      <c r="H52" s="23">
        <f t="shared" si="5"/>
        <v>65.12</v>
      </c>
      <c r="I52" s="23">
        <f t="shared" si="6"/>
        <v>146.52</v>
      </c>
      <c r="J52" s="23">
        <f t="shared" si="7"/>
        <v>113.96</v>
      </c>
      <c r="K52" s="27"/>
      <c r="L52" s="27"/>
    </row>
    <row r="53" ht="15.75" customHeight="1" spans="1:12">
      <c r="A53" s="24">
        <v>49</v>
      </c>
      <c r="B53" s="19" t="s">
        <v>65</v>
      </c>
      <c r="C53" s="20" t="s">
        <v>17</v>
      </c>
      <c r="D53" s="21">
        <v>5.9</v>
      </c>
      <c r="E53" s="22">
        <v>0.055</v>
      </c>
      <c r="F53" s="18">
        <v>800</v>
      </c>
      <c r="G53" s="18">
        <f t="shared" si="4"/>
        <v>4720</v>
      </c>
      <c r="H53" s="23">
        <f t="shared" si="5"/>
        <v>51.92</v>
      </c>
      <c r="I53" s="23">
        <f t="shared" si="6"/>
        <v>116.82</v>
      </c>
      <c r="J53" s="23">
        <f t="shared" si="7"/>
        <v>90.86</v>
      </c>
      <c r="K53" s="27"/>
      <c r="L53" s="27"/>
    </row>
    <row r="54" ht="15.75" customHeight="1" spans="1:12">
      <c r="A54" s="18">
        <v>50</v>
      </c>
      <c r="B54" s="19" t="s">
        <v>66</v>
      </c>
      <c r="C54" s="20" t="s">
        <v>17</v>
      </c>
      <c r="D54" s="21">
        <v>10.4</v>
      </c>
      <c r="E54" s="22">
        <v>0.055</v>
      </c>
      <c r="F54" s="18">
        <v>800</v>
      </c>
      <c r="G54" s="18">
        <f t="shared" si="4"/>
        <v>8320</v>
      </c>
      <c r="H54" s="23">
        <f t="shared" si="5"/>
        <v>91.52</v>
      </c>
      <c r="I54" s="23">
        <f t="shared" si="6"/>
        <v>205.92</v>
      </c>
      <c r="J54" s="23">
        <f t="shared" si="7"/>
        <v>160.16</v>
      </c>
      <c r="K54" s="27"/>
      <c r="L54" s="27"/>
    </row>
    <row r="55" ht="15.75" customHeight="1" spans="1:12">
      <c r="A55" s="24">
        <v>51</v>
      </c>
      <c r="B55" s="19" t="s">
        <v>67</v>
      </c>
      <c r="C55" s="20" t="s">
        <v>17</v>
      </c>
      <c r="D55" s="21">
        <v>5.9</v>
      </c>
      <c r="E55" s="22">
        <v>0.055</v>
      </c>
      <c r="F55" s="18">
        <v>800</v>
      </c>
      <c r="G55" s="18">
        <f t="shared" si="4"/>
        <v>4720</v>
      </c>
      <c r="H55" s="23">
        <f t="shared" si="5"/>
        <v>51.92</v>
      </c>
      <c r="I55" s="23">
        <f t="shared" si="6"/>
        <v>116.82</v>
      </c>
      <c r="J55" s="23">
        <f t="shared" si="7"/>
        <v>90.86</v>
      </c>
      <c r="K55" s="27"/>
      <c r="L55" s="27"/>
    </row>
    <row r="56" ht="15.75" customHeight="1" spans="1:12">
      <c r="A56" s="24">
        <v>52</v>
      </c>
      <c r="B56" s="19" t="s">
        <v>68</v>
      </c>
      <c r="C56" s="20" t="s">
        <v>17</v>
      </c>
      <c r="D56" s="21">
        <v>4.4</v>
      </c>
      <c r="E56" s="22">
        <v>0.055</v>
      </c>
      <c r="F56" s="18">
        <v>800</v>
      </c>
      <c r="G56" s="18">
        <f t="shared" si="4"/>
        <v>3520</v>
      </c>
      <c r="H56" s="23">
        <f t="shared" si="5"/>
        <v>38.72</v>
      </c>
      <c r="I56" s="23">
        <f t="shared" si="6"/>
        <v>87.12</v>
      </c>
      <c r="J56" s="23">
        <f t="shared" si="7"/>
        <v>67.76</v>
      </c>
      <c r="K56" s="27"/>
      <c r="L56" s="27"/>
    </row>
    <row r="57" ht="15.75" customHeight="1" spans="1:12">
      <c r="A57" s="24">
        <v>53</v>
      </c>
      <c r="B57" s="19" t="s">
        <v>69</v>
      </c>
      <c r="C57" s="20" t="s">
        <v>17</v>
      </c>
      <c r="D57" s="21">
        <v>4.4</v>
      </c>
      <c r="E57" s="22">
        <v>0.055</v>
      </c>
      <c r="F57" s="18">
        <v>800</v>
      </c>
      <c r="G57" s="18">
        <f t="shared" si="4"/>
        <v>3520</v>
      </c>
      <c r="H57" s="23">
        <f t="shared" si="5"/>
        <v>38.72</v>
      </c>
      <c r="I57" s="23">
        <f t="shared" si="6"/>
        <v>87.12</v>
      </c>
      <c r="J57" s="23">
        <f t="shared" si="7"/>
        <v>67.76</v>
      </c>
      <c r="K57" s="27"/>
      <c r="L57" s="27"/>
    </row>
    <row r="58" ht="15.75" customHeight="1" spans="1:12">
      <c r="A58" s="24">
        <v>54</v>
      </c>
      <c r="B58" s="19" t="s">
        <v>70</v>
      </c>
      <c r="C58" s="20" t="s">
        <v>17</v>
      </c>
      <c r="D58" s="21">
        <v>5.9</v>
      </c>
      <c r="E58" s="22">
        <v>0.055</v>
      </c>
      <c r="F58" s="18">
        <v>800</v>
      </c>
      <c r="G58" s="18">
        <f t="shared" si="4"/>
        <v>4720</v>
      </c>
      <c r="H58" s="23">
        <f t="shared" si="5"/>
        <v>51.92</v>
      </c>
      <c r="I58" s="23">
        <f t="shared" si="6"/>
        <v>116.82</v>
      </c>
      <c r="J58" s="23">
        <f t="shared" si="7"/>
        <v>90.86</v>
      </c>
      <c r="K58" s="27"/>
      <c r="L58" s="27"/>
    </row>
    <row r="59" ht="15.75" customHeight="1" spans="1:12">
      <c r="A59" s="18">
        <v>55</v>
      </c>
      <c r="B59" s="19" t="s">
        <v>71</v>
      </c>
      <c r="C59" s="20" t="s">
        <v>17</v>
      </c>
      <c r="D59" s="21">
        <v>5.9</v>
      </c>
      <c r="E59" s="22">
        <v>0.055</v>
      </c>
      <c r="F59" s="18">
        <v>800</v>
      </c>
      <c r="G59" s="18">
        <f t="shared" si="4"/>
        <v>4720</v>
      </c>
      <c r="H59" s="23">
        <f t="shared" si="5"/>
        <v>51.92</v>
      </c>
      <c r="I59" s="23">
        <f t="shared" si="6"/>
        <v>116.82</v>
      </c>
      <c r="J59" s="23">
        <f t="shared" si="7"/>
        <v>90.86</v>
      </c>
      <c r="K59" s="27"/>
      <c r="L59" s="27"/>
    </row>
    <row r="60" ht="15.75" customHeight="1" spans="1:12">
      <c r="A60" s="24">
        <v>56</v>
      </c>
      <c r="B60" s="19" t="s">
        <v>72</v>
      </c>
      <c r="C60" s="20" t="s">
        <v>17</v>
      </c>
      <c r="D60" s="21">
        <v>4.4</v>
      </c>
      <c r="E60" s="22">
        <v>0.055</v>
      </c>
      <c r="F60" s="18">
        <v>800</v>
      </c>
      <c r="G60" s="18">
        <f t="shared" si="4"/>
        <v>3520</v>
      </c>
      <c r="H60" s="23">
        <f t="shared" si="5"/>
        <v>38.72</v>
      </c>
      <c r="I60" s="23">
        <f t="shared" si="6"/>
        <v>87.12</v>
      </c>
      <c r="J60" s="23">
        <f t="shared" si="7"/>
        <v>67.76</v>
      </c>
      <c r="K60" s="27"/>
      <c r="L60" s="27"/>
    </row>
    <row r="61" ht="15.75" customHeight="1" spans="1:12">
      <c r="A61" s="24">
        <v>57</v>
      </c>
      <c r="B61" s="19" t="s">
        <v>73</v>
      </c>
      <c r="C61" s="20" t="s">
        <v>17</v>
      </c>
      <c r="D61" s="21">
        <v>7.4</v>
      </c>
      <c r="E61" s="22">
        <v>0.055</v>
      </c>
      <c r="F61" s="18">
        <v>800</v>
      </c>
      <c r="G61" s="18">
        <f t="shared" si="4"/>
        <v>5920</v>
      </c>
      <c r="H61" s="23">
        <f t="shared" si="5"/>
        <v>65.12</v>
      </c>
      <c r="I61" s="23">
        <f t="shared" si="6"/>
        <v>146.52</v>
      </c>
      <c r="J61" s="23">
        <f t="shared" si="7"/>
        <v>113.96</v>
      </c>
      <c r="K61" s="27"/>
      <c r="L61" s="27"/>
    </row>
    <row r="62" ht="15.75" customHeight="1" spans="1:12">
      <c r="A62" s="24">
        <v>58</v>
      </c>
      <c r="B62" s="19" t="s">
        <v>74</v>
      </c>
      <c r="C62" s="20" t="s">
        <v>17</v>
      </c>
      <c r="D62" s="21">
        <v>5.9</v>
      </c>
      <c r="E62" s="22">
        <v>0.055</v>
      </c>
      <c r="F62" s="18">
        <v>800</v>
      </c>
      <c r="G62" s="18">
        <f t="shared" si="4"/>
        <v>4720</v>
      </c>
      <c r="H62" s="23">
        <f t="shared" si="5"/>
        <v>51.92</v>
      </c>
      <c r="I62" s="23">
        <f t="shared" si="6"/>
        <v>116.82</v>
      </c>
      <c r="J62" s="23">
        <f t="shared" si="7"/>
        <v>90.86</v>
      </c>
      <c r="K62" s="27"/>
      <c r="L62" s="27"/>
    </row>
    <row r="63" ht="15.75" customHeight="1" spans="1:12">
      <c r="A63" s="24">
        <v>59</v>
      </c>
      <c r="B63" s="19" t="s">
        <v>75</v>
      </c>
      <c r="C63" s="20" t="s">
        <v>17</v>
      </c>
      <c r="D63" s="21">
        <v>5.9</v>
      </c>
      <c r="E63" s="22">
        <v>0.055</v>
      </c>
      <c r="F63" s="18">
        <v>800</v>
      </c>
      <c r="G63" s="18">
        <f t="shared" si="4"/>
        <v>4720</v>
      </c>
      <c r="H63" s="23">
        <f t="shared" si="5"/>
        <v>51.92</v>
      </c>
      <c r="I63" s="23">
        <f t="shared" si="6"/>
        <v>116.82</v>
      </c>
      <c r="J63" s="23">
        <f t="shared" si="7"/>
        <v>90.86</v>
      </c>
      <c r="K63" s="27"/>
      <c r="L63" s="27"/>
    </row>
    <row r="64" ht="15.75" customHeight="1" spans="1:12">
      <c r="A64" s="18">
        <v>60</v>
      </c>
      <c r="B64" s="19" t="s">
        <v>76</v>
      </c>
      <c r="C64" s="20" t="s">
        <v>17</v>
      </c>
      <c r="D64" s="21">
        <v>8.9</v>
      </c>
      <c r="E64" s="22">
        <v>0.055</v>
      </c>
      <c r="F64" s="18">
        <v>800</v>
      </c>
      <c r="G64" s="18">
        <f t="shared" si="4"/>
        <v>7120</v>
      </c>
      <c r="H64" s="23">
        <f t="shared" si="5"/>
        <v>78.32</v>
      </c>
      <c r="I64" s="23">
        <f t="shared" si="6"/>
        <v>176.22</v>
      </c>
      <c r="J64" s="23">
        <f t="shared" si="7"/>
        <v>137.06</v>
      </c>
      <c r="K64" s="27"/>
      <c r="L64" s="27"/>
    </row>
    <row r="65" ht="15.75" customHeight="1" spans="1:12">
      <c r="A65" s="24">
        <v>61</v>
      </c>
      <c r="B65" s="19" t="s">
        <v>77</v>
      </c>
      <c r="C65" s="20" t="s">
        <v>17</v>
      </c>
      <c r="D65" s="21">
        <v>5.9</v>
      </c>
      <c r="E65" s="22">
        <v>0.055</v>
      </c>
      <c r="F65" s="18">
        <v>800</v>
      </c>
      <c r="G65" s="18">
        <f t="shared" ref="G65:G96" si="8">D65*F65</f>
        <v>4720</v>
      </c>
      <c r="H65" s="23">
        <f t="shared" ref="H65:H96" si="9">G65*E65*20%</f>
        <v>51.92</v>
      </c>
      <c r="I65" s="23">
        <f t="shared" ref="I65:I96" si="10">G65*E65*0.45</f>
        <v>116.82</v>
      </c>
      <c r="J65" s="23">
        <f t="shared" ref="J65:J96" si="11">G65*E65*0.35</f>
        <v>90.86</v>
      </c>
      <c r="K65" s="27"/>
      <c r="L65" s="27"/>
    </row>
    <row r="66" ht="15.75" customHeight="1" spans="1:12">
      <c r="A66" s="24">
        <v>62</v>
      </c>
      <c r="B66" s="19" t="s">
        <v>78</v>
      </c>
      <c r="C66" s="20" t="s">
        <v>17</v>
      </c>
      <c r="D66" s="21">
        <v>7.4</v>
      </c>
      <c r="E66" s="22">
        <v>0.055</v>
      </c>
      <c r="F66" s="18">
        <v>800</v>
      </c>
      <c r="G66" s="18">
        <f t="shared" si="8"/>
        <v>5920</v>
      </c>
      <c r="H66" s="23">
        <f t="shared" si="9"/>
        <v>65.12</v>
      </c>
      <c r="I66" s="23">
        <f t="shared" si="10"/>
        <v>146.52</v>
      </c>
      <c r="J66" s="23">
        <f t="shared" si="11"/>
        <v>113.96</v>
      </c>
      <c r="K66" s="27"/>
      <c r="L66" s="27"/>
    </row>
    <row r="67" ht="15.75" customHeight="1" spans="1:12">
      <c r="A67" s="24">
        <v>63</v>
      </c>
      <c r="B67" s="19" t="s">
        <v>79</v>
      </c>
      <c r="C67" s="20" t="s">
        <v>17</v>
      </c>
      <c r="D67" s="21">
        <v>5.9</v>
      </c>
      <c r="E67" s="22">
        <v>0.055</v>
      </c>
      <c r="F67" s="18">
        <v>800</v>
      </c>
      <c r="G67" s="18">
        <f t="shared" si="8"/>
        <v>4720</v>
      </c>
      <c r="H67" s="23">
        <f t="shared" si="9"/>
        <v>51.92</v>
      </c>
      <c r="I67" s="23">
        <f t="shared" si="10"/>
        <v>116.82</v>
      </c>
      <c r="J67" s="23">
        <f t="shared" si="11"/>
        <v>90.86</v>
      </c>
      <c r="K67" s="27"/>
      <c r="L67" s="27"/>
    </row>
    <row r="68" ht="15.75" customHeight="1" spans="1:12">
      <c r="A68" s="24">
        <v>64</v>
      </c>
      <c r="B68" s="19" t="s">
        <v>80</v>
      </c>
      <c r="C68" s="20" t="s">
        <v>17</v>
      </c>
      <c r="D68" s="21">
        <v>8.9</v>
      </c>
      <c r="E68" s="22">
        <v>0.055</v>
      </c>
      <c r="F68" s="18">
        <v>800</v>
      </c>
      <c r="G68" s="18">
        <f t="shared" si="8"/>
        <v>7120</v>
      </c>
      <c r="H68" s="23">
        <f t="shared" si="9"/>
        <v>78.32</v>
      </c>
      <c r="I68" s="23">
        <f t="shared" si="10"/>
        <v>176.22</v>
      </c>
      <c r="J68" s="23">
        <f t="shared" si="11"/>
        <v>137.06</v>
      </c>
      <c r="K68" s="27"/>
      <c r="L68" s="27"/>
    </row>
    <row r="69" ht="15.75" customHeight="1" spans="1:12">
      <c r="A69" s="18">
        <v>65</v>
      </c>
      <c r="B69" s="19" t="s">
        <v>81</v>
      </c>
      <c r="C69" s="20" t="s">
        <v>17</v>
      </c>
      <c r="D69" s="21">
        <v>7.4</v>
      </c>
      <c r="E69" s="22">
        <v>0.055</v>
      </c>
      <c r="F69" s="18">
        <v>800</v>
      </c>
      <c r="G69" s="18">
        <f t="shared" si="8"/>
        <v>5920</v>
      </c>
      <c r="H69" s="23">
        <f t="shared" si="9"/>
        <v>65.12</v>
      </c>
      <c r="I69" s="23">
        <f t="shared" si="10"/>
        <v>146.52</v>
      </c>
      <c r="J69" s="23">
        <f t="shared" si="11"/>
        <v>113.96</v>
      </c>
      <c r="K69" s="27"/>
      <c r="L69" s="27"/>
    </row>
    <row r="70" ht="15.75" customHeight="1" spans="1:12">
      <c r="A70" s="24">
        <v>66</v>
      </c>
      <c r="B70" s="19" t="s">
        <v>82</v>
      </c>
      <c r="C70" s="20" t="s">
        <v>17</v>
      </c>
      <c r="D70" s="21">
        <v>8.9</v>
      </c>
      <c r="E70" s="22">
        <v>0.055</v>
      </c>
      <c r="F70" s="18">
        <v>800</v>
      </c>
      <c r="G70" s="18">
        <f t="shared" si="8"/>
        <v>7120</v>
      </c>
      <c r="H70" s="23">
        <f t="shared" si="9"/>
        <v>78.32</v>
      </c>
      <c r="I70" s="23">
        <f t="shared" si="10"/>
        <v>176.22</v>
      </c>
      <c r="J70" s="23">
        <f t="shared" si="11"/>
        <v>137.06</v>
      </c>
      <c r="K70" s="27"/>
      <c r="L70" s="27"/>
    </row>
    <row r="71" ht="15.75" customHeight="1" spans="1:12">
      <c r="A71" s="24">
        <v>67</v>
      </c>
      <c r="B71" s="19" t="s">
        <v>83</v>
      </c>
      <c r="C71" s="20" t="s">
        <v>17</v>
      </c>
      <c r="D71" s="21">
        <v>5.9</v>
      </c>
      <c r="E71" s="22">
        <v>0.055</v>
      </c>
      <c r="F71" s="18">
        <v>800</v>
      </c>
      <c r="G71" s="18">
        <f t="shared" si="8"/>
        <v>4720</v>
      </c>
      <c r="H71" s="23">
        <f t="shared" si="9"/>
        <v>51.92</v>
      </c>
      <c r="I71" s="23">
        <f t="shared" si="10"/>
        <v>116.82</v>
      </c>
      <c r="J71" s="23">
        <f t="shared" si="11"/>
        <v>90.86</v>
      </c>
      <c r="K71" s="27"/>
      <c r="L71" s="27"/>
    </row>
    <row r="72" ht="15.75" customHeight="1" spans="1:12">
      <c r="A72" s="24">
        <v>68</v>
      </c>
      <c r="B72" s="19" t="s">
        <v>84</v>
      </c>
      <c r="C72" s="20" t="s">
        <v>17</v>
      </c>
      <c r="D72" s="21">
        <v>4.4</v>
      </c>
      <c r="E72" s="22">
        <v>0.055</v>
      </c>
      <c r="F72" s="18">
        <v>800</v>
      </c>
      <c r="G72" s="18">
        <f t="shared" si="8"/>
        <v>3520</v>
      </c>
      <c r="H72" s="23">
        <f t="shared" si="9"/>
        <v>38.72</v>
      </c>
      <c r="I72" s="23">
        <f t="shared" si="10"/>
        <v>87.12</v>
      </c>
      <c r="J72" s="23">
        <f t="shared" si="11"/>
        <v>67.76</v>
      </c>
      <c r="K72" s="27"/>
      <c r="L72" s="27"/>
    </row>
    <row r="73" ht="15.75" customHeight="1" spans="1:12">
      <c r="A73" s="24">
        <v>69</v>
      </c>
      <c r="B73" s="19" t="s">
        <v>85</v>
      </c>
      <c r="C73" s="20" t="s">
        <v>17</v>
      </c>
      <c r="D73" s="21">
        <v>5.9</v>
      </c>
      <c r="E73" s="22">
        <v>0.055</v>
      </c>
      <c r="F73" s="18">
        <v>800</v>
      </c>
      <c r="G73" s="18">
        <f t="shared" si="8"/>
        <v>4720</v>
      </c>
      <c r="H73" s="23">
        <f t="shared" si="9"/>
        <v>51.92</v>
      </c>
      <c r="I73" s="23">
        <f t="shared" si="10"/>
        <v>116.82</v>
      </c>
      <c r="J73" s="23">
        <f t="shared" si="11"/>
        <v>90.86</v>
      </c>
      <c r="K73" s="27"/>
      <c r="L73" s="27"/>
    </row>
    <row r="74" ht="15.75" customHeight="1" spans="1:12">
      <c r="A74" s="18">
        <v>70</v>
      </c>
      <c r="B74" s="19" t="s">
        <v>86</v>
      </c>
      <c r="C74" s="20" t="s">
        <v>17</v>
      </c>
      <c r="D74" s="21">
        <v>4.4</v>
      </c>
      <c r="E74" s="22">
        <v>0.055</v>
      </c>
      <c r="F74" s="18">
        <v>800</v>
      </c>
      <c r="G74" s="18">
        <f t="shared" si="8"/>
        <v>3520</v>
      </c>
      <c r="H74" s="23">
        <f t="shared" si="9"/>
        <v>38.72</v>
      </c>
      <c r="I74" s="23">
        <f t="shared" si="10"/>
        <v>87.12</v>
      </c>
      <c r="J74" s="23">
        <f t="shared" si="11"/>
        <v>67.76</v>
      </c>
      <c r="K74" s="27"/>
      <c r="L74" s="27"/>
    </row>
    <row r="75" ht="15.75" customHeight="1" spans="1:12">
      <c r="A75" s="24">
        <v>71</v>
      </c>
      <c r="B75" s="19" t="s">
        <v>87</v>
      </c>
      <c r="C75" s="20" t="s">
        <v>17</v>
      </c>
      <c r="D75" s="21">
        <v>4.4</v>
      </c>
      <c r="E75" s="22">
        <v>0.055</v>
      </c>
      <c r="F75" s="18">
        <v>800</v>
      </c>
      <c r="G75" s="18">
        <f t="shared" si="8"/>
        <v>3520</v>
      </c>
      <c r="H75" s="23">
        <f t="shared" si="9"/>
        <v>38.72</v>
      </c>
      <c r="I75" s="23">
        <f t="shared" si="10"/>
        <v>87.12</v>
      </c>
      <c r="J75" s="23">
        <f t="shared" si="11"/>
        <v>67.76</v>
      </c>
      <c r="K75" s="27"/>
      <c r="L75" s="27"/>
    </row>
    <row r="76" ht="15.75" customHeight="1" spans="1:12">
      <c r="A76" s="24">
        <v>72</v>
      </c>
      <c r="B76" s="19" t="s">
        <v>88</v>
      </c>
      <c r="C76" s="20" t="s">
        <v>17</v>
      </c>
      <c r="D76" s="21">
        <v>5.9</v>
      </c>
      <c r="E76" s="22">
        <v>0.055</v>
      </c>
      <c r="F76" s="18">
        <v>800</v>
      </c>
      <c r="G76" s="18">
        <f t="shared" si="8"/>
        <v>4720</v>
      </c>
      <c r="H76" s="23">
        <f t="shared" si="9"/>
        <v>51.92</v>
      </c>
      <c r="I76" s="23">
        <f t="shared" si="10"/>
        <v>116.82</v>
      </c>
      <c r="J76" s="23">
        <f t="shared" si="11"/>
        <v>90.86</v>
      </c>
      <c r="K76" s="27"/>
      <c r="L76" s="27"/>
    </row>
    <row r="77" ht="15.75" customHeight="1" spans="1:12">
      <c r="A77" s="24">
        <v>73</v>
      </c>
      <c r="B77" s="19" t="s">
        <v>89</v>
      </c>
      <c r="C77" s="20" t="s">
        <v>17</v>
      </c>
      <c r="D77" s="21">
        <v>4.4</v>
      </c>
      <c r="E77" s="22">
        <v>0.055</v>
      </c>
      <c r="F77" s="18">
        <v>800</v>
      </c>
      <c r="G77" s="18">
        <f t="shared" si="8"/>
        <v>3520</v>
      </c>
      <c r="H77" s="23">
        <f t="shared" si="9"/>
        <v>38.72</v>
      </c>
      <c r="I77" s="23">
        <f t="shared" si="10"/>
        <v>87.12</v>
      </c>
      <c r="J77" s="23">
        <f t="shared" si="11"/>
        <v>67.76</v>
      </c>
      <c r="K77" s="27"/>
      <c r="L77" s="27"/>
    </row>
    <row r="78" ht="15.75" customHeight="1" spans="1:12">
      <c r="A78" s="24">
        <v>74</v>
      </c>
      <c r="B78" s="19" t="s">
        <v>90</v>
      </c>
      <c r="C78" s="20" t="s">
        <v>17</v>
      </c>
      <c r="D78" s="21">
        <v>7.4</v>
      </c>
      <c r="E78" s="22">
        <v>0.055</v>
      </c>
      <c r="F78" s="18">
        <v>800</v>
      </c>
      <c r="G78" s="18">
        <f t="shared" si="8"/>
        <v>5920</v>
      </c>
      <c r="H78" s="23">
        <f t="shared" si="9"/>
        <v>65.12</v>
      </c>
      <c r="I78" s="23">
        <f t="shared" si="10"/>
        <v>146.52</v>
      </c>
      <c r="J78" s="23">
        <f t="shared" si="11"/>
        <v>113.96</v>
      </c>
      <c r="K78" s="27"/>
      <c r="L78" s="27"/>
    </row>
    <row r="79" ht="15.75" customHeight="1" spans="1:12">
      <c r="A79" s="18">
        <v>75</v>
      </c>
      <c r="B79" s="19" t="s">
        <v>91</v>
      </c>
      <c r="C79" s="20" t="s">
        <v>17</v>
      </c>
      <c r="D79" s="21">
        <v>12.6</v>
      </c>
      <c r="E79" s="22">
        <v>0.055</v>
      </c>
      <c r="F79" s="18">
        <v>800</v>
      </c>
      <c r="G79" s="18">
        <f t="shared" si="8"/>
        <v>10080</v>
      </c>
      <c r="H79" s="23">
        <f t="shared" si="9"/>
        <v>110.88</v>
      </c>
      <c r="I79" s="23">
        <f t="shared" si="10"/>
        <v>249.48</v>
      </c>
      <c r="J79" s="23">
        <f t="shared" si="11"/>
        <v>194.04</v>
      </c>
      <c r="K79" s="27"/>
      <c r="L79" s="27"/>
    </row>
    <row r="80" ht="15.75" customHeight="1" spans="1:12">
      <c r="A80" s="24">
        <v>76</v>
      </c>
      <c r="B80" s="19" t="s">
        <v>92</v>
      </c>
      <c r="C80" s="20" t="s">
        <v>17</v>
      </c>
      <c r="D80" s="21">
        <v>5.9</v>
      </c>
      <c r="E80" s="22">
        <v>0.055</v>
      </c>
      <c r="F80" s="18">
        <v>800</v>
      </c>
      <c r="G80" s="18">
        <f t="shared" si="8"/>
        <v>4720</v>
      </c>
      <c r="H80" s="23">
        <f t="shared" si="9"/>
        <v>51.92</v>
      </c>
      <c r="I80" s="23">
        <f t="shared" si="10"/>
        <v>116.82</v>
      </c>
      <c r="J80" s="23">
        <f t="shared" si="11"/>
        <v>90.86</v>
      </c>
      <c r="K80" s="27"/>
      <c r="L80" s="27"/>
    </row>
    <row r="81" ht="15.75" customHeight="1" spans="1:12">
      <c r="A81" s="24" t="s">
        <v>93</v>
      </c>
      <c r="B81" s="27"/>
      <c r="C81" s="20" t="s">
        <v>17</v>
      </c>
      <c r="D81" s="18">
        <f>SUM(D5:D80)</f>
        <v>691.999999999999</v>
      </c>
      <c r="E81" s="22">
        <v>0.055</v>
      </c>
      <c r="F81" s="18">
        <v>800</v>
      </c>
      <c r="G81" s="18">
        <f>D81*F81</f>
        <v>553599.999999999</v>
      </c>
      <c r="H81" s="23">
        <f>G81*E81*20%</f>
        <v>6089.59999999999</v>
      </c>
      <c r="I81" s="23">
        <f>G81*E81*0.45</f>
        <v>13701.6</v>
      </c>
      <c r="J81" s="23">
        <f>G81*E81*0.35</f>
        <v>10656.8</v>
      </c>
      <c r="K81" s="27"/>
      <c r="L81" s="27"/>
    </row>
    <row r="83" s="4" customFormat="1" ht="17.25" customHeight="1" spans="1:10">
      <c r="A83" s="28" t="s">
        <v>94</v>
      </c>
      <c r="B83" s="29"/>
      <c r="C83" s="29"/>
      <c r="D83" s="30"/>
      <c r="E83" s="31" t="s">
        <v>95</v>
      </c>
      <c r="H83" s="32"/>
      <c r="I83" s="32"/>
      <c r="J83" s="32" t="s">
        <v>96</v>
      </c>
    </row>
    <row r="84" customFormat="1" ht="12" customHeight="1" spans="4:10">
      <c r="D84" s="33"/>
      <c r="H84" s="34"/>
      <c r="I84" s="34"/>
      <c r="J84" s="34"/>
    </row>
    <row r="85" s="3" customFormat="1" ht="20.25" customHeight="1" spans="1:18">
      <c r="A85" s="35" t="s">
        <v>97</v>
      </c>
      <c r="B85" s="36"/>
      <c r="C85" s="36"/>
      <c r="D85" s="36"/>
      <c r="E85" s="36"/>
      <c r="F85" s="36"/>
      <c r="G85" s="36"/>
      <c r="H85" s="37"/>
      <c r="I85" s="37"/>
      <c r="J85" s="37"/>
      <c r="K85" s="36"/>
      <c r="L85" s="36"/>
      <c r="Q85" s="38"/>
      <c r="R85" s="38"/>
    </row>
  </sheetData>
  <mergeCells count="4">
    <mergeCell ref="A1:L1"/>
    <mergeCell ref="A2:D2"/>
    <mergeCell ref="A3:E3"/>
    <mergeCell ref="A85:L85"/>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81:P82 P86:P65592 P65606:P131128 P131142:P196664 P196678:P262200 P262214:P327736 P327750:P393272 P393286:P458808 P458822:P524344 P524358:P589880 P589894:P655416 P655430:P720952 P720966:P786488 P786502:P852024 P852038:P917560 P917574:P983096 P983110:P1048576 W83:W85 JL81:JL82 JL86:JL65592 JL65606:JL131128 JL131142:JL196664 JL196678:JL262200 JL262214:JL327736 JL327750:JL393272 JL393286:JL458808 JL458822:JL524344 JL524358:JL589880 JL589894:JL655416 JL655430:JL720952 JL720966:JL786488 JL786502:JL852024 JL852038:JL917560 JL917574:JL983096 JL983110:JL1048576 JS83:JS85 TH81:TH82 TH86:TH65592 TH65606:TH131128 TH131142:TH196664 TH196678:TH262200 TH262214:TH327736 TH327750:TH393272 TH393286:TH458808 TH458822:TH524344 TH524358:TH589880 TH589894:TH655416 TH655430:TH720952 TH720966:TH786488 TH786502:TH852024 TH852038:TH917560 TH917574:TH983096 TH983110:TH1048576 TO83:TO85 ADD81:ADD82 ADD86:ADD65592 ADD65606:ADD131128 ADD131142:ADD196664 ADD196678:ADD262200 ADD262214:ADD327736 ADD327750:ADD393272 ADD393286:ADD458808 ADD458822:ADD524344 ADD524358:ADD589880 ADD589894:ADD655416 ADD655430:ADD720952 ADD720966:ADD786488 ADD786502:ADD852024 ADD852038:ADD917560 ADD917574:ADD983096 ADD983110:ADD1048576 ADK83:ADK85 AMZ81:AMZ82 AMZ86:AMZ65592 AMZ65606:AMZ131128 AMZ131142:AMZ196664 AMZ196678:AMZ262200 AMZ262214:AMZ327736 AMZ327750:AMZ393272 AMZ393286:AMZ458808 AMZ458822:AMZ524344 AMZ524358:AMZ589880 AMZ589894:AMZ655416 AMZ655430:AMZ720952 AMZ720966:AMZ786488 AMZ786502:AMZ852024 AMZ852038:AMZ917560 AMZ917574:AMZ983096 AMZ983110:AMZ1048576 ANG83:ANG85 AWV81:AWV82 AWV86:AWV65592 AWV65606:AWV131128 AWV131142:AWV196664 AWV196678:AWV262200 AWV262214:AWV327736 AWV327750:AWV393272 AWV393286:AWV458808 AWV458822:AWV524344 AWV524358:AWV589880 AWV589894:AWV655416 AWV655430:AWV720952 AWV720966:AWV786488 AWV786502:AWV852024 AWV852038:AWV917560 AWV917574:AWV983096 AWV983110:AWV1048576 AXC83:AXC85 BGR81:BGR82 BGR86:BGR65592 BGR65606:BGR131128 BGR131142:BGR196664 BGR196678:BGR262200 BGR262214:BGR327736 BGR327750:BGR393272 BGR393286:BGR458808 BGR458822:BGR524344 BGR524358:BGR589880 BGR589894:BGR655416 BGR655430:BGR720952 BGR720966:BGR786488 BGR786502:BGR852024 BGR852038:BGR917560 BGR917574:BGR983096 BGR983110:BGR1048576 BGY83:BGY85 BQN81:BQN82 BQN86:BQN65592 BQN65606:BQN131128 BQN131142:BQN196664 BQN196678:BQN262200 BQN262214:BQN327736 BQN327750:BQN393272 BQN393286:BQN458808 BQN458822:BQN524344 BQN524358:BQN589880 BQN589894:BQN655416 BQN655430:BQN720952 BQN720966:BQN786488 BQN786502:BQN852024 BQN852038:BQN917560 BQN917574:BQN983096 BQN983110:BQN1048576 BQU83:BQU85 CAJ81:CAJ82 CAJ86:CAJ65592 CAJ65606:CAJ131128 CAJ131142:CAJ196664 CAJ196678:CAJ262200 CAJ262214:CAJ327736 CAJ327750:CAJ393272 CAJ393286:CAJ458808 CAJ458822:CAJ524344 CAJ524358:CAJ589880 CAJ589894:CAJ655416 CAJ655430:CAJ720952 CAJ720966:CAJ786488 CAJ786502:CAJ852024 CAJ852038:CAJ917560 CAJ917574:CAJ983096 CAJ983110:CAJ1048576 CAQ83:CAQ85 CKF81:CKF82 CKF86:CKF65592 CKF65606:CKF131128 CKF131142:CKF196664 CKF196678:CKF262200 CKF262214:CKF327736 CKF327750:CKF393272 CKF393286:CKF458808 CKF458822:CKF524344 CKF524358:CKF589880 CKF589894:CKF655416 CKF655430:CKF720952 CKF720966:CKF786488 CKF786502:CKF852024 CKF852038:CKF917560 CKF917574:CKF983096 CKF983110:CKF1048576 CKM83:CKM85 CUB81:CUB82 CUB86:CUB65592 CUB65606:CUB131128 CUB131142:CUB196664 CUB196678:CUB262200 CUB262214:CUB327736 CUB327750:CUB393272 CUB393286:CUB458808 CUB458822:CUB524344 CUB524358:CUB589880 CUB589894:CUB655416 CUB655430:CUB720952 CUB720966:CUB786488 CUB786502:CUB852024 CUB852038:CUB917560 CUB917574:CUB983096 CUB983110:CUB1048576 CUI83:CUI85 DDX81:DDX82 DDX86:DDX65592 DDX65606:DDX131128 DDX131142:DDX196664 DDX196678:DDX262200 DDX262214:DDX327736 DDX327750:DDX393272 DDX393286:DDX458808 DDX458822:DDX524344 DDX524358:DDX589880 DDX589894:DDX655416 DDX655430:DDX720952 DDX720966:DDX786488 DDX786502:DDX852024 DDX852038:DDX917560 DDX917574:DDX983096 DDX983110:DDX1048576 DEE83:DEE85 DNT81:DNT82 DNT86:DNT65592 DNT65606:DNT131128 DNT131142:DNT196664 DNT196678:DNT262200 DNT262214:DNT327736 DNT327750:DNT393272 DNT393286:DNT458808 DNT458822:DNT524344 DNT524358:DNT589880 DNT589894:DNT655416 DNT655430:DNT720952 DNT720966:DNT786488 DNT786502:DNT852024 DNT852038:DNT917560 DNT917574:DNT983096 DNT983110:DNT1048576 DOA83:DOA85 DXP81:DXP82 DXP86:DXP65592 DXP65606:DXP131128 DXP131142:DXP196664 DXP196678:DXP262200 DXP262214:DXP327736 DXP327750:DXP393272 DXP393286:DXP458808 DXP458822:DXP524344 DXP524358:DXP589880 DXP589894:DXP655416 DXP655430:DXP720952 DXP720966:DXP786488 DXP786502:DXP852024 DXP852038:DXP917560 DXP917574:DXP983096 DXP983110:DXP1048576 DXW83:DXW85 EHL81:EHL82 EHL86:EHL65592 EHL65606:EHL131128 EHL131142:EHL196664 EHL196678:EHL262200 EHL262214:EHL327736 EHL327750:EHL393272 EHL393286:EHL458808 EHL458822:EHL524344 EHL524358:EHL589880 EHL589894:EHL655416 EHL655430:EHL720952 EHL720966:EHL786488 EHL786502:EHL852024 EHL852038:EHL917560 EHL917574:EHL983096 EHL983110:EHL1048576 EHS83:EHS85 ERH81:ERH82 ERH86:ERH65592 ERH65606:ERH131128 ERH131142:ERH196664 ERH196678:ERH262200 ERH262214:ERH327736 ERH327750:ERH393272 ERH393286:ERH458808 ERH458822:ERH524344 ERH524358:ERH589880 ERH589894:ERH655416 ERH655430:ERH720952 ERH720966:ERH786488 ERH786502:ERH852024 ERH852038:ERH917560 ERH917574:ERH983096 ERH983110:ERH1048576 ERO83:ERO85 FBD81:FBD82 FBD86:FBD65592 FBD65606:FBD131128 FBD131142:FBD196664 FBD196678:FBD262200 FBD262214:FBD327736 FBD327750:FBD393272 FBD393286:FBD458808 FBD458822:FBD524344 FBD524358:FBD589880 FBD589894:FBD655416 FBD655430:FBD720952 FBD720966:FBD786488 FBD786502:FBD852024 FBD852038:FBD917560 FBD917574:FBD983096 FBD983110:FBD1048576 FBK83:FBK85 FKZ81:FKZ82 FKZ86:FKZ65592 FKZ65606:FKZ131128 FKZ131142:FKZ196664 FKZ196678:FKZ262200 FKZ262214:FKZ327736 FKZ327750:FKZ393272 FKZ393286:FKZ458808 FKZ458822:FKZ524344 FKZ524358:FKZ589880 FKZ589894:FKZ655416 FKZ655430:FKZ720952 FKZ720966:FKZ786488 FKZ786502:FKZ852024 FKZ852038:FKZ917560 FKZ917574:FKZ983096 FKZ983110:FKZ1048576 FLG83:FLG85 FUV81:FUV82 FUV86:FUV65592 FUV65606:FUV131128 FUV131142:FUV196664 FUV196678:FUV262200 FUV262214:FUV327736 FUV327750:FUV393272 FUV393286:FUV458808 FUV458822:FUV524344 FUV524358:FUV589880 FUV589894:FUV655416 FUV655430:FUV720952 FUV720966:FUV786488 FUV786502:FUV852024 FUV852038:FUV917560 FUV917574:FUV983096 FUV983110:FUV1048576 FVC83:FVC85 GER81:GER82 GER86:GER65592 GER65606:GER131128 GER131142:GER196664 GER196678:GER262200 GER262214:GER327736 GER327750:GER393272 GER393286:GER458808 GER458822:GER524344 GER524358:GER589880 GER589894:GER655416 GER655430:GER720952 GER720966:GER786488 GER786502:GER852024 GER852038:GER917560 GER917574:GER983096 GER983110:GER1048576 GEY83:GEY85 GON81:GON82 GON86:GON65592 GON65606:GON131128 GON131142:GON196664 GON196678:GON262200 GON262214:GON327736 GON327750:GON393272 GON393286:GON458808 GON458822:GON524344 GON524358:GON589880 GON589894:GON655416 GON655430:GON720952 GON720966:GON786488 GON786502:GON852024 GON852038:GON917560 GON917574:GON983096 GON983110:GON1048576 GOU83:GOU85 GYJ81:GYJ82 GYJ86:GYJ65592 GYJ65606:GYJ131128 GYJ131142:GYJ196664 GYJ196678:GYJ262200 GYJ262214:GYJ327736 GYJ327750:GYJ393272 GYJ393286:GYJ458808 GYJ458822:GYJ524344 GYJ524358:GYJ589880 GYJ589894:GYJ655416 GYJ655430:GYJ720952 GYJ720966:GYJ786488 GYJ786502:GYJ852024 GYJ852038:GYJ917560 GYJ917574:GYJ983096 GYJ983110:GYJ1048576 GYQ83:GYQ85 HIF81:HIF82 HIF86:HIF65592 HIF65606:HIF131128 HIF131142:HIF196664 HIF196678:HIF262200 HIF262214:HIF327736 HIF327750:HIF393272 HIF393286:HIF458808 HIF458822:HIF524344 HIF524358:HIF589880 HIF589894:HIF655416 HIF655430:HIF720952 HIF720966:HIF786488 HIF786502:HIF852024 HIF852038:HIF917560 HIF917574:HIF983096 HIF983110:HIF1048576 HIM83:HIM85 HSB81:HSB82 HSB86:HSB65592 HSB65606:HSB131128 HSB131142:HSB196664 HSB196678:HSB262200 HSB262214:HSB327736 HSB327750:HSB393272 HSB393286:HSB458808 HSB458822:HSB524344 HSB524358:HSB589880 HSB589894:HSB655416 HSB655430:HSB720952 HSB720966:HSB786488 HSB786502:HSB852024 HSB852038:HSB917560 HSB917574:HSB983096 HSB983110:HSB1048576 HSI83:HSI85 IBX81:IBX82 IBX86:IBX65592 IBX65606:IBX131128 IBX131142:IBX196664 IBX196678:IBX262200 IBX262214:IBX327736 IBX327750:IBX393272 IBX393286:IBX458808 IBX458822:IBX524344 IBX524358:IBX589880 IBX589894:IBX655416 IBX655430:IBX720952 IBX720966:IBX786488 IBX786502:IBX852024 IBX852038:IBX917560 IBX917574:IBX983096 IBX983110:IBX1048576 ICE83:ICE85 ILT81:ILT82 ILT86:ILT65592 ILT65606:ILT131128 ILT131142:ILT196664 ILT196678:ILT262200 ILT262214:ILT327736 ILT327750:ILT393272 ILT393286:ILT458808 ILT458822:ILT524344 ILT524358:ILT589880 ILT589894:ILT655416 ILT655430:ILT720952 ILT720966:ILT786488 ILT786502:ILT852024 ILT852038:ILT917560 ILT917574:ILT983096 ILT983110:ILT1048576 IMA83:IMA85 IVP81:IVP82 IVP86:IVP65592 IVP65606:IVP131128 IVP131142:IVP196664 IVP196678:IVP262200 IVP262214:IVP327736 IVP327750:IVP393272 IVP393286:IVP458808 IVP458822:IVP524344 IVP524358:IVP589880 IVP589894:IVP655416 IVP655430:IVP720952 IVP720966:IVP786488 IVP786502:IVP852024 IVP852038:IVP917560 IVP917574:IVP983096 IVP983110:IVP1048576 IVW83:IVW85 JFL81:JFL82 JFL86:JFL65592 JFL65606:JFL131128 JFL131142:JFL196664 JFL196678:JFL262200 JFL262214:JFL327736 JFL327750:JFL393272 JFL393286:JFL458808 JFL458822:JFL524344 JFL524358:JFL589880 JFL589894:JFL655416 JFL655430:JFL720952 JFL720966:JFL786488 JFL786502:JFL852024 JFL852038:JFL917560 JFL917574:JFL983096 JFL983110:JFL1048576 JFS83:JFS85 JPH81:JPH82 JPH86:JPH65592 JPH65606:JPH131128 JPH131142:JPH196664 JPH196678:JPH262200 JPH262214:JPH327736 JPH327750:JPH393272 JPH393286:JPH458808 JPH458822:JPH524344 JPH524358:JPH589880 JPH589894:JPH655416 JPH655430:JPH720952 JPH720966:JPH786488 JPH786502:JPH852024 JPH852038:JPH917560 JPH917574:JPH983096 JPH983110:JPH1048576 JPO83:JPO85 JZD81:JZD82 JZD86:JZD65592 JZD65606:JZD131128 JZD131142:JZD196664 JZD196678:JZD262200 JZD262214:JZD327736 JZD327750:JZD393272 JZD393286:JZD458808 JZD458822:JZD524344 JZD524358:JZD589880 JZD589894:JZD655416 JZD655430:JZD720952 JZD720966:JZD786488 JZD786502:JZD852024 JZD852038:JZD917560 JZD917574:JZD983096 JZD983110:JZD1048576 JZK83:JZK85 KIZ81:KIZ82 KIZ86:KIZ65592 KIZ65606:KIZ131128 KIZ131142:KIZ196664 KIZ196678:KIZ262200 KIZ262214:KIZ327736 KIZ327750:KIZ393272 KIZ393286:KIZ458808 KIZ458822:KIZ524344 KIZ524358:KIZ589880 KIZ589894:KIZ655416 KIZ655430:KIZ720952 KIZ720966:KIZ786488 KIZ786502:KIZ852024 KIZ852038:KIZ917560 KIZ917574:KIZ983096 KIZ983110:KIZ1048576 KJG83:KJG85 KSV81:KSV82 KSV86:KSV65592 KSV65606:KSV131128 KSV131142:KSV196664 KSV196678:KSV262200 KSV262214:KSV327736 KSV327750:KSV393272 KSV393286:KSV458808 KSV458822:KSV524344 KSV524358:KSV589880 KSV589894:KSV655416 KSV655430:KSV720952 KSV720966:KSV786488 KSV786502:KSV852024 KSV852038:KSV917560 KSV917574:KSV983096 KSV983110:KSV1048576 KTC83:KTC85 LCR81:LCR82 LCR86:LCR65592 LCR65606:LCR131128 LCR131142:LCR196664 LCR196678:LCR262200 LCR262214:LCR327736 LCR327750:LCR393272 LCR393286:LCR458808 LCR458822:LCR524344 LCR524358:LCR589880 LCR589894:LCR655416 LCR655430:LCR720952 LCR720966:LCR786488 LCR786502:LCR852024 LCR852038:LCR917560 LCR917574:LCR983096 LCR983110:LCR1048576 LCY83:LCY85 LMN81:LMN82 LMN86:LMN65592 LMN65606:LMN131128 LMN131142:LMN196664 LMN196678:LMN262200 LMN262214:LMN327736 LMN327750:LMN393272 LMN393286:LMN458808 LMN458822:LMN524344 LMN524358:LMN589880 LMN589894:LMN655416 LMN655430:LMN720952 LMN720966:LMN786488 LMN786502:LMN852024 LMN852038:LMN917560 LMN917574:LMN983096 LMN983110:LMN1048576 LMU83:LMU85 LWJ81:LWJ82 LWJ86:LWJ65592 LWJ65606:LWJ131128 LWJ131142:LWJ196664 LWJ196678:LWJ262200 LWJ262214:LWJ327736 LWJ327750:LWJ393272 LWJ393286:LWJ458808 LWJ458822:LWJ524344 LWJ524358:LWJ589880 LWJ589894:LWJ655416 LWJ655430:LWJ720952 LWJ720966:LWJ786488 LWJ786502:LWJ852024 LWJ852038:LWJ917560 LWJ917574:LWJ983096 LWJ983110:LWJ1048576 LWQ83:LWQ85 MGF81:MGF82 MGF86:MGF65592 MGF65606:MGF131128 MGF131142:MGF196664 MGF196678:MGF262200 MGF262214:MGF327736 MGF327750:MGF393272 MGF393286:MGF458808 MGF458822:MGF524344 MGF524358:MGF589880 MGF589894:MGF655416 MGF655430:MGF720952 MGF720966:MGF786488 MGF786502:MGF852024 MGF852038:MGF917560 MGF917574:MGF983096 MGF983110:MGF1048576 MGM83:MGM85 MQB81:MQB82 MQB86:MQB65592 MQB65606:MQB131128 MQB131142:MQB196664 MQB196678:MQB262200 MQB262214:MQB327736 MQB327750:MQB393272 MQB393286:MQB458808 MQB458822:MQB524344 MQB524358:MQB589880 MQB589894:MQB655416 MQB655430:MQB720952 MQB720966:MQB786488 MQB786502:MQB852024 MQB852038:MQB917560 MQB917574:MQB983096 MQB983110:MQB1048576 MQI83:MQI85 MZX81:MZX82 MZX86:MZX65592 MZX65606:MZX131128 MZX131142:MZX196664 MZX196678:MZX262200 MZX262214:MZX327736 MZX327750:MZX393272 MZX393286:MZX458808 MZX458822:MZX524344 MZX524358:MZX589880 MZX589894:MZX655416 MZX655430:MZX720952 MZX720966:MZX786488 MZX786502:MZX852024 MZX852038:MZX917560 MZX917574:MZX983096 MZX983110:MZX1048576 NAE83:NAE85 NJT81:NJT82 NJT86:NJT65592 NJT65606:NJT131128 NJT131142:NJT196664 NJT196678:NJT262200 NJT262214:NJT327736 NJT327750:NJT393272 NJT393286:NJT458808 NJT458822:NJT524344 NJT524358:NJT589880 NJT589894:NJT655416 NJT655430:NJT720952 NJT720966:NJT786488 NJT786502:NJT852024 NJT852038:NJT917560 NJT917574:NJT983096 NJT983110:NJT1048576 NKA83:NKA85 NTP81:NTP82 NTP86:NTP65592 NTP65606:NTP131128 NTP131142:NTP196664 NTP196678:NTP262200 NTP262214:NTP327736 NTP327750:NTP393272 NTP393286:NTP458808 NTP458822:NTP524344 NTP524358:NTP589880 NTP589894:NTP655416 NTP655430:NTP720952 NTP720966:NTP786488 NTP786502:NTP852024 NTP852038:NTP917560 NTP917574:NTP983096 NTP983110:NTP1048576 NTW83:NTW85 ODL81:ODL82 ODL86:ODL65592 ODL65606:ODL131128 ODL131142:ODL196664 ODL196678:ODL262200 ODL262214:ODL327736 ODL327750:ODL393272 ODL393286:ODL458808 ODL458822:ODL524344 ODL524358:ODL589880 ODL589894:ODL655416 ODL655430:ODL720952 ODL720966:ODL786488 ODL786502:ODL852024 ODL852038:ODL917560 ODL917574:ODL983096 ODL983110:ODL1048576 ODS83:ODS85 ONH81:ONH82 ONH86:ONH65592 ONH65606:ONH131128 ONH131142:ONH196664 ONH196678:ONH262200 ONH262214:ONH327736 ONH327750:ONH393272 ONH393286:ONH458808 ONH458822:ONH524344 ONH524358:ONH589880 ONH589894:ONH655416 ONH655430:ONH720952 ONH720966:ONH786488 ONH786502:ONH852024 ONH852038:ONH917560 ONH917574:ONH983096 ONH983110:ONH1048576 ONO83:ONO85 OXD81:OXD82 OXD86:OXD65592 OXD65606:OXD131128 OXD131142:OXD196664 OXD196678:OXD262200 OXD262214:OXD327736 OXD327750:OXD393272 OXD393286:OXD458808 OXD458822:OXD524344 OXD524358:OXD589880 OXD589894:OXD655416 OXD655430:OXD720952 OXD720966:OXD786488 OXD786502:OXD852024 OXD852038:OXD917560 OXD917574:OXD983096 OXD983110:OXD1048576 OXK83:OXK85 PGZ81:PGZ82 PGZ86:PGZ65592 PGZ65606:PGZ131128 PGZ131142:PGZ196664 PGZ196678:PGZ262200 PGZ262214:PGZ327736 PGZ327750:PGZ393272 PGZ393286:PGZ458808 PGZ458822:PGZ524344 PGZ524358:PGZ589880 PGZ589894:PGZ655416 PGZ655430:PGZ720952 PGZ720966:PGZ786488 PGZ786502:PGZ852024 PGZ852038:PGZ917560 PGZ917574:PGZ983096 PGZ983110:PGZ1048576 PHG83:PHG85 PQV81:PQV82 PQV86:PQV65592 PQV65606:PQV131128 PQV131142:PQV196664 PQV196678:PQV262200 PQV262214:PQV327736 PQV327750:PQV393272 PQV393286:PQV458808 PQV458822:PQV524344 PQV524358:PQV589880 PQV589894:PQV655416 PQV655430:PQV720952 PQV720966:PQV786488 PQV786502:PQV852024 PQV852038:PQV917560 PQV917574:PQV983096 PQV983110:PQV1048576 PRC83:PRC85 QAR81:QAR82 QAR86:QAR65592 QAR65606:QAR131128 QAR131142:QAR196664 QAR196678:QAR262200 QAR262214:QAR327736 QAR327750:QAR393272 QAR393286:QAR458808 QAR458822:QAR524344 QAR524358:QAR589880 QAR589894:QAR655416 QAR655430:QAR720952 QAR720966:QAR786488 QAR786502:QAR852024 QAR852038:QAR917560 QAR917574:QAR983096 QAR983110:QAR1048576 QAY83:QAY85 QKN81:QKN82 QKN86:QKN65592 QKN65606:QKN131128 QKN131142:QKN196664 QKN196678:QKN262200 QKN262214:QKN327736 QKN327750:QKN393272 QKN393286:QKN458808 QKN458822:QKN524344 QKN524358:QKN589880 QKN589894:QKN655416 QKN655430:QKN720952 QKN720966:QKN786488 QKN786502:QKN852024 QKN852038:QKN917560 QKN917574:QKN983096 QKN983110:QKN1048576 QKU83:QKU85 QUJ81:QUJ82 QUJ86:QUJ65592 QUJ65606:QUJ131128 QUJ131142:QUJ196664 QUJ196678:QUJ262200 QUJ262214:QUJ327736 QUJ327750:QUJ393272 QUJ393286:QUJ458808 QUJ458822:QUJ524344 QUJ524358:QUJ589880 QUJ589894:QUJ655416 QUJ655430:QUJ720952 QUJ720966:QUJ786488 QUJ786502:QUJ852024 QUJ852038:QUJ917560 QUJ917574:QUJ983096 QUJ983110:QUJ1048576 QUQ83:QUQ85 REF81:REF82 REF86:REF65592 REF65606:REF131128 REF131142:REF196664 REF196678:REF262200 REF262214:REF327736 REF327750:REF393272 REF393286:REF458808 REF458822:REF524344 REF524358:REF589880 REF589894:REF655416 REF655430:REF720952 REF720966:REF786488 REF786502:REF852024 REF852038:REF917560 REF917574:REF983096 REF983110:REF1048576 REM83:REM85 ROB81:ROB82 ROB86:ROB65592 ROB65606:ROB131128 ROB131142:ROB196664 ROB196678:ROB262200 ROB262214:ROB327736 ROB327750:ROB393272 ROB393286:ROB458808 ROB458822:ROB524344 ROB524358:ROB589880 ROB589894:ROB655416 ROB655430:ROB720952 ROB720966:ROB786488 ROB786502:ROB852024 ROB852038:ROB917560 ROB917574:ROB983096 ROB983110:ROB1048576 ROI83:ROI85 RXX81:RXX82 RXX86:RXX65592 RXX65606:RXX131128 RXX131142:RXX196664 RXX196678:RXX262200 RXX262214:RXX327736 RXX327750:RXX393272 RXX393286:RXX458808 RXX458822:RXX524344 RXX524358:RXX589880 RXX589894:RXX655416 RXX655430:RXX720952 RXX720966:RXX786488 RXX786502:RXX852024 RXX852038:RXX917560 RXX917574:RXX983096 RXX983110:RXX1048576 RYE83:RYE85 SHT81:SHT82 SHT86:SHT65592 SHT65606:SHT131128 SHT131142:SHT196664 SHT196678:SHT262200 SHT262214:SHT327736 SHT327750:SHT393272 SHT393286:SHT458808 SHT458822:SHT524344 SHT524358:SHT589880 SHT589894:SHT655416 SHT655430:SHT720952 SHT720966:SHT786488 SHT786502:SHT852024 SHT852038:SHT917560 SHT917574:SHT983096 SHT983110:SHT1048576 SIA83:SIA85 SRP81:SRP82 SRP86:SRP65592 SRP65606:SRP131128 SRP131142:SRP196664 SRP196678:SRP262200 SRP262214:SRP327736 SRP327750:SRP393272 SRP393286:SRP458808 SRP458822:SRP524344 SRP524358:SRP589880 SRP589894:SRP655416 SRP655430:SRP720952 SRP720966:SRP786488 SRP786502:SRP852024 SRP852038:SRP917560 SRP917574:SRP983096 SRP983110:SRP1048576 SRW83:SRW85 TBL81:TBL82 TBL86:TBL65592 TBL65606:TBL131128 TBL131142:TBL196664 TBL196678:TBL262200 TBL262214:TBL327736 TBL327750:TBL393272 TBL393286:TBL458808 TBL458822:TBL524344 TBL524358:TBL589880 TBL589894:TBL655416 TBL655430:TBL720952 TBL720966:TBL786488 TBL786502:TBL852024 TBL852038:TBL917560 TBL917574:TBL983096 TBL983110:TBL1048576 TBS83:TBS85 TLH81:TLH82 TLH86:TLH65592 TLH65606:TLH131128 TLH131142:TLH196664 TLH196678:TLH262200 TLH262214:TLH327736 TLH327750:TLH393272 TLH393286:TLH458808 TLH458822:TLH524344 TLH524358:TLH589880 TLH589894:TLH655416 TLH655430:TLH720952 TLH720966:TLH786488 TLH786502:TLH852024 TLH852038:TLH917560 TLH917574:TLH983096 TLH983110:TLH1048576 TLO83:TLO85 TVD81:TVD82 TVD86:TVD65592 TVD65606:TVD131128 TVD131142:TVD196664 TVD196678:TVD262200 TVD262214:TVD327736 TVD327750:TVD393272 TVD393286:TVD458808 TVD458822:TVD524344 TVD524358:TVD589880 TVD589894:TVD655416 TVD655430:TVD720952 TVD720966:TVD786488 TVD786502:TVD852024 TVD852038:TVD917560 TVD917574:TVD983096 TVD983110:TVD1048576 TVK83:TVK85 UEZ81:UEZ82 UEZ86:UEZ65592 UEZ65606:UEZ131128 UEZ131142:UEZ196664 UEZ196678:UEZ262200 UEZ262214:UEZ327736 UEZ327750:UEZ393272 UEZ393286:UEZ458808 UEZ458822:UEZ524344 UEZ524358:UEZ589880 UEZ589894:UEZ655416 UEZ655430:UEZ720952 UEZ720966:UEZ786488 UEZ786502:UEZ852024 UEZ852038:UEZ917560 UEZ917574:UEZ983096 UEZ983110:UEZ1048576 UFG83:UFG85 UOV81:UOV82 UOV86:UOV65592 UOV65606:UOV131128 UOV131142:UOV196664 UOV196678:UOV262200 UOV262214:UOV327736 UOV327750:UOV393272 UOV393286:UOV458808 UOV458822:UOV524344 UOV524358:UOV589880 UOV589894:UOV655416 UOV655430:UOV720952 UOV720966:UOV786488 UOV786502:UOV852024 UOV852038:UOV917560 UOV917574:UOV983096 UOV983110:UOV1048576 UPC83:UPC85 UYR81:UYR82 UYR86:UYR65592 UYR65606:UYR131128 UYR131142:UYR196664 UYR196678:UYR262200 UYR262214:UYR327736 UYR327750:UYR393272 UYR393286:UYR458808 UYR458822:UYR524344 UYR524358:UYR589880 UYR589894:UYR655416 UYR655430:UYR720952 UYR720966:UYR786488 UYR786502:UYR852024 UYR852038:UYR917560 UYR917574:UYR983096 UYR983110:UYR1048576 UYY83:UYY85 VIN81:VIN82 VIN86:VIN65592 VIN65606:VIN131128 VIN131142:VIN196664 VIN196678:VIN262200 VIN262214:VIN327736 VIN327750:VIN393272 VIN393286:VIN458808 VIN458822:VIN524344 VIN524358:VIN589880 VIN589894:VIN655416 VIN655430:VIN720952 VIN720966:VIN786488 VIN786502:VIN852024 VIN852038:VIN917560 VIN917574:VIN983096 VIN983110:VIN1048576 VIU83:VIU85 VSJ81:VSJ82 VSJ86:VSJ65592 VSJ65606:VSJ131128 VSJ131142:VSJ196664 VSJ196678:VSJ262200 VSJ262214:VSJ327736 VSJ327750:VSJ393272 VSJ393286:VSJ458808 VSJ458822:VSJ524344 VSJ524358:VSJ589880 VSJ589894:VSJ655416 VSJ655430:VSJ720952 VSJ720966:VSJ786488 VSJ786502:VSJ852024 VSJ852038:VSJ917560 VSJ917574:VSJ983096 VSJ983110:VSJ1048576 VSQ83:VSQ85 WCF81:WCF82 WCF86:WCF65592 WCF65606:WCF131128 WCF131142:WCF196664 WCF196678:WCF262200 WCF262214:WCF327736 WCF327750:WCF393272 WCF393286:WCF458808 WCF458822:WCF524344 WCF524358:WCF589880 WCF589894:WCF655416 WCF655430:WCF720952 WCF720966:WCF786488 WCF786502:WCF852024 WCF852038:WCF917560 WCF917574:WCF983096 WCF983110:WCF1048576 WCM83:WCM85 WMB81:WMB82 WMB86:WMB65592 WMB65606:WMB131128 WMB131142:WMB196664 WMB196678:WMB262200 WMB262214:WMB327736 WMB327750:WMB393272 WMB393286:WMB458808 WMB458822:WMB524344 WMB524358:WMB589880 WMB589894:WMB655416 WMB655430:WMB720952 WMB720966:WMB786488 WMB786502:WMB852024 WMB852038:WMB917560 WMB917574:WMB983096 WMB983110:WMB1048576 WMI83:WMI85 WVX81:WVX82 WVX86:WVX65592 WVX65606:WVX131128 WVX131142:WVX196664 WVX196678:WVX262200 WVX262214:WVX327736 WVX327750:WVX393272 WVX393286:WVX458808 WVX458822:WVX524344 WVX524358:WVX589880 WVX589894:WVX655416 WVX655430:WVX720952 WVX720966:WVX786488 WVX786502:WVX852024 WVX852038:WVX917560 WVX917574:WVX983096 WVX983110:WVX1048576 WWE83:WWE85">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2022-08-27T09:02:54Z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