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<sst xmlns="http://schemas.openxmlformats.org/spreadsheetml/2006/main" count="886" uniqueCount="447">
  <si>
    <t>中国人民财产保险股份有限公司河北省分公司种植险及森林保险承保公示清单</t>
  </si>
  <si>
    <t>投保组织者：</t>
  </si>
  <si>
    <t>投保时间：</t>
  </si>
  <si>
    <t>魏县沙口集乡李家口村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</si>
  <si>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</si>
  <si>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</si>
  <si>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</si>
  <si>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</si>
  <si>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</si>
  <si>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</si>
  <si>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</si>
  <si>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</si>
  <si>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</si>
  <si>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</si>
  <si>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</si>
  <si>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</si>
  <si>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李良</t>
  </si>
  <si>
    <t>玉米完全成本保险</t>
  </si>
  <si>
    <t>常须千</t>
  </si>
  <si>
    <t>常文轩</t>
  </si>
  <si>
    <t>李金台</t>
  </si>
  <si>
    <t>牛改玉</t>
  </si>
  <si>
    <t>李培</t>
  </si>
  <si>
    <t>李风林</t>
  </si>
  <si>
    <t>郭俊梅</t>
  </si>
  <si>
    <t>申翠景</t>
  </si>
  <si>
    <t>郭焕明</t>
  </si>
  <si>
    <t>常振江</t>
  </si>
  <si>
    <t>李金魁</t>
  </si>
  <si>
    <t>张玉风</t>
  </si>
  <si>
    <t>乔亮</t>
  </si>
  <si>
    <t>王兰广</t>
  </si>
  <si>
    <t>李运清</t>
  </si>
  <si>
    <t>焦佩</t>
  </si>
  <si>
    <t>常明德</t>
  </si>
  <si>
    <t>郭德明</t>
  </si>
  <si>
    <t>常学章</t>
  </si>
  <si>
    <t>李平</t>
  </si>
  <si>
    <t>李芬</t>
  </si>
  <si>
    <t>常玉魁</t>
  </si>
  <si>
    <t>常新生</t>
  </si>
  <si>
    <t>李兆林</t>
  </si>
  <si>
    <t>王河</t>
  </si>
  <si>
    <t>乔书运</t>
  </si>
  <si>
    <t>李书兴</t>
  </si>
  <si>
    <t>郭焕有</t>
  </si>
  <si>
    <t>常书千</t>
  </si>
  <si>
    <t>李文</t>
  </si>
  <si>
    <t>杨孟</t>
  </si>
  <si>
    <t>乔玉</t>
  </si>
  <si>
    <t>常振怀</t>
  </si>
  <si>
    <t>常运良</t>
  </si>
  <si>
    <t>焦顺</t>
  </si>
  <si>
    <t>常克贤</t>
  </si>
  <si>
    <t>杜焕明</t>
  </si>
  <si>
    <t>闫章稳</t>
  </si>
  <si>
    <t>常青堂</t>
  </si>
  <si>
    <t>王章锁</t>
  </si>
  <si>
    <t>闫风明</t>
  </si>
  <si>
    <t>常明志</t>
  </si>
  <si>
    <t>李相对</t>
  </si>
  <si>
    <t>康新梅</t>
  </si>
  <si>
    <t>常同铁</t>
  </si>
  <si>
    <t>王其</t>
  </si>
  <si>
    <t>常章芹</t>
  </si>
  <si>
    <t>王年成</t>
  </si>
  <si>
    <t>常贵堂</t>
  </si>
  <si>
    <t>李海</t>
  </si>
  <si>
    <t>常书海</t>
  </si>
  <si>
    <t>栗贵荣</t>
  </si>
  <si>
    <t>常保堂</t>
  </si>
  <si>
    <t>常振平</t>
  </si>
  <si>
    <t>常明海</t>
  </si>
  <si>
    <t>李玉轩</t>
  </si>
  <si>
    <t>常树堂</t>
  </si>
  <si>
    <t>常建军</t>
  </si>
  <si>
    <t>常荣海</t>
  </si>
  <si>
    <t>王忠</t>
  </si>
  <si>
    <t>李俊海</t>
  </si>
  <si>
    <t>常明千</t>
  </si>
  <si>
    <t>常兰堂</t>
  </si>
  <si>
    <t>王章明</t>
  </si>
  <si>
    <t>李德明</t>
  </si>
  <si>
    <t>陈焕云</t>
  </si>
  <si>
    <t>李相臣</t>
  </si>
  <si>
    <t>程卫章</t>
  </si>
  <si>
    <t>常书印</t>
  </si>
  <si>
    <t>李英</t>
  </si>
  <si>
    <t>郭天保</t>
  </si>
  <si>
    <t>常玉海</t>
  </si>
  <si>
    <t>李金月</t>
  </si>
  <si>
    <t>常明印</t>
  </si>
  <si>
    <t>史香莲</t>
  </si>
  <si>
    <t>常春方</t>
  </si>
  <si>
    <t>常希堂</t>
  </si>
  <si>
    <t>常爱生</t>
  </si>
  <si>
    <t>杜焕廷</t>
  </si>
  <si>
    <t>李梅</t>
  </si>
  <si>
    <t>李玉忠</t>
  </si>
  <si>
    <t>郭春喜</t>
  </si>
  <si>
    <t>常永德</t>
  </si>
  <si>
    <t>常风千</t>
  </si>
  <si>
    <t>常树贵</t>
  </si>
  <si>
    <t>王爱连</t>
  </si>
  <si>
    <t>常成方</t>
  </si>
  <si>
    <t>常章生</t>
  </si>
  <si>
    <t>闫风岐</t>
  </si>
  <si>
    <t>王东明</t>
  </si>
  <si>
    <t>李双喜</t>
  </si>
  <si>
    <t>王清枝</t>
  </si>
  <si>
    <t>李俊芝</t>
  </si>
  <si>
    <t>李风文</t>
  </si>
  <si>
    <t>常印海</t>
  </si>
  <si>
    <t>常振湖</t>
  </si>
  <si>
    <t>常德昌</t>
  </si>
  <si>
    <t>郭会喜</t>
  </si>
  <si>
    <t>常章稳</t>
  </si>
  <si>
    <t>李新旺</t>
  </si>
  <si>
    <t>李敏</t>
  </si>
  <si>
    <t>常存良</t>
  </si>
  <si>
    <t>焦峰</t>
  </si>
  <si>
    <t>常运堂</t>
  </si>
  <si>
    <t>常文英</t>
  </si>
  <si>
    <t>段文师</t>
  </si>
  <si>
    <t>常树华</t>
  </si>
  <si>
    <t>郭贵廷</t>
  </si>
  <si>
    <t>李芳</t>
  </si>
  <si>
    <t>常喜</t>
  </si>
  <si>
    <t>王桂明</t>
  </si>
  <si>
    <t>李献平</t>
  </si>
  <si>
    <t>李志刚</t>
  </si>
  <si>
    <t>李连喜</t>
  </si>
  <si>
    <t>常保广</t>
  </si>
  <si>
    <t>常合堂</t>
  </si>
  <si>
    <t>常明英</t>
  </si>
  <si>
    <t>闫长宝</t>
  </si>
  <si>
    <t>王章成</t>
  </si>
  <si>
    <t>闫风太</t>
  </si>
  <si>
    <t>王钦</t>
  </si>
  <si>
    <t>常付平</t>
  </si>
  <si>
    <t>李改林</t>
  </si>
  <si>
    <t>常志海</t>
  </si>
  <si>
    <t>焦臣</t>
  </si>
  <si>
    <t>焦凯</t>
  </si>
  <si>
    <t>李学章</t>
  </si>
  <si>
    <t>常银堂</t>
  </si>
  <si>
    <t>常会轩</t>
  </si>
  <si>
    <t>常春香</t>
  </si>
  <si>
    <t>常文生</t>
  </si>
  <si>
    <t>常海亮</t>
  </si>
  <si>
    <t>常贵春</t>
  </si>
  <si>
    <t>常章迷</t>
  </si>
  <si>
    <t>常明亮</t>
  </si>
  <si>
    <t>李太</t>
  </si>
  <si>
    <t>常章平</t>
  </si>
  <si>
    <t>郭焕平</t>
  </si>
  <si>
    <t>常连喜</t>
  </si>
  <si>
    <t>常章成</t>
  </si>
  <si>
    <t>常四清</t>
  </si>
  <si>
    <t>常社堂</t>
  </si>
  <si>
    <t>郭海刚</t>
  </si>
  <si>
    <t>王东银</t>
  </si>
  <si>
    <t>李兰</t>
  </si>
  <si>
    <t>常建礼</t>
  </si>
  <si>
    <t>闫东保</t>
  </si>
  <si>
    <t>李章清</t>
  </si>
  <si>
    <t>王建国</t>
  </si>
  <si>
    <t>常新堂</t>
  </si>
  <si>
    <t>王章堂</t>
  </si>
  <si>
    <t>李俊河</t>
  </si>
  <si>
    <t>李书林</t>
  </si>
  <si>
    <t>郭金平</t>
  </si>
  <si>
    <t>李学孟</t>
  </si>
  <si>
    <t>常海臣</t>
  </si>
  <si>
    <t>闫社宝</t>
  </si>
  <si>
    <t>郭保廷</t>
  </si>
  <si>
    <t>常文章</t>
  </si>
  <si>
    <t>郭保云</t>
  </si>
  <si>
    <t>闫赵成</t>
  </si>
  <si>
    <t>常章海</t>
  </si>
  <si>
    <t>常新社</t>
  </si>
  <si>
    <t>杜贵荣</t>
  </si>
  <si>
    <t>常章兰</t>
  </si>
  <si>
    <t>闫风臣</t>
  </si>
  <si>
    <t>王章运</t>
  </si>
  <si>
    <t>常艮平</t>
  </si>
  <si>
    <t>闫风海</t>
  </si>
  <si>
    <t>常爱平</t>
  </si>
  <si>
    <t>张贵平</t>
  </si>
  <si>
    <t>常真海</t>
  </si>
  <si>
    <t>王连生</t>
  </si>
  <si>
    <t>王贵芬</t>
  </si>
  <si>
    <t>郭社廷</t>
  </si>
  <si>
    <t>王清锋</t>
  </si>
  <si>
    <t>王兰臣</t>
  </si>
  <si>
    <t>常改良</t>
  </si>
  <si>
    <t>闫造彬</t>
  </si>
  <si>
    <t>王东河</t>
  </si>
  <si>
    <t>闫连保</t>
  </si>
  <si>
    <t>常河良</t>
  </si>
  <si>
    <t>郭造保</t>
  </si>
  <si>
    <t>李西臣</t>
  </si>
  <si>
    <t>常章喜</t>
  </si>
  <si>
    <t>常学海</t>
  </si>
  <si>
    <t>常文海</t>
  </si>
  <si>
    <t>乔风华</t>
  </si>
  <si>
    <t>常梅成</t>
  </si>
  <si>
    <t>李喜群</t>
  </si>
  <si>
    <t>李玉合</t>
  </si>
  <si>
    <t>李章发</t>
  </si>
  <si>
    <t>李章河</t>
  </si>
  <si>
    <t>闫凤虎</t>
  </si>
  <si>
    <t>常振祥</t>
  </si>
  <si>
    <t>李明亮</t>
  </si>
  <si>
    <t>常章元</t>
  </si>
  <si>
    <t>郭天明</t>
  </si>
  <si>
    <t>常忠海</t>
  </si>
  <si>
    <t>孙双银</t>
  </si>
  <si>
    <t>李文太</t>
  </si>
  <si>
    <t>王东海</t>
  </si>
  <si>
    <t>常章俊</t>
  </si>
  <si>
    <t>郭金顺</t>
  </si>
  <si>
    <t>王爱</t>
  </si>
  <si>
    <t>闫社平</t>
  </si>
  <si>
    <t>王贵清</t>
  </si>
  <si>
    <t>常张岭</t>
  </si>
  <si>
    <t>王章艮</t>
  </si>
  <si>
    <t>常合民</t>
  </si>
  <si>
    <t>郭秋喜</t>
  </si>
  <si>
    <t>常成印</t>
  </si>
  <si>
    <t>常成喜</t>
  </si>
  <si>
    <t>闫凤章</t>
  </si>
  <si>
    <t>李振</t>
  </si>
  <si>
    <t>闫风礼</t>
  </si>
  <si>
    <t>王章玉</t>
  </si>
  <si>
    <t>焦林</t>
  </si>
  <si>
    <t>常文喜</t>
  </si>
  <si>
    <t>常同喜</t>
  </si>
  <si>
    <t>王永章</t>
  </si>
  <si>
    <t>乔保兰</t>
  </si>
  <si>
    <t>常文学</t>
  </si>
  <si>
    <t>李风芹</t>
  </si>
  <si>
    <t>李振太</t>
  </si>
  <si>
    <t>郭玉保</t>
  </si>
  <si>
    <t>李保民</t>
  </si>
  <si>
    <t>常希如</t>
  </si>
  <si>
    <t>乔改香</t>
  </si>
  <si>
    <t>常章怀</t>
  </si>
  <si>
    <t>常金合</t>
  </si>
  <si>
    <t>孙银臣</t>
  </si>
  <si>
    <t>常民轩</t>
  </si>
  <si>
    <t>李兰明</t>
  </si>
  <si>
    <t>常章顺</t>
  </si>
  <si>
    <t>常运科</t>
  </si>
  <si>
    <t>郭秀廷</t>
  </si>
  <si>
    <t>王海臣</t>
  </si>
  <si>
    <t>王不井</t>
  </si>
  <si>
    <t>常运海</t>
  </si>
  <si>
    <t>李国海</t>
  </si>
  <si>
    <t>常章新</t>
  </si>
  <si>
    <t>李章岐</t>
  </si>
  <si>
    <t>牛合平</t>
  </si>
  <si>
    <t>李合成</t>
  </si>
  <si>
    <t>常新增</t>
  </si>
  <si>
    <t>李新太</t>
  </si>
  <si>
    <t>李连印</t>
  </si>
  <si>
    <t>郭金良</t>
  </si>
  <si>
    <t>孙银仲</t>
  </si>
  <si>
    <t>常连堂</t>
  </si>
  <si>
    <t>李梅成</t>
  </si>
  <si>
    <t>李合印</t>
  </si>
  <si>
    <t>常佩良</t>
  </si>
  <si>
    <t>王运方</t>
  </si>
  <si>
    <t>闫保太</t>
  </si>
  <si>
    <t>闫建国</t>
  </si>
  <si>
    <t>李银</t>
  </si>
  <si>
    <t>常合成</t>
  </si>
  <si>
    <t>王金堂</t>
  </si>
  <si>
    <t>李亮</t>
  </si>
  <si>
    <t>常会喜</t>
  </si>
  <si>
    <t>常明贵</t>
  </si>
  <si>
    <t>常连合</t>
  </si>
  <si>
    <t>蔡社歧</t>
  </si>
  <si>
    <t>常运平</t>
  </si>
  <si>
    <t>乔连群</t>
  </si>
  <si>
    <t>常连印</t>
  </si>
  <si>
    <t>常贵学</t>
  </si>
  <si>
    <t>王志明</t>
  </si>
  <si>
    <t>焦书俊</t>
  </si>
  <si>
    <t>常青良</t>
  </si>
  <si>
    <t>李章群</t>
  </si>
  <si>
    <t>常永建</t>
  </si>
  <si>
    <t>常张学</t>
  </si>
  <si>
    <t>常明五</t>
  </si>
  <si>
    <t>常纪军</t>
  </si>
  <si>
    <t>闫凤宝</t>
  </si>
  <si>
    <t>李忠</t>
  </si>
  <si>
    <t>常同海</t>
  </si>
  <si>
    <t>乔同喜</t>
  </si>
  <si>
    <t>王殿举</t>
  </si>
  <si>
    <t>常海良</t>
  </si>
  <si>
    <t>李学顺</t>
  </si>
  <si>
    <t>常永贵</t>
  </si>
  <si>
    <t>李勇</t>
  </si>
  <si>
    <t>常清海</t>
  </si>
  <si>
    <t>李新春</t>
  </si>
  <si>
    <t>李四新</t>
  </si>
  <si>
    <t>王同喜</t>
  </si>
  <si>
    <t>常张臣</t>
  </si>
  <si>
    <t>常社喜</t>
  </si>
  <si>
    <t>乔兰堂</t>
  </si>
  <si>
    <t>王志军</t>
  </si>
  <si>
    <t>郭金河</t>
  </si>
  <si>
    <t>乔连青</t>
  </si>
  <si>
    <t>王运昌</t>
  </si>
  <si>
    <t>孙银海</t>
  </si>
  <si>
    <t>李运长</t>
  </si>
  <si>
    <t>常香顺</t>
  </si>
  <si>
    <t>常文良</t>
  </si>
  <si>
    <t>郭保顺</t>
  </si>
  <si>
    <t>李保玲</t>
  </si>
  <si>
    <t>李刚</t>
  </si>
  <si>
    <t>常张顺</t>
  </si>
  <si>
    <t>郭新良</t>
  </si>
  <si>
    <t>李新花</t>
  </si>
  <si>
    <t>闫风魁</t>
  </si>
  <si>
    <t>李长海</t>
  </si>
  <si>
    <t>李庆河</t>
  </si>
  <si>
    <t>牛连平</t>
  </si>
  <si>
    <t>常继海</t>
  </si>
  <si>
    <t>常金魁</t>
  </si>
  <si>
    <t>常新明</t>
  </si>
  <si>
    <t>常海锋</t>
  </si>
  <si>
    <t>常青林</t>
  </si>
  <si>
    <t>王四海</t>
  </si>
  <si>
    <t>焦书廷</t>
  </si>
  <si>
    <t>王国井</t>
  </si>
  <si>
    <t>王庆</t>
  </si>
  <si>
    <t>王文玉</t>
  </si>
  <si>
    <t>李新群</t>
  </si>
  <si>
    <t>房双保</t>
  </si>
  <si>
    <t>乔春成</t>
  </si>
  <si>
    <t>乔兰喜</t>
  </si>
  <si>
    <t>郭改合</t>
  </si>
  <si>
    <t>李学明</t>
  </si>
  <si>
    <t>常原海</t>
  </si>
  <si>
    <t>常章佩</t>
  </si>
  <si>
    <t>常连怀</t>
  </si>
  <si>
    <t>王运河</t>
  </si>
  <si>
    <t>郭保平</t>
  </si>
  <si>
    <t>李海军</t>
  </si>
  <si>
    <t>乔增群</t>
  </si>
  <si>
    <t>张保珠</t>
  </si>
  <si>
    <t>崔芳</t>
  </si>
  <si>
    <t>闫张俊</t>
  </si>
  <si>
    <t>常章永</t>
  </si>
  <si>
    <t>常相如</t>
  </si>
  <si>
    <t>常春海</t>
  </si>
  <si>
    <t>闫建民</t>
  </si>
  <si>
    <t>常永全</t>
  </si>
  <si>
    <t>常张建</t>
  </si>
  <si>
    <t>李海发</t>
  </si>
  <si>
    <t>闫现廷</t>
  </si>
  <si>
    <t>李社义</t>
  </si>
  <si>
    <t>乔章海</t>
  </si>
  <si>
    <t>常广清</t>
  </si>
  <si>
    <t>常章群</t>
  </si>
  <si>
    <t>王东群</t>
  </si>
  <si>
    <t>王京革</t>
  </si>
  <si>
    <t>李书成</t>
  </si>
  <si>
    <t>乔青堂</t>
  </si>
  <si>
    <t>闫风文</t>
  </si>
  <si>
    <t>王章林</t>
  </si>
  <si>
    <t>李建民</t>
  </si>
  <si>
    <t>常社章</t>
  </si>
  <si>
    <t>焦志峰</t>
  </si>
  <si>
    <t>常四海</t>
  </si>
  <si>
    <t>常全堂</t>
  </si>
  <si>
    <t>常忠如</t>
  </si>
  <si>
    <t>常军河</t>
  </si>
  <si>
    <t>常章同</t>
  </si>
  <si>
    <t>李红军</t>
  </si>
  <si>
    <t>李茜</t>
  </si>
  <si>
    <t>闫国保</t>
  </si>
  <si>
    <t>焦书民</t>
  </si>
  <si>
    <t>闫风军</t>
  </si>
  <si>
    <t>孙保银</t>
  </si>
  <si>
    <t>闫章林</t>
  </si>
  <si>
    <t>乔兵群</t>
  </si>
  <si>
    <t>常青海</t>
  </si>
  <si>
    <t>闫书堂</t>
  </si>
  <si>
    <t>常明怀</t>
  </si>
  <si>
    <t>王章顺</t>
  </si>
  <si>
    <t>常贵章</t>
  </si>
  <si>
    <t>郭保军</t>
  </si>
  <si>
    <t>常月河</t>
  </si>
  <si>
    <t>李爱国</t>
  </si>
  <si>
    <t>史林锋</t>
  </si>
  <si>
    <t>王红玉</t>
  </si>
  <si>
    <t>王朋</t>
  </si>
  <si>
    <t>李海锋</t>
  </si>
  <si>
    <t>常新井</t>
  </si>
  <si>
    <t>常相军</t>
  </si>
  <si>
    <t>史林英</t>
  </si>
  <si>
    <t>常广明</t>
  </si>
  <si>
    <t>常东林</t>
  </si>
  <si>
    <t>郭连顺</t>
  </si>
  <si>
    <t>常树全</t>
  </si>
  <si>
    <t>李建立</t>
  </si>
  <si>
    <t>段海霞</t>
  </si>
  <si>
    <t>常新廷</t>
  </si>
  <si>
    <t>常保怀</t>
  </si>
  <si>
    <t>王书海</t>
  </si>
  <si>
    <t>郭双廷</t>
  </si>
  <si>
    <t>李保章</t>
  </si>
  <si>
    <t>常河军</t>
  </si>
  <si>
    <t>常军锋</t>
  </si>
  <si>
    <t>王东有</t>
  </si>
  <si>
    <t>常香军</t>
  </si>
  <si>
    <t>常国河</t>
  </si>
  <si>
    <t>常海平</t>
  </si>
  <si>
    <t>王建军</t>
  </si>
  <si>
    <t>常青刚</t>
  </si>
  <si>
    <t>李俊峰</t>
  </si>
  <si>
    <t>常学锋</t>
  </si>
  <si>
    <t>常双海</t>
  </si>
  <si>
    <t>焦麦景</t>
  </si>
  <si>
    <t>常相臣</t>
  </si>
  <si>
    <t>乔章兰</t>
  </si>
  <si>
    <t>史建华</t>
  </si>
  <si>
    <t>常成林</t>
  </si>
  <si>
    <t>王俊峰</t>
  </si>
  <si>
    <t>王喜锋</t>
  </si>
  <si>
    <t>焦秋景</t>
  </si>
  <si>
    <t>王章岭</t>
  </si>
  <si>
    <t>乔新利</t>
  </si>
  <si>
    <t>李俊纪</t>
  </si>
  <si>
    <t>史建军</t>
  </si>
  <si>
    <t>李振平</t>
  </si>
  <si>
    <t>常瑞锋</t>
  </si>
  <si>
    <t>史林风</t>
  </si>
  <si>
    <t>合计</t>
  </si>
  <si>
    <t xml:space="preserve"> </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</si>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</sst>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name val="宋体"/>
      <charset val="134"/>
      <scheme val="minor"/>
    </font>
    <font>
      <sz val="9"/>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6" applyNumberFormat="0" applyFont="0" applyAlignment="0" applyProtection="0">
      <alignment vertical="center"/>
    </xf>
    <xf numFmtId="0" fontId="12" fillId="18"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2" fillId="22" borderId="0" applyNumberFormat="0" applyBorder="0" applyAlignment="0" applyProtection="0">
      <alignment vertical="center"/>
    </xf>
    <xf numFmtId="0" fontId="16" fillId="0" borderId="5" applyNumberFormat="0" applyFill="0" applyAlignment="0" applyProtection="0">
      <alignment vertical="center"/>
    </xf>
    <xf numFmtId="0" fontId="12" fillId="23" borderId="0" applyNumberFormat="0" applyBorder="0" applyAlignment="0" applyProtection="0">
      <alignment vertical="center"/>
    </xf>
    <xf numFmtId="0" fontId="24" fillId="19" borderId="8" applyNumberFormat="0" applyAlignment="0" applyProtection="0">
      <alignment vertical="center"/>
    </xf>
    <xf numFmtId="0" fontId="20" fillId="19" borderId="4" applyNumberFormat="0" applyAlignment="0" applyProtection="0">
      <alignment vertical="center"/>
    </xf>
    <xf numFmtId="0" fontId="25" fillId="24" borderId="9" applyNumberFormat="0" applyAlignment="0" applyProtection="0">
      <alignment vertical="center"/>
    </xf>
    <xf numFmtId="0" fontId="10" fillId="25" borderId="0" applyNumberFormat="0" applyBorder="0" applyAlignment="0" applyProtection="0">
      <alignment vertical="center"/>
    </xf>
    <xf numFmtId="0" fontId="12" fillId="7"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28" borderId="0" applyNumberFormat="0" applyBorder="0" applyAlignment="0" applyProtection="0">
      <alignment vertical="center"/>
    </xf>
    <xf numFmtId="0" fontId="15" fillId="11" borderId="0" applyNumberFormat="0" applyBorder="0" applyAlignment="0" applyProtection="0">
      <alignment vertical="center"/>
    </xf>
    <xf numFmtId="0" fontId="10" fillId="15" borderId="0" applyNumberFormat="0" applyBorder="0" applyAlignment="0" applyProtection="0">
      <alignment vertical="center"/>
    </xf>
    <xf numFmtId="0" fontId="12" fillId="21" borderId="0" applyNumberFormat="0" applyBorder="0" applyAlignment="0" applyProtection="0">
      <alignment vertical="center"/>
    </xf>
    <xf numFmtId="0" fontId="10" fillId="26" borderId="0" applyNumberFormat="0" applyBorder="0" applyAlignment="0" applyProtection="0">
      <alignment vertical="center"/>
    </xf>
    <xf numFmtId="0" fontId="10" fillId="29" borderId="0" applyNumberFormat="0" applyBorder="0" applyAlignment="0" applyProtection="0">
      <alignment vertical="center"/>
    </xf>
    <xf numFmtId="0" fontId="10" fillId="10" borderId="0" applyNumberFormat="0" applyBorder="0" applyAlignment="0" applyProtection="0">
      <alignment vertical="center"/>
    </xf>
    <xf numFmtId="0" fontId="10" fillId="27" borderId="0" applyNumberFormat="0" applyBorder="0" applyAlignment="0" applyProtection="0">
      <alignment vertical="center"/>
    </xf>
    <xf numFmtId="0" fontId="12" fillId="9" borderId="0" applyNumberFormat="0" applyBorder="0" applyAlignment="0" applyProtection="0">
      <alignment vertical="center"/>
    </xf>
    <xf numFmtId="0" fontId="12" fillId="31" borderId="0" applyNumberFormat="0" applyBorder="0" applyAlignment="0" applyProtection="0">
      <alignment vertical="center"/>
    </xf>
    <xf numFmtId="0" fontId="10" fillId="17" borderId="0" applyNumberFormat="0" applyBorder="0" applyAlignment="0" applyProtection="0">
      <alignment vertical="center"/>
    </xf>
    <xf numFmtId="0" fontId="10" fillId="14" borderId="0" applyNumberFormat="0" applyBorder="0" applyAlignment="0" applyProtection="0">
      <alignment vertical="center"/>
    </xf>
    <xf numFmtId="0" fontId="12" fillId="5" borderId="0" applyNumberFormat="0" applyBorder="0" applyAlignment="0" applyProtection="0">
      <alignment vertical="center"/>
    </xf>
    <xf numFmtId="0" fontId="10" fillId="30" borderId="0" applyNumberFormat="0" applyBorder="0" applyAlignment="0" applyProtection="0">
      <alignment vertical="center"/>
    </xf>
    <xf numFmtId="0" fontId="12" fillId="20" borderId="0" applyNumberFormat="0" applyBorder="0" applyAlignment="0" applyProtection="0">
      <alignment vertical="center"/>
    </xf>
    <xf numFmtId="0" fontId="12" fillId="13" borderId="0" applyNumberFormat="0" applyBorder="0" applyAlignment="0" applyProtection="0">
      <alignment vertical="center"/>
    </xf>
    <xf numFmtId="0" fontId="10" fillId="32" borderId="0" applyNumberFormat="0" applyBorder="0" applyAlignment="0" applyProtection="0">
      <alignment vertical="center"/>
    </xf>
    <xf numFmtId="0" fontId="12" fillId="33" borderId="0" applyNumberFormat="0" applyBorder="0" applyAlignment="0" applyProtection="0">
      <alignment vertical="center"/>
    </xf>
  </cellStyleXfs>
  <cellXfs count="47">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49" fontId="6"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8" fillId="0" borderId="1" xfId="0" applyNumberFormat="1" applyFont="1" applyFill="1" applyBorder="1" applyAlignment="1">
      <alignment horizontal="center" vertical="center"/>
    </xf>
    <xf numFmtId="10" fontId="8" fillId="0" borderId="1" xfId="0" applyNumberFormat="1"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8" fillId="0" borderId="1" xfId="0" applyFont="1"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8" fillId="0" borderId="1" xfId="0" applyFont="1" applyFill="1" applyBorder="1" applyAlignment="1">
      <alignment horizontal="center" vertical="center"/>
    </xf>
    <xf numFmtId="0" fontId="9" fillId="0" borderId="1" xfId="0" applyFont="1" applyFill="1" applyBorder="1" applyAlignment="1">
      <alignment vertical="center"/>
    </xf>
    <xf numFmtId="0" fontId="8" fillId="0" borderId="1" xfId="0" applyFont="1" applyFill="1" applyBorder="1" applyAlignment="1">
      <alignment horizontal="center"/>
    </xf>
    <xf numFmtId="49" fontId="6" fillId="0" borderId="3" xfId="0" applyNumberFormat="1" applyFont="1" applyFill="1" applyBorder="1" applyAlignment="1">
      <alignment horizontal="center" vertical="center" shrinkToFit="1"/>
    </xf>
    <xf numFmtId="49" fontId="6" fillId="0" borderId="1" xfId="0" applyNumberFormat="1" applyFont="1" applyFill="1" applyBorder="1" applyAlignment="1">
      <alignment horizontal="center" vertical="center" shrinkToFit="1"/>
    </xf>
    <xf numFmtId="0" fontId="8" fillId="0" borderId="1" xfId="0" applyFont="1" applyFill="1" applyBorder="1" applyAlignment="1">
      <alignment horizontal="center"/>
    </xf>
    <xf numFmtId="0" fontId="8" fillId="0" borderId="1" xfId="0" applyFont="1" applyFill="1"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1"/>
  <sheetViews>
    <sheetView tabSelected="1" workbookViewId="0">
      <selection activeCell="R20" sqref="R20"/>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4.5</v>
      </c>
      <c r="E5" s="22">
        <v>0.055</v>
      </c>
      <c r="F5" s="23">
        <v>800</v>
      </c>
      <c r="G5" s="23">
        <f>D5*F5</f>
        <v>3600</v>
      </c>
      <c r="H5" s="24">
        <f t="shared" ref="H5:H32" si="0">G5*E5*20%</f>
        <v>39.6</v>
      </c>
      <c r="I5" s="24">
        <f t="shared" ref="I5:I32" si="1">G5*E5*0.45</f>
        <v>89.1</v>
      </c>
      <c r="J5" s="24">
        <f t="shared" ref="J5:J32" si="2">G5*E5*0.35</f>
        <v>69.3</v>
      </c>
      <c r="K5" s="27"/>
      <c r="L5" s="27"/>
    </row>
    <row r="6" ht="15.75" customHeight="1" spans="1:12">
      <c r="A6" s="25">
        <v>2</v>
      </c>
      <c r="B6" s="19" t="s">
        <v>18</v>
      </c>
      <c r="C6" s="20" t="s">
        <v>17</v>
      </c>
      <c r="D6" s="21">
        <v>3.2</v>
      </c>
      <c r="E6" s="22">
        <v>0.055</v>
      </c>
      <c r="F6" s="23">
        <v>800</v>
      </c>
      <c r="G6" s="23">
        <f t="shared" ref="G6:G37" si="3">D6*F6</f>
        <v>2560</v>
      </c>
      <c r="H6" s="24">
        <f t="shared" si="0"/>
        <v>28.16</v>
      </c>
      <c r="I6" s="24">
        <f t="shared" si="1"/>
        <v>63.36</v>
      </c>
      <c r="J6" s="24">
        <f t="shared" si="2"/>
        <v>49.28</v>
      </c>
      <c r="K6" s="28"/>
      <c r="L6" s="28"/>
    </row>
    <row r="7" ht="15.75" customHeight="1" spans="1:12">
      <c r="A7" s="25">
        <v>3</v>
      </c>
      <c r="B7" s="19" t="s">
        <v>19</v>
      </c>
      <c r="C7" s="20" t="s">
        <v>17</v>
      </c>
      <c r="D7" s="21">
        <v>5.2</v>
      </c>
      <c r="E7" s="22">
        <v>0.055</v>
      </c>
      <c r="F7" s="23">
        <v>800</v>
      </c>
      <c r="G7" s="23">
        <f t="shared" si="3"/>
        <v>4160</v>
      </c>
      <c r="H7" s="24">
        <f t="shared" si="0"/>
        <v>45.76</v>
      </c>
      <c r="I7" s="24">
        <f t="shared" si="1"/>
        <v>102.96</v>
      </c>
      <c r="J7" s="24">
        <f t="shared" si="2"/>
        <v>80.08</v>
      </c>
      <c r="K7" s="28"/>
      <c r="L7" s="28"/>
    </row>
    <row r="8" ht="15.75" customHeight="1" spans="1:12">
      <c r="A8" s="25">
        <v>4</v>
      </c>
      <c r="B8" s="19" t="s">
        <v>20</v>
      </c>
      <c r="C8" s="20" t="s">
        <v>17</v>
      </c>
      <c r="D8" s="21">
        <v>4</v>
      </c>
      <c r="E8" s="22">
        <v>0.055</v>
      </c>
      <c r="F8" s="23">
        <v>800</v>
      </c>
      <c r="G8" s="23">
        <f t="shared" si="3"/>
        <v>3200</v>
      </c>
      <c r="H8" s="24">
        <f t="shared" si="0"/>
        <v>35.2</v>
      </c>
      <c r="I8" s="24">
        <f t="shared" si="1"/>
        <v>79.2</v>
      </c>
      <c r="J8" s="24">
        <f t="shared" si="2"/>
        <v>61.6</v>
      </c>
      <c r="K8" s="28"/>
      <c r="L8" s="28"/>
    </row>
    <row r="9" ht="15.75" customHeight="1" spans="1:12">
      <c r="A9" s="18">
        <v>5</v>
      </c>
      <c r="B9" s="19" t="s">
        <v>21</v>
      </c>
      <c r="C9" s="20" t="s">
        <v>17</v>
      </c>
      <c r="D9" s="21">
        <v>5.5</v>
      </c>
      <c r="E9" s="22">
        <v>0.055</v>
      </c>
      <c r="F9" s="23">
        <v>800</v>
      </c>
      <c r="G9" s="23">
        <f t="shared" si="3"/>
        <v>4400</v>
      </c>
      <c r="H9" s="24">
        <f t="shared" si="0"/>
        <v>48.4</v>
      </c>
      <c r="I9" s="24">
        <f t="shared" si="1"/>
        <v>108.9</v>
      </c>
      <c r="J9" s="24">
        <f t="shared" si="2"/>
        <v>84.7</v>
      </c>
      <c r="K9" s="28"/>
      <c r="L9" s="28"/>
    </row>
    <row r="10" ht="15.75" customHeight="1" spans="1:12">
      <c r="A10" s="25">
        <v>6</v>
      </c>
      <c r="B10" s="19" t="s">
        <v>22</v>
      </c>
      <c r="C10" s="20" t="s">
        <v>17</v>
      </c>
      <c r="D10" s="21">
        <v>4</v>
      </c>
      <c r="E10" s="22">
        <v>0.055</v>
      </c>
      <c r="F10" s="23">
        <v>800</v>
      </c>
      <c r="G10" s="23">
        <f t="shared" si="3"/>
        <v>3200</v>
      </c>
      <c r="H10" s="24">
        <f t="shared" si="0"/>
        <v>35.2</v>
      </c>
      <c r="I10" s="24">
        <f t="shared" si="1"/>
        <v>79.2</v>
      </c>
      <c r="J10" s="24">
        <f t="shared" si="2"/>
        <v>61.6</v>
      </c>
      <c r="K10" s="28"/>
      <c r="L10" s="28"/>
    </row>
    <row r="11" ht="15.75" customHeight="1" spans="1:12">
      <c r="A11" s="25">
        <v>7</v>
      </c>
      <c r="B11" s="19" t="s">
        <v>23</v>
      </c>
      <c r="C11" s="20" t="s">
        <v>17</v>
      </c>
      <c r="D11" s="21">
        <v>3.5</v>
      </c>
      <c r="E11" s="22">
        <v>0.055</v>
      </c>
      <c r="F11" s="23">
        <v>800</v>
      </c>
      <c r="G11" s="23">
        <f t="shared" si="3"/>
        <v>2800</v>
      </c>
      <c r="H11" s="24">
        <f t="shared" si="0"/>
        <v>30.8</v>
      </c>
      <c r="I11" s="24">
        <f t="shared" si="1"/>
        <v>69.3</v>
      </c>
      <c r="J11" s="24">
        <f t="shared" si="2"/>
        <v>53.9</v>
      </c>
      <c r="K11" s="28"/>
      <c r="L11" s="28"/>
    </row>
    <row r="12" ht="15.75" customHeight="1" spans="1:12">
      <c r="A12" s="25">
        <v>8</v>
      </c>
      <c r="B12" s="19" t="s">
        <v>24</v>
      </c>
      <c r="C12" s="20" t="s">
        <v>17</v>
      </c>
      <c r="D12" s="21">
        <v>4.5</v>
      </c>
      <c r="E12" s="22">
        <v>0.055</v>
      </c>
      <c r="F12" s="23">
        <v>800</v>
      </c>
      <c r="G12" s="23">
        <f t="shared" si="3"/>
        <v>3600</v>
      </c>
      <c r="H12" s="24">
        <f t="shared" si="0"/>
        <v>39.6</v>
      </c>
      <c r="I12" s="24">
        <f t="shared" si="1"/>
        <v>89.1</v>
      </c>
      <c r="J12" s="24">
        <f t="shared" si="2"/>
        <v>69.3</v>
      </c>
      <c r="K12" s="28"/>
      <c r="L12" s="28"/>
    </row>
    <row r="13" ht="15.75" customHeight="1" spans="1:12">
      <c r="A13" s="18">
        <v>9</v>
      </c>
      <c r="B13" s="19" t="s">
        <v>25</v>
      </c>
      <c r="C13" s="20" t="s">
        <v>17</v>
      </c>
      <c r="D13" s="21">
        <v>3.7</v>
      </c>
      <c r="E13" s="22">
        <v>0.055</v>
      </c>
      <c r="F13" s="23">
        <v>800</v>
      </c>
      <c r="G13" s="23">
        <f t="shared" si="3"/>
        <v>2960</v>
      </c>
      <c r="H13" s="24">
        <f t="shared" si="0"/>
        <v>32.56</v>
      </c>
      <c r="I13" s="24">
        <f t="shared" si="1"/>
        <v>73.26</v>
      </c>
      <c r="J13" s="24">
        <f t="shared" si="2"/>
        <v>56.98</v>
      </c>
      <c r="K13" s="28"/>
      <c r="L13" s="28"/>
    </row>
    <row r="14" ht="15.75" customHeight="1" spans="1:12">
      <c r="A14" s="25">
        <v>10</v>
      </c>
      <c r="B14" s="19" t="s">
        <v>26</v>
      </c>
      <c r="C14" s="20" t="s">
        <v>17</v>
      </c>
      <c r="D14" s="21">
        <v>4.5</v>
      </c>
      <c r="E14" s="22">
        <v>0.055</v>
      </c>
      <c r="F14" s="23">
        <v>800</v>
      </c>
      <c r="G14" s="23">
        <f t="shared" si="3"/>
        <v>3600</v>
      </c>
      <c r="H14" s="24">
        <f t="shared" si="0"/>
        <v>39.6</v>
      </c>
      <c r="I14" s="24">
        <f t="shared" si="1"/>
        <v>89.1</v>
      </c>
      <c r="J14" s="24">
        <f t="shared" si="2"/>
        <v>69.3</v>
      </c>
      <c r="K14" s="28"/>
      <c r="L14" s="28"/>
    </row>
    <row r="15" ht="15.75" customHeight="1" spans="1:12">
      <c r="A15" s="25">
        <v>11</v>
      </c>
      <c r="B15" s="19" t="s">
        <v>27</v>
      </c>
      <c r="C15" s="20" t="s">
        <v>17</v>
      </c>
      <c r="D15" s="21">
        <v>4.5</v>
      </c>
      <c r="E15" s="22">
        <v>0.055</v>
      </c>
      <c r="F15" s="23">
        <v>800</v>
      </c>
      <c r="G15" s="23">
        <f t="shared" si="3"/>
        <v>3600</v>
      </c>
      <c r="H15" s="24">
        <f t="shared" si="0"/>
        <v>39.6</v>
      </c>
      <c r="I15" s="24">
        <f t="shared" si="1"/>
        <v>89.1</v>
      </c>
      <c r="J15" s="24">
        <f t="shared" si="2"/>
        <v>69.3</v>
      </c>
      <c r="K15" s="28"/>
      <c r="L15" s="28"/>
    </row>
    <row r="16" ht="15.75" customHeight="1" spans="1:12">
      <c r="A16" s="25">
        <v>12</v>
      </c>
      <c r="B16" s="19" t="s">
        <v>28</v>
      </c>
      <c r="C16" s="20" t="s">
        <v>17</v>
      </c>
      <c r="D16" s="21">
        <v>4.5</v>
      </c>
      <c r="E16" s="22">
        <v>0.055</v>
      </c>
      <c r="F16" s="23">
        <v>800</v>
      </c>
      <c r="G16" s="23">
        <f t="shared" si="3"/>
        <v>3600</v>
      </c>
      <c r="H16" s="24">
        <f t="shared" si="0"/>
        <v>39.6</v>
      </c>
      <c r="I16" s="24">
        <f t="shared" si="1"/>
        <v>89.1</v>
      </c>
      <c r="J16" s="24">
        <f t="shared" si="2"/>
        <v>69.3</v>
      </c>
      <c r="K16" s="28"/>
      <c r="L16" s="28"/>
    </row>
    <row r="17" ht="15.75" customHeight="1" spans="1:12">
      <c r="A17" s="18">
        <v>13</v>
      </c>
      <c r="B17" s="19" t="s">
        <v>29</v>
      </c>
      <c r="C17" s="20" t="s">
        <v>17</v>
      </c>
      <c r="D17" s="21">
        <v>4.2</v>
      </c>
      <c r="E17" s="22">
        <v>0.055</v>
      </c>
      <c r="F17" s="23">
        <v>800</v>
      </c>
      <c r="G17" s="23">
        <f t="shared" si="3"/>
        <v>3360</v>
      </c>
      <c r="H17" s="24">
        <f t="shared" si="0"/>
        <v>36.96</v>
      </c>
      <c r="I17" s="24">
        <f t="shared" si="1"/>
        <v>83.16</v>
      </c>
      <c r="J17" s="24">
        <f t="shared" si="2"/>
        <v>64.68</v>
      </c>
      <c r="K17" s="28"/>
      <c r="L17" s="28"/>
    </row>
    <row r="18" ht="15.75" customHeight="1" spans="1:12">
      <c r="A18" s="25">
        <v>14</v>
      </c>
      <c r="B18" s="19" t="s">
        <v>30</v>
      </c>
      <c r="C18" s="20" t="s">
        <v>17</v>
      </c>
      <c r="D18" s="21">
        <v>4.7</v>
      </c>
      <c r="E18" s="22">
        <v>0.055</v>
      </c>
      <c r="F18" s="23">
        <v>800</v>
      </c>
      <c r="G18" s="23">
        <f t="shared" si="3"/>
        <v>3760</v>
      </c>
      <c r="H18" s="24">
        <f t="shared" si="0"/>
        <v>41.36</v>
      </c>
      <c r="I18" s="24">
        <f t="shared" si="1"/>
        <v>93.06</v>
      </c>
      <c r="J18" s="24">
        <f t="shared" si="2"/>
        <v>72.38</v>
      </c>
      <c r="K18" s="28"/>
      <c r="L18" s="28"/>
    </row>
    <row r="19" ht="15.75" customHeight="1" spans="1:12">
      <c r="A19" s="25">
        <v>15</v>
      </c>
      <c r="B19" s="19" t="s">
        <v>31</v>
      </c>
      <c r="C19" s="20" t="s">
        <v>17</v>
      </c>
      <c r="D19" s="21">
        <v>3.5</v>
      </c>
      <c r="E19" s="22">
        <v>0.055</v>
      </c>
      <c r="F19" s="23">
        <v>800</v>
      </c>
      <c r="G19" s="23">
        <f t="shared" si="3"/>
        <v>2800</v>
      </c>
      <c r="H19" s="24">
        <f t="shared" si="0"/>
        <v>30.8</v>
      </c>
      <c r="I19" s="24">
        <f t="shared" si="1"/>
        <v>69.3</v>
      </c>
      <c r="J19" s="24">
        <f t="shared" si="2"/>
        <v>53.9</v>
      </c>
      <c r="K19" s="28"/>
      <c r="L19" s="28"/>
    </row>
    <row r="20" ht="15.75" customHeight="1" spans="1:12">
      <c r="A20" s="25">
        <v>16</v>
      </c>
      <c r="B20" s="19" t="s">
        <v>32</v>
      </c>
      <c r="C20" s="20" t="s">
        <v>17</v>
      </c>
      <c r="D20" s="21">
        <v>4.2</v>
      </c>
      <c r="E20" s="22">
        <v>0.055</v>
      </c>
      <c r="F20" s="23">
        <v>800</v>
      </c>
      <c r="G20" s="23">
        <f t="shared" si="3"/>
        <v>3360</v>
      </c>
      <c r="H20" s="24">
        <f t="shared" si="0"/>
        <v>36.96</v>
      </c>
      <c r="I20" s="24">
        <f t="shared" si="1"/>
        <v>83.16</v>
      </c>
      <c r="J20" s="24">
        <f t="shared" si="2"/>
        <v>64.68</v>
      </c>
      <c r="K20" s="28"/>
      <c r="L20" s="28"/>
    </row>
    <row r="21" ht="15.75" customHeight="1" spans="1:12">
      <c r="A21" s="18">
        <v>17</v>
      </c>
      <c r="B21" s="19" t="s">
        <v>33</v>
      </c>
      <c r="C21" s="20" t="s">
        <v>17</v>
      </c>
      <c r="D21" s="21">
        <v>3.5</v>
      </c>
      <c r="E21" s="22">
        <v>0.055</v>
      </c>
      <c r="F21" s="23">
        <v>800</v>
      </c>
      <c r="G21" s="23">
        <f t="shared" si="3"/>
        <v>2800</v>
      </c>
      <c r="H21" s="24">
        <f t="shared" si="0"/>
        <v>30.8</v>
      </c>
      <c r="I21" s="24">
        <f t="shared" si="1"/>
        <v>69.3</v>
      </c>
      <c r="J21" s="24">
        <f t="shared" si="2"/>
        <v>53.9</v>
      </c>
      <c r="K21" s="28"/>
      <c r="L21" s="28"/>
    </row>
    <row r="22" ht="15.75" customHeight="1" spans="1:12">
      <c r="A22" s="25">
        <v>18</v>
      </c>
      <c r="B22" s="19" t="s">
        <v>34</v>
      </c>
      <c r="C22" s="20" t="s">
        <v>17</v>
      </c>
      <c r="D22" s="21">
        <v>4.2</v>
      </c>
      <c r="E22" s="22">
        <v>0.055</v>
      </c>
      <c r="F22" s="23">
        <v>800</v>
      </c>
      <c r="G22" s="23">
        <f t="shared" si="3"/>
        <v>3360</v>
      </c>
      <c r="H22" s="24">
        <f t="shared" si="0"/>
        <v>36.96</v>
      </c>
      <c r="I22" s="24">
        <f t="shared" si="1"/>
        <v>83.16</v>
      </c>
      <c r="J22" s="24">
        <f t="shared" si="2"/>
        <v>64.68</v>
      </c>
      <c r="K22" s="28"/>
      <c r="L22" s="28"/>
    </row>
    <row r="23" ht="15.75" customHeight="1" spans="1:12">
      <c r="A23" s="25">
        <v>19</v>
      </c>
      <c r="B23" s="19" t="s">
        <v>35</v>
      </c>
      <c r="C23" s="20" t="s">
        <v>17</v>
      </c>
      <c r="D23" s="21">
        <v>5</v>
      </c>
      <c r="E23" s="22">
        <v>0.055</v>
      </c>
      <c r="F23" s="23">
        <v>800</v>
      </c>
      <c r="G23" s="23">
        <f t="shared" si="3"/>
        <v>4000</v>
      </c>
      <c r="H23" s="24">
        <f t="shared" si="0"/>
        <v>44</v>
      </c>
      <c r="I23" s="24">
        <f t="shared" si="1"/>
        <v>99</v>
      </c>
      <c r="J23" s="24">
        <f t="shared" si="2"/>
        <v>77</v>
      </c>
      <c r="K23" s="28"/>
      <c r="L23" s="28"/>
    </row>
    <row r="24" ht="15.75" customHeight="1" spans="1:12">
      <c r="A24" s="25">
        <v>20</v>
      </c>
      <c r="B24" s="19" t="s">
        <v>36</v>
      </c>
      <c r="C24" s="20" t="s">
        <v>17</v>
      </c>
      <c r="D24" s="21">
        <v>3.2</v>
      </c>
      <c r="E24" s="22">
        <v>0.055</v>
      </c>
      <c r="F24" s="23">
        <v>800</v>
      </c>
      <c r="G24" s="23">
        <f t="shared" si="3"/>
        <v>2560</v>
      </c>
      <c r="H24" s="24">
        <f t="shared" si="0"/>
        <v>28.16</v>
      </c>
      <c r="I24" s="24">
        <f t="shared" si="1"/>
        <v>63.36</v>
      </c>
      <c r="J24" s="24">
        <f t="shared" si="2"/>
        <v>49.28</v>
      </c>
      <c r="K24" s="28"/>
      <c r="L24" s="28"/>
    </row>
    <row r="25" ht="15.75" customHeight="1" spans="1:12">
      <c r="A25" s="18">
        <v>21</v>
      </c>
      <c r="B25" s="19" t="s">
        <v>37</v>
      </c>
      <c r="C25" s="20" t="s">
        <v>17</v>
      </c>
      <c r="D25" s="21">
        <v>4</v>
      </c>
      <c r="E25" s="22">
        <v>0.055</v>
      </c>
      <c r="F25" s="23">
        <v>800</v>
      </c>
      <c r="G25" s="23">
        <f t="shared" si="3"/>
        <v>3200</v>
      </c>
      <c r="H25" s="24">
        <f t="shared" si="0"/>
        <v>35.2</v>
      </c>
      <c r="I25" s="24">
        <f t="shared" si="1"/>
        <v>79.2</v>
      </c>
      <c r="J25" s="24">
        <f t="shared" si="2"/>
        <v>61.6</v>
      </c>
      <c r="K25" s="28"/>
      <c r="L25" s="28"/>
    </row>
    <row r="26" ht="15.75" customHeight="1" spans="1:12">
      <c r="A26" s="25">
        <v>22</v>
      </c>
      <c r="B26" s="19" t="s">
        <v>38</v>
      </c>
      <c r="C26" s="20" t="s">
        <v>17</v>
      </c>
      <c r="D26" s="21">
        <v>3.5</v>
      </c>
      <c r="E26" s="22">
        <v>0.055</v>
      </c>
      <c r="F26" s="23">
        <v>800</v>
      </c>
      <c r="G26" s="23">
        <f t="shared" si="3"/>
        <v>2800</v>
      </c>
      <c r="H26" s="24">
        <f t="shared" si="0"/>
        <v>30.8</v>
      </c>
      <c r="I26" s="24">
        <f t="shared" si="1"/>
        <v>69.3</v>
      </c>
      <c r="J26" s="24">
        <f t="shared" si="2"/>
        <v>53.9</v>
      </c>
      <c r="K26" s="28"/>
      <c r="L26" s="28"/>
    </row>
    <row r="27" ht="15.75" customHeight="1" spans="1:12">
      <c r="A27" s="25">
        <v>23</v>
      </c>
      <c r="B27" s="19" t="s">
        <v>39</v>
      </c>
      <c r="C27" s="20" t="s">
        <v>17</v>
      </c>
      <c r="D27" s="21">
        <v>6</v>
      </c>
      <c r="E27" s="22">
        <v>0.055</v>
      </c>
      <c r="F27" s="23">
        <v>800</v>
      </c>
      <c r="G27" s="23">
        <f t="shared" si="3"/>
        <v>4800</v>
      </c>
      <c r="H27" s="24">
        <f t="shared" si="0"/>
        <v>52.8</v>
      </c>
      <c r="I27" s="24">
        <f t="shared" si="1"/>
        <v>118.8</v>
      </c>
      <c r="J27" s="24">
        <f t="shared" si="2"/>
        <v>92.4</v>
      </c>
      <c r="K27" s="28"/>
      <c r="L27" s="28"/>
    </row>
    <row r="28" ht="15.75" customHeight="1" spans="1:12">
      <c r="A28" s="25">
        <v>24</v>
      </c>
      <c r="B28" s="19" t="s">
        <v>40</v>
      </c>
      <c r="C28" s="20" t="s">
        <v>17</v>
      </c>
      <c r="D28" s="21">
        <v>4.2</v>
      </c>
      <c r="E28" s="22">
        <v>0.055</v>
      </c>
      <c r="F28" s="23">
        <v>800</v>
      </c>
      <c r="G28" s="23">
        <f t="shared" si="3"/>
        <v>3360</v>
      </c>
      <c r="H28" s="24">
        <f t="shared" si="0"/>
        <v>36.96</v>
      </c>
      <c r="I28" s="24">
        <f t="shared" si="1"/>
        <v>83.16</v>
      </c>
      <c r="J28" s="24">
        <f t="shared" si="2"/>
        <v>64.68</v>
      </c>
      <c r="K28" s="28"/>
      <c r="L28" s="28"/>
    </row>
    <row r="29" ht="15.75" customHeight="1" spans="1:12">
      <c r="A29" s="18">
        <v>25</v>
      </c>
      <c r="B29" s="19" t="s">
        <v>41</v>
      </c>
      <c r="C29" s="20" t="s">
        <v>17</v>
      </c>
      <c r="D29" s="21">
        <v>3.2</v>
      </c>
      <c r="E29" s="22">
        <v>0.055</v>
      </c>
      <c r="F29" s="23">
        <v>800</v>
      </c>
      <c r="G29" s="23">
        <f t="shared" si="3"/>
        <v>2560</v>
      </c>
      <c r="H29" s="24">
        <f t="shared" si="0"/>
        <v>28.16</v>
      </c>
      <c r="I29" s="24">
        <f t="shared" si="1"/>
        <v>63.36</v>
      </c>
      <c r="J29" s="24">
        <f t="shared" si="2"/>
        <v>49.28</v>
      </c>
      <c r="K29" s="28"/>
      <c r="L29" s="28"/>
    </row>
    <row r="30" ht="15.75" customHeight="1" spans="1:12">
      <c r="A30" s="25">
        <v>26</v>
      </c>
      <c r="B30" s="19" t="s">
        <v>42</v>
      </c>
      <c r="C30" s="20" t="s">
        <v>17</v>
      </c>
      <c r="D30" s="21">
        <v>3.5</v>
      </c>
      <c r="E30" s="22">
        <v>0.055</v>
      </c>
      <c r="F30" s="23">
        <v>800</v>
      </c>
      <c r="G30" s="23">
        <f t="shared" si="3"/>
        <v>2800</v>
      </c>
      <c r="H30" s="24">
        <f t="shared" si="0"/>
        <v>30.8</v>
      </c>
      <c r="I30" s="24">
        <f t="shared" si="1"/>
        <v>69.3</v>
      </c>
      <c r="J30" s="24">
        <f t="shared" si="2"/>
        <v>53.9</v>
      </c>
      <c r="K30" s="28"/>
      <c r="L30" s="28"/>
    </row>
    <row r="31" ht="15.75" customHeight="1" spans="1:12">
      <c r="A31" s="25">
        <v>27</v>
      </c>
      <c r="B31" s="19" t="s">
        <v>43</v>
      </c>
      <c r="C31" s="20" t="s">
        <v>17</v>
      </c>
      <c r="D31" s="21">
        <v>4</v>
      </c>
      <c r="E31" s="22">
        <v>0.055</v>
      </c>
      <c r="F31" s="23">
        <v>800</v>
      </c>
      <c r="G31" s="23">
        <f t="shared" si="3"/>
        <v>3200</v>
      </c>
      <c r="H31" s="24">
        <f t="shared" si="0"/>
        <v>35.2</v>
      </c>
      <c r="I31" s="24">
        <f t="shared" si="1"/>
        <v>79.2</v>
      </c>
      <c r="J31" s="24">
        <f t="shared" si="2"/>
        <v>61.6</v>
      </c>
      <c r="K31" s="28"/>
      <c r="L31" s="28"/>
    </row>
    <row r="32" ht="15.75" customHeight="1" spans="1:12">
      <c r="A32" s="25">
        <v>28</v>
      </c>
      <c r="B32" s="19" t="s">
        <v>44</v>
      </c>
      <c r="C32" s="20" t="s">
        <v>17</v>
      </c>
      <c r="D32" s="21">
        <v>3.5</v>
      </c>
      <c r="E32" s="22">
        <v>0.055</v>
      </c>
      <c r="F32" s="23">
        <v>800</v>
      </c>
      <c r="G32" s="23">
        <f t="shared" si="3"/>
        <v>2800</v>
      </c>
      <c r="H32" s="24">
        <f t="shared" si="0"/>
        <v>30.8</v>
      </c>
      <c r="I32" s="24">
        <f t="shared" si="1"/>
        <v>69.3</v>
      </c>
      <c r="J32" s="24">
        <f t="shared" si="2"/>
        <v>53.9</v>
      </c>
      <c r="K32" s="28"/>
      <c r="L32" s="28"/>
    </row>
    <row r="33" ht="15.75" customHeight="1" spans="1:12">
      <c r="A33" s="25">
        <v>29</v>
      </c>
      <c r="B33" s="19" t="s">
        <v>45</v>
      </c>
      <c r="C33" s="20" t="s">
        <v>17</v>
      </c>
      <c r="D33" s="21">
        <v>4</v>
      </c>
      <c r="E33" s="22">
        <v>0.055</v>
      </c>
      <c r="F33" s="23">
        <v>800</v>
      </c>
      <c r="G33" s="23">
        <f t="shared" ref="G33:G64" si="4">D33*F33</f>
        <v>3200</v>
      </c>
      <c r="H33" s="24">
        <f t="shared" ref="H33:H64" si="5">G33*E33*20%</f>
        <v>35.2</v>
      </c>
      <c r="I33" s="24">
        <f t="shared" ref="I33:I64" si="6">G33*E33*0.45</f>
        <v>79.2</v>
      </c>
      <c r="J33" s="24">
        <f t="shared" ref="J33:J64" si="7">G33*E33*0.35</f>
        <v>61.6</v>
      </c>
      <c r="K33" s="28"/>
      <c r="L33" s="28"/>
    </row>
    <row r="34" ht="15.75" customHeight="1" spans="1:12">
      <c r="A34" s="18">
        <v>30</v>
      </c>
      <c r="B34" s="19" t="s">
        <v>46</v>
      </c>
      <c r="C34" s="20" t="s">
        <v>17</v>
      </c>
      <c r="D34" s="21">
        <v>3.5</v>
      </c>
      <c r="E34" s="22">
        <v>0.055</v>
      </c>
      <c r="F34" s="23">
        <v>800</v>
      </c>
      <c r="G34" s="23">
        <f t="shared" si="4"/>
        <v>2800</v>
      </c>
      <c r="H34" s="24">
        <f t="shared" si="5"/>
        <v>30.8</v>
      </c>
      <c r="I34" s="24">
        <f t="shared" si="6"/>
        <v>69.3</v>
      </c>
      <c r="J34" s="24">
        <f t="shared" si="7"/>
        <v>53.9</v>
      </c>
      <c r="K34" s="28"/>
      <c r="L34" s="28"/>
    </row>
    <row r="35" ht="15.75" customHeight="1" spans="1:12">
      <c r="A35" s="25">
        <v>31</v>
      </c>
      <c r="B35" s="19" t="s">
        <v>47</v>
      </c>
      <c r="C35" s="20" t="s">
        <v>17</v>
      </c>
      <c r="D35" s="21">
        <v>4</v>
      </c>
      <c r="E35" s="22">
        <v>0.055</v>
      </c>
      <c r="F35" s="23">
        <v>800</v>
      </c>
      <c r="G35" s="23">
        <f t="shared" si="4"/>
        <v>3200</v>
      </c>
      <c r="H35" s="24">
        <f t="shared" si="5"/>
        <v>35.2</v>
      </c>
      <c r="I35" s="24">
        <f t="shared" si="6"/>
        <v>79.2</v>
      </c>
      <c r="J35" s="24">
        <f t="shared" si="7"/>
        <v>61.6</v>
      </c>
      <c r="K35" s="28"/>
      <c r="L35" s="28"/>
    </row>
    <row r="36" ht="15.75" customHeight="1" spans="1:12">
      <c r="A36" s="25">
        <v>32</v>
      </c>
      <c r="B36" s="19" t="s">
        <v>48</v>
      </c>
      <c r="C36" s="20" t="s">
        <v>17</v>
      </c>
      <c r="D36" s="21">
        <v>3.5</v>
      </c>
      <c r="E36" s="22">
        <v>0.055</v>
      </c>
      <c r="F36" s="23">
        <v>800</v>
      </c>
      <c r="G36" s="23">
        <f t="shared" si="4"/>
        <v>2800</v>
      </c>
      <c r="H36" s="24">
        <f t="shared" si="5"/>
        <v>30.8</v>
      </c>
      <c r="I36" s="24">
        <f t="shared" si="6"/>
        <v>69.3</v>
      </c>
      <c r="J36" s="24">
        <f t="shared" si="7"/>
        <v>53.9</v>
      </c>
      <c r="K36" s="28"/>
      <c r="L36" s="28"/>
    </row>
    <row r="37" ht="15.75" customHeight="1" spans="1:12">
      <c r="A37" s="25">
        <v>33</v>
      </c>
      <c r="B37" s="19" t="s">
        <v>49</v>
      </c>
      <c r="C37" s="20" t="s">
        <v>17</v>
      </c>
      <c r="D37" s="21">
        <v>3</v>
      </c>
      <c r="E37" s="22">
        <v>0.055</v>
      </c>
      <c r="F37" s="23">
        <v>800</v>
      </c>
      <c r="G37" s="23">
        <f t="shared" si="4"/>
        <v>2400</v>
      </c>
      <c r="H37" s="24">
        <f t="shared" si="5"/>
        <v>26.4</v>
      </c>
      <c r="I37" s="24">
        <f t="shared" si="6"/>
        <v>59.4</v>
      </c>
      <c r="J37" s="24">
        <f t="shared" si="7"/>
        <v>46.2</v>
      </c>
      <c r="K37" s="28"/>
      <c r="L37" s="28"/>
    </row>
    <row r="38" ht="15.75" customHeight="1" spans="1:12">
      <c r="A38" s="25">
        <v>34</v>
      </c>
      <c r="B38" s="19" t="s">
        <v>50</v>
      </c>
      <c r="C38" s="20" t="s">
        <v>17</v>
      </c>
      <c r="D38" s="21">
        <v>4.5</v>
      </c>
      <c r="E38" s="22">
        <v>0.055</v>
      </c>
      <c r="F38" s="23">
        <v>800</v>
      </c>
      <c r="G38" s="23">
        <f t="shared" si="4"/>
        <v>3600</v>
      </c>
      <c r="H38" s="24">
        <f t="shared" si="5"/>
        <v>39.6</v>
      </c>
      <c r="I38" s="24">
        <f t="shared" si="6"/>
        <v>89.1</v>
      </c>
      <c r="J38" s="24">
        <f t="shared" si="7"/>
        <v>69.3</v>
      </c>
      <c r="K38" s="28"/>
      <c r="L38" s="28"/>
    </row>
    <row r="39" ht="15.75" customHeight="1" spans="1:12">
      <c r="A39" s="18">
        <v>35</v>
      </c>
      <c r="B39" s="19" t="s">
        <v>51</v>
      </c>
      <c r="C39" s="20" t="s">
        <v>17</v>
      </c>
      <c r="D39" s="21">
        <v>4</v>
      </c>
      <c r="E39" s="22">
        <v>0.055</v>
      </c>
      <c r="F39" s="23">
        <v>800</v>
      </c>
      <c r="G39" s="23">
        <f t="shared" si="4"/>
        <v>3200</v>
      </c>
      <c r="H39" s="24">
        <f t="shared" si="5"/>
        <v>35.2</v>
      </c>
      <c r="I39" s="24">
        <f t="shared" si="6"/>
        <v>79.2</v>
      </c>
      <c r="J39" s="24">
        <f t="shared" si="7"/>
        <v>61.6</v>
      </c>
      <c r="K39" s="28"/>
      <c r="L39" s="28"/>
    </row>
    <row r="40" ht="15.75" customHeight="1" spans="1:12">
      <c r="A40" s="25">
        <v>36</v>
      </c>
      <c r="B40" s="19" t="s">
        <v>52</v>
      </c>
      <c r="C40" s="20" t="s">
        <v>17</v>
      </c>
      <c r="D40" s="21">
        <v>4.2</v>
      </c>
      <c r="E40" s="22">
        <v>0.055</v>
      </c>
      <c r="F40" s="23">
        <v>800</v>
      </c>
      <c r="G40" s="23">
        <f t="shared" si="4"/>
        <v>3360</v>
      </c>
      <c r="H40" s="24">
        <f t="shared" si="5"/>
        <v>36.96</v>
      </c>
      <c r="I40" s="24">
        <f t="shared" si="6"/>
        <v>83.16</v>
      </c>
      <c r="J40" s="24">
        <f t="shared" si="7"/>
        <v>64.68</v>
      </c>
      <c r="K40" s="28"/>
      <c r="L40" s="28"/>
    </row>
    <row r="41" ht="15.75" customHeight="1" spans="1:12">
      <c r="A41" s="25">
        <v>37</v>
      </c>
      <c r="B41" s="19" t="s">
        <v>53</v>
      </c>
      <c r="C41" s="20" t="s">
        <v>17</v>
      </c>
      <c r="D41" s="21">
        <v>3.5</v>
      </c>
      <c r="E41" s="22">
        <v>0.055</v>
      </c>
      <c r="F41" s="23">
        <v>800</v>
      </c>
      <c r="G41" s="23">
        <f t="shared" si="4"/>
        <v>2800</v>
      </c>
      <c r="H41" s="24">
        <f t="shared" si="5"/>
        <v>30.8</v>
      </c>
      <c r="I41" s="24">
        <f t="shared" si="6"/>
        <v>69.3</v>
      </c>
      <c r="J41" s="24">
        <f t="shared" si="7"/>
        <v>53.9</v>
      </c>
      <c r="K41" s="28"/>
      <c r="L41" s="28"/>
    </row>
    <row r="42" ht="15.75" customHeight="1" spans="1:12">
      <c r="A42" s="25">
        <v>38</v>
      </c>
      <c r="B42" s="19" t="s">
        <v>54</v>
      </c>
      <c r="C42" s="20" t="s">
        <v>17</v>
      </c>
      <c r="D42" s="21">
        <v>5</v>
      </c>
      <c r="E42" s="22">
        <v>0.055</v>
      </c>
      <c r="F42" s="23">
        <v>800</v>
      </c>
      <c r="G42" s="23">
        <f t="shared" si="4"/>
        <v>4000</v>
      </c>
      <c r="H42" s="24">
        <f t="shared" si="5"/>
        <v>44</v>
      </c>
      <c r="I42" s="24">
        <f t="shared" si="6"/>
        <v>99</v>
      </c>
      <c r="J42" s="24">
        <f t="shared" si="7"/>
        <v>77</v>
      </c>
      <c r="K42" s="28"/>
      <c r="L42" s="28"/>
    </row>
    <row r="43" ht="15.75" customHeight="1" spans="1:12">
      <c r="A43" s="25">
        <v>39</v>
      </c>
      <c r="B43" s="19" t="s">
        <v>55</v>
      </c>
      <c r="C43" s="20" t="s">
        <v>17</v>
      </c>
      <c r="D43" s="21">
        <v>4</v>
      </c>
      <c r="E43" s="22">
        <v>0.055</v>
      </c>
      <c r="F43" s="23">
        <v>800</v>
      </c>
      <c r="G43" s="23">
        <f t="shared" si="4"/>
        <v>3200</v>
      </c>
      <c r="H43" s="24">
        <f t="shared" si="5"/>
        <v>35.2</v>
      </c>
      <c r="I43" s="24">
        <f t="shared" si="6"/>
        <v>79.2</v>
      </c>
      <c r="J43" s="24">
        <f t="shared" si="7"/>
        <v>61.6</v>
      </c>
      <c r="K43" s="28"/>
      <c r="L43" s="28"/>
    </row>
    <row r="44" ht="15.75" customHeight="1" spans="1:12">
      <c r="A44" s="18">
        <v>40</v>
      </c>
      <c r="B44" s="19" t="s">
        <v>56</v>
      </c>
      <c r="C44" s="20" t="s">
        <v>17</v>
      </c>
      <c r="D44" s="21">
        <v>4.5</v>
      </c>
      <c r="E44" s="22">
        <v>0.055</v>
      </c>
      <c r="F44" s="23">
        <v>800</v>
      </c>
      <c r="G44" s="23">
        <f t="shared" si="4"/>
        <v>3600</v>
      </c>
      <c r="H44" s="24">
        <f t="shared" si="5"/>
        <v>39.6</v>
      </c>
      <c r="I44" s="24">
        <f t="shared" si="6"/>
        <v>89.1</v>
      </c>
      <c r="J44" s="24">
        <f t="shared" si="7"/>
        <v>69.3</v>
      </c>
      <c r="K44" s="28"/>
      <c r="L44" s="28"/>
    </row>
    <row r="45" ht="15.75" customHeight="1" spans="1:12">
      <c r="A45" s="25">
        <v>41</v>
      </c>
      <c r="B45" s="19" t="s">
        <v>57</v>
      </c>
      <c r="C45" s="20" t="s">
        <v>17</v>
      </c>
      <c r="D45" s="21">
        <v>3.5</v>
      </c>
      <c r="E45" s="22">
        <v>0.055</v>
      </c>
      <c r="F45" s="23">
        <v>800</v>
      </c>
      <c r="G45" s="23">
        <f t="shared" si="4"/>
        <v>2800</v>
      </c>
      <c r="H45" s="24">
        <f t="shared" si="5"/>
        <v>30.8</v>
      </c>
      <c r="I45" s="24">
        <f t="shared" si="6"/>
        <v>69.3</v>
      </c>
      <c r="J45" s="24">
        <f t="shared" si="7"/>
        <v>53.9</v>
      </c>
      <c r="K45" s="28"/>
      <c r="L45" s="28"/>
    </row>
    <row r="46" ht="15.75" customHeight="1" spans="1:12">
      <c r="A46" s="25">
        <v>42</v>
      </c>
      <c r="B46" s="19" t="s">
        <v>58</v>
      </c>
      <c r="C46" s="20" t="s">
        <v>17</v>
      </c>
      <c r="D46" s="21">
        <v>3.5</v>
      </c>
      <c r="E46" s="22">
        <v>0.055</v>
      </c>
      <c r="F46" s="23">
        <v>800</v>
      </c>
      <c r="G46" s="23">
        <f t="shared" si="4"/>
        <v>2800</v>
      </c>
      <c r="H46" s="24">
        <f t="shared" si="5"/>
        <v>30.8</v>
      </c>
      <c r="I46" s="24">
        <f t="shared" si="6"/>
        <v>69.3</v>
      </c>
      <c r="J46" s="24">
        <f t="shared" si="7"/>
        <v>53.9</v>
      </c>
      <c r="K46" s="28"/>
      <c r="L46" s="28"/>
    </row>
    <row r="47" ht="15.75" customHeight="1" spans="1:12">
      <c r="A47" s="25">
        <v>43</v>
      </c>
      <c r="B47" s="19" t="s">
        <v>59</v>
      </c>
      <c r="C47" s="20" t="s">
        <v>17</v>
      </c>
      <c r="D47" s="21">
        <v>4</v>
      </c>
      <c r="E47" s="22">
        <v>0.055</v>
      </c>
      <c r="F47" s="23">
        <v>800</v>
      </c>
      <c r="G47" s="23">
        <f t="shared" si="4"/>
        <v>3200</v>
      </c>
      <c r="H47" s="24">
        <f t="shared" si="5"/>
        <v>35.2</v>
      </c>
      <c r="I47" s="24">
        <f t="shared" si="6"/>
        <v>79.2</v>
      </c>
      <c r="J47" s="24">
        <f t="shared" si="7"/>
        <v>61.6</v>
      </c>
      <c r="K47" s="28"/>
      <c r="L47" s="28"/>
    </row>
    <row r="48" ht="15.75" customHeight="1" spans="1:12">
      <c r="A48" s="25">
        <v>44</v>
      </c>
      <c r="B48" s="19" t="s">
        <v>60</v>
      </c>
      <c r="C48" s="20" t="s">
        <v>17</v>
      </c>
      <c r="D48" s="21">
        <v>3.2</v>
      </c>
      <c r="E48" s="22">
        <v>0.055</v>
      </c>
      <c r="F48" s="23">
        <v>800</v>
      </c>
      <c r="G48" s="23">
        <f t="shared" si="4"/>
        <v>2560</v>
      </c>
      <c r="H48" s="24">
        <f t="shared" si="5"/>
        <v>28.16</v>
      </c>
      <c r="I48" s="24">
        <f t="shared" si="6"/>
        <v>63.36</v>
      </c>
      <c r="J48" s="24">
        <f t="shared" si="7"/>
        <v>49.28</v>
      </c>
      <c r="K48" s="28"/>
      <c r="L48" s="28"/>
    </row>
    <row r="49" ht="15.75" customHeight="1" spans="1:12">
      <c r="A49" s="18">
        <v>45</v>
      </c>
      <c r="B49" s="19" t="s">
        <v>61</v>
      </c>
      <c r="C49" s="20" t="s">
        <v>17</v>
      </c>
      <c r="D49" s="21">
        <v>3.5</v>
      </c>
      <c r="E49" s="22">
        <v>0.055</v>
      </c>
      <c r="F49" s="23">
        <v>800</v>
      </c>
      <c r="G49" s="23">
        <f t="shared" si="4"/>
        <v>2800</v>
      </c>
      <c r="H49" s="24">
        <f t="shared" si="5"/>
        <v>30.8</v>
      </c>
      <c r="I49" s="24">
        <f t="shared" si="6"/>
        <v>69.3</v>
      </c>
      <c r="J49" s="24">
        <f t="shared" si="7"/>
        <v>53.9</v>
      </c>
      <c r="K49" s="28"/>
      <c r="L49" s="28"/>
    </row>
    <row r="50" ht="15.75" customHeight="1" spans="1:12">
      <c r="A50" s="25">
        <v>46</v>
      </c>
      <c r="B50" s="19" t="s">
        <v>62</v>
      </c>
      <c r="C50" s="20" t="s">
        <v>17</v>
      </c>
      <c r="D50" s="21">
        <v>3.6</v>
      </c>
      <c r="E50" s="22">
        <v>0.055</v>
      </c>
      <c r="F50" s="23">
        <v>800</v>
      </c>
      <c r="G50" s="23">
        <f t="shared" si="4"/>
        <v>2880</v>
      </c>
      <c r="H50" s="24">
        <f t="shared" si="5"/>
        <v>31.68</v>
      </c>
      <c r="I50" s="24">
        <f t="shared" si="6"/>
        <v>71.28</v>
      </c>
      <c r="J50" s="24">
        <f t="shared" si="7"/>
        <v>55.44</v>
      </c>
      <c r="K50" s="28"/>
      <c r="L50" s="28"/>
    </row>
    <row r="51" ht="15.75" customHeight="1" spans="1:12">
      <c r="A51" s="25">
        <v>47</v>
      </c>
      <c r="B51" s="19" t="s">
        <v>63</v>
      </c>
      <c r="C51" s="20" t="s">
        <v>17</v>
      </c>
      <c r="D51" s="21">
        <v>4.5</v>
      </c>
      <c r="E51" s="22">
        <v>0.055</v>
      </c>
      <c r="F51" s="23">
        <v>800</v>
      </c>
      <c r="G51" s="23">
        <f t="shared" si="4"/>
        <v>3600</v>
      </c>
      <c r="H51" s="24">
        <f t="shared" si="5"/>
        <v>39.6</v>
      </c>
      <c r="I51" s="24">
        <f t="shared" si="6"/>
        <v>89.1</v>
      </c>
      <c r="J51" s="24">
        <f t="shared" si="7"/>
        <v>69.3</v>
      </c>
      <c r="K51" s="28"/>
      <c r="L51" s="28"/>
    </row>
    <row r="52" ht="15.75" customHeight="1" spans="1:12">
      <c r="A52" s="25">
        <v>48</v>
      </c>
      <c r="B52" s="19" t="s">
        <v>64</v>
      </c>
      <c r="C52" s="20" t="s">
        <v>17</v>
      </c>
      <c r="D52" s="21">
        <v>4</v>
      </c>
      <c r="E52" s="22">
        <v>0.055</v>
      </c>
      <c r="F52" s="23">
        <v>800</v>
      </c>
      <c r="G52" s="23">
        <f t="shared" si="4"/>
        <v>3200</v>
      </c>
      <c r="H52" s="24">
        <f t="shared" si="5"/>
        <v>35.2</v>
      </c>
      <c r="I52" s="24">
        <f t="shared" si="6"/>
        <v>79.2</v>
      </c>
      <c r="J52" s="24">
        <f t="shared" si="7"/>
        <v>61.6</v>
      </c>
      <c r="K52" s="28"/>
      <c r="L52" s="28"/>
    </row>
    <row r="53" ht="15.75" customHeight="1" spans="1:12">
      <c r="A53" s="25">
        <v>49</v>
      </c>
      <c r="B53" s="19" t="s">
        <v>65</v>
      </c>
      <c r="C53" s="20" t="s">
        <v>17</v>
      </c>
      <c r="D53" s="21">
        <v>3.5</v>
      </c>
      <c r="E53" s="22">
        <v>0.055</v>
      </c>
      <c r="F53" s="23">
        <v>800</v>
      </c>
      <c r="G53" s="23">
        <f t="shared" si="4"/>
        <v>2800</v>
      </c>
      <c r="H53" s="24">
        <f t="shared" si="5"/>
        <v>30.8</v>
      </c>
      <c r="I53" s="24">
        <f t="shared" si="6"/>
        <v>69.3</v>
      </c>
      <c r="J53" s="24">
        <f t="shared" si="7"/>
        <v>53.9</v>
      </c>
      <c r="K53" s="28"/>
      <c r="L53" s="28"/>
    </row>
    <row r="54" ht="15.75" customHeight="1" spans="1:12">
      <c r="A54" s="18">
        <v>50</v>
      </c>
      <c r="B54" s="19" t="s">
        <v>66</v>
      </c>
      <c r="C54" s="20" t="s">
        <v>17</v>
      </c>
      <c r="D54" s="21">
        <v>4</v>
      </c>
      <c r="E54" s="22">
        <v>0.055</v>
      </c>
      <c r="F54" s="23">
        <v>800</v>
      </c>
      <c r="G54" s="23">
        <f t="shared" si="4"/>
        <v>3200</v>
      </c>
      <c r="H54" s="24">
        <f t="shared" si="5"/>
        <v>35.2</v>
      </c>
      <c r="I54" s="24">
        <f t="shared" si="6"/>
        <v>79.2</v>
      </c>
      <c r="J54" s="24">
        <f t="shared" si="7"/>
        <v>61.6</v>
      </c>
      <c r="K54" s="28"/>
      <c r="L54" s="28"/>
    </row>
    <row r="55" ht="15.75" customHeight="1" spans="1:12">
      <c r="A55" s="25">
        <v>51</v>
      </c>
      <c r="B55" s="19" t="s">
        <v>67</v>
      </c>
      <c r="C55" s="20" t="s">
        <v>17</v>
      </c>
      <c r="D55" s="21">
        <v>5</v>
      </c>
      <c r="E55" s="22">
        <v>0.055</v>
      </c>
      <c r="F55" s="23">
        <v>800</v>
      </c>
      <c r="G55" s="23">
        <f t="shared" si="4"/>
        <v>4000</v>
      </c>
      <c r="H55" s="24">
        <f t="shared" si="5"/>
        <v>44</v>
      </c>
      <c r="I55" s="24">
        <f t="shared" si="6"/>
        <v>99</v>
      </c>
      <c r="J55" s="24">
        <f t="shared" si="7"/>
        <v>77</v>
      </c>
      <c r="K55" s="28"/>
      <c r="L55" s="28"/>
    </row>
    <row r="56" ht="15.75" customHeight="1" spans="1:12">
      <c r="A56" s="25">
        <v>52</v>
      </c>
      <c r="B56" s="19" t="s">
        <v>68</v>
      </c>
      <c r="C56" s="20" t="s">
        <v>17</v>
      </c>
      <c r="D56" s="21">
        <v>6</v>
      </c>
      <c r="E56" s="22">
        <v>0.055</v>
      </c>
      <c r="F56" s="23">
        <v>800</v>
      </c>
      <c r="G56" s="23">
        <f t="shared" si="4"/>
        <v>4800</v>
      </c>
      <c r="H56" s="24">
        <f t="shared" si="5"/>
        <v>52.8</v>
      </c>
      <c r="I56" s="24">
        <f t="shared" si="6"/>
        <v>118.8</v>
      </c>
      <c r="J56" s="24">
        <f t="shared" si="7"/>
        <v>92.4</v>
      </c>
      <c r="K56" s="28"/>
      <c r="L56" s="28"/>
    </row>
    <row r="57" ht="15.75" customHeight="1" spans="1:12">
      <c r="A57" s="25">
        <v>53</v>
      </c>
      <c r="B57" s="19" t="s">
        <v>69</v>
      </c>
      <c r="C57" s="20" t="s">
        <v>17</v>
      </c>
      <c r="D57" s="21">
        <v>3</v>
      </c>
      <c r="E57" s="22">
        <v>0.055</v>
      </c>
      <c r="F57" s="23">
        <v>800</v>
      </c>
      <c r="G57" s="23">
        <f t="shared" si="4"/>
        <v>2400</v>
      </c>
      <c r="H57" s="24">
        <f t="shared" si="5"/>
        <v>26.4</v>
      </c>
      <c r="I57" s="24">
        <f t="shared" si="6"/>
        <v>59.4</v>
      </c>
      <c r="J57" s="24">
        <f t="shared" si="7"/>
        <v>46.2</v>
      </c>
      <c r="K57" s="28"/>
      <c r="L57" s="28"/>
    </row>
    <row r="58" ht="15.75" customHeight="1" spans="1:12">
      <c r="A58" s="25">
        <v>54</v>
      </c>
      <c r="B58" s="19" t="s">
        <v>70</v>
      </c>
      <c r="C58" s="20" t="s">
        <v>17</v>
      </c>
      <c r="D58" s="21">
        <v>3.5</v>
      </c>
      <c r="E58" s="22">
        <v>0.055</v>
      </c>
      <c r="F58" s="23">
        <v>800</v>
      </c>
      <c r="G58" s="23">
        <f t="shared" si="4"/>
        <v>2800</v>
      </c>
      <c r="H58" s="24">
        <f t="shared" si="5"/>
        <v>30.8</v>
      </c>
      <c r="I58" s="24">
        <f t="shared" si="6"/>
        <v>69.3</v>
      </c>
      <c r="J58" s="24">
        <f t="shared" si="7"/>
        <v>53.9</v>
      </c>
      <c r="K58" s="28"/>
      <c r="L58" s="28"/>
    </row>
    <row r="59" ht="15.75" customHeight="1" spans="1:12">
      <c r="A59" s="18">
        <v>55</v>
      </c>
      <c r="B59" s="19" t="s">
        <v>71</v>
      </c>
      <c r="C59" s="20" t="s">
        <v>17</v>
      </c>
      <c r="D59" s="21">
        <v>4</v>
      </c>
      <c r="E59" s="22">
        <v>0.055</v>
      </c>
      <c r="F59" s="23">
        <v>800</v>
      </c>
      <c r="G59" s="23">
        <f t="shared" si="4"/>
        <v>3200</v>
      </c>
      <c r="H59" s="24">
        <f t="shared" si="5"/>
        <v>35.2</v>
      </c>
      <c r="I59" s="24">
        <f t="shared" si="6"/>
        <v>79.2</v>
      </c>
      <c r="J59" s="24">
        <f t="shared" si="7"/>
        <v>61.6</v>
      </c>
      <c r="K59" s="28"/>
      <c r="L59" s="28"/>
    </row>
    <row r="60" ht="15.75" customHeight="1" spans="1:12">
      <c r="A60" s="25">
        <v>56</v>
      </c>
      <c r="B60" s="19" t="s">
        <v>72</v>
      </c>
      <c r="C60" s="20" t="s">
        <v>17</v>
      </c>
      <c r="D60" s="21">
        <v>3</v>
      </c>
      <c r="E60" s="22">
        <v>0.055</v>
      </c>
      <c r="F60" s="23">
        <v>800</v>
      </c>
      <c r="G60" s="23">
        <f t="shared" si="4"/>
        <v>2400</v>
      </c>
      <c r="H60" s="24">
        <f t="shared" si="5"/>
        <v>26.4</v>
      </c>
      <c r="I60" s="24">
        <f t="shared" si="6"/>
        <v>59.4</v>
      </c>
      <c r="J60" s="24">
        <f t="shared" si="7"/>
        <v>46.2</v>
      </c>
      <c r="K60" s="28"/>
      <c r="L60" s="28"/>
    </row>
    <row r="61" ht="15.75" customHeight="1" spans="1:12">
      <c r="A61" s="25">
        <v>57</v>
      </c>
      <c r="B61" s="19" t="s">
        <v>73</v>
      </c>
      <c r="C61" s="20" t="s">
        <v>17</v>
      </c>
      <c r="D61" s="21">
        <v>4</v>
      </c>
      <c r="E61" s="22">
        <v>0.055</v>
      </c>
      <c r="F61" s="23">
        <v>800</v>
      </c>
      <c r="G61" s="23">
        <f t="shared" si="4"/>
        <v>3200</v>
      </c>
      <c r="H61" s="24">
        <f t="shared" si="5"/>
        <v>35.2</v>
      </c>
      <c r="I61" s="24">
        <f t="shared" si="6"/>
        <v>79.2</v>
      </c>
      <c r="J61" s="24">
        <f t="shared" si="7"/>
        <v>61.6</v>
      </c>
      <c r="K61" s="28"/>
      <c r="L61" s="28"/>
    </row>
    <row r="62" ht="15.75" customHeight="1" spans="1:12">
      <c r="A62" s="25">
        <v>58</v>
      </c>
      <c r="B62" s="19" t="s">
        <v>74</v>
      </c>
      <c r="C62" s="20" t="s">
        <v>17</v>
      </c>
      <c r="D62" s="21">
        <v>4.5</v>
      </c>
      <c r="E62" s="22">
        <v>0.055</v>
      </c>
      <c r="F62" s="23">
        <v>800</v>
      </c>
      <c r="G62" s="23">
        <f t="shared" si="4"/>
        <v>3600</v>
      </c>
      <c r="H62" s="24">
        <f t="shared" si="5"/>
        <v>39.6</v>
      </c>
      <c r="I62" s="24">
        <f t="shared" si="6"/>
        <v>89.1</v>
      </c>
      <c r="J62" s="24">
        <f t="shared" si="7"/>
        <v>69.3</v>
      </c>
      <c r="K62" s="28"/>
      <c r="L62" s="28"/>
    </row>
    <row r="63" ht="15.75" customHeight="1" spans="1:12">
      <c r="A63" s="25">
        <v>59</v>
      </c>
      <c r="B63" s="19" t="s">
        <v>75</v>
      </c>
      <c r="C63" s="20" t="s">
        <v>17</v>
      </c>
      <c r="D63" s="21">
        <v>3.5</v>
      </c>
      <c r="E63" s="22">
        <v>0.055</v>
      </c>
      <c r="F63" s="23">
        <v>800</v>
      </c>
      <c r="G63" s="23">
        <f t="shared" si="4"/>
        <v>2800</v>
      </c>
      <c r="H63" s="24">
        <f t="shared" si="5"/>
        <v>30.8</v>
      </c>
      <c r="I63" s="24">
        <f t="shared" si="6"/>
        <v>69.3</v>
      </c>
      <c r="J63" s="24">
        <f t="shared" si="7"/>
        <v>53.9</v>
      </c>
      <c r="K63" s="28"/>
      <c r="L63" s="28"/>
    </row>
    <row r="64" ht="15.75" customHeight="1" spans="1:12">
      <c r="A64" s="18">
        <v>60</v>
      </c>
      <c r="B64" s="19" t="s">
        <v>76</v>
      </c>
      <c r="C64" s="20" t="s">
        <v>17</v>
      </c>
      <c r="D64" s="21">
        <v>5</v>
      </c>
      <c r="E64" s="22">
        <v>0.055</v>
      </c>
      <c r="F64" s="23">
        <v>800</v>
      </c>
      <c r="G64" s="23">
        <f t="shared" si="4"/>
        <v>4000</v>
      </c>
      <c r="H64" s="24">
        <f t="shared" si="5"/>
        <v>44</v>
      </c>
      <c r="I64" s="24">
        <f t="shared" si="6"/>
        <v>99</v>
      </c>
      <c r="J64" s="24">
        <f t="shared" si="7"/>
        <v>77</v>
      </c>
      <c r="K64" s="28"/>
      <c r="L64" s="28"/>
    </row>
    <row r="65" ht="15.75" customHeight="1" spans="1:12">
      <c r="A65" s="25">
        <v>61</v>
      </c>
      <c r="B65" s="19" t="s">
        <v>77</v>
      </c>
      <c r="C65" s="20" t="s">
        <v>17</v>
      </c>
      <c r="D65" s="21">
        <v>3.5</v>
      </c>
      <c r="E65" s="22">
        <v>0.055</v>
      </c>
      <c r="F65" s="23">
        <v>800</v>
      </c>
      <c r="G65" s="23">
        <f t="shared" ref="G65:G96" si="8">D65*F65</f>
        <v>2800</v>
      </c>
      <c r="H65" s="24">
        <f t="shared" ref="H65:H96" si="9">G65*E65*20%</f>
        <v>30.8</v>
      </c>
      <c r="I65" s="24">
        <f t="shared" ref="I65:I96" si="10">G65*E65*0.45</f>
        <v>69.3</v>
      </c>
      <c r="J65" s="24">
        <f t="shared" ref="J65:J96" si="11">G65*E65*0.35</f>
        <v>53.9</v>
      </c>
      <c r="K65" s="28"/>
      <c r="L65" s="28"/>
    </row>
    <row r="66" ht="15.75" customHeight="1" spans="1:12">
      <c r="A66" s="25">
        <v>62</v>
      </c>
      <c r="B66" s="19" t="s">
        <v>78</v>
      </c>
      <c r="C66" s="20" t="s">
        <v>17</v>
      </c>
      <c r="D66" s="21">
        <v>5</v>
      </c>
      <c r="E66" s="22">
        <v>0.055</v>
      </c>
      <c r="F66" s="23">
        <v>800</v>
      </c>
      <c r="G66" s="23">
        <f t="shared" si="8"/>
        <v>4000</v>
      </c>
      <c r="H66" s="24">
        <f t="shared" si="9"/>
        <v>44</v>
      </c>
      <c r="I66" s="24">
        <f t="shared" si="10"/>
        <v>99</v>
      </c>
      <c r="J66" s="24">
        <f t="shared" si="11"/>
        <v>77</v>
      </c>
      <c r="K66" s="28"/>
      <c r="L66" s="28"/>
    </row>
    <row r="67" ht="15.75" customHeight="1" spans="1:12">
      <c r="A67" s="25">
        <v>63</v>
      </c>
      <c r="B67" s="19" t="s">
        <v>79</v>
      </c>
      <c r="C67" s="20" t="s">
        <v>17</v>
      </c>
      <c r="D67" s="21">
        <v>3.5</v>
      </c>
      <c r="E67" s="22">
        <v>0.055</v>
      </c>
      <c r="F67" s="23">
        <v>800</v>
      </c>
      <c r="G67" s="23">
        <f t="shared" si="8"/>
        <v>2800</v>
      </c>
      <c r="H67" s="24">
        <f t="shared" si="9"/>
        <v>30.8</v>
      </c>
      <c r="I67" s="24">
        <f t="shared" si="10"/>
        <v>69.3</v>
      </c>
      <c r="J67" s="24">
        <f t="shared" si="11"/>
        <v>53.9</v>
      </c>
      <c r="K67" s="28"/>
      <c r="L67" s="28"/>
    </row>
    <row r="68" ht="15.75" customHeight="1" spans="1:12">
      <c r="A68" s="25">
        <v>64</v>
      </c>
      <c r="B68" s="19" t="s">
        <v>80</v>
      </c>
      <c r="C68" s="20" t="s">
        <v>17</v>
      </c>
      <c r="D68" s="21">
        <v>3.5</v>
      </c>
      <c r="E68" s="22">
        <v>0.055</v>
      </c>
      <c r="F68" s="23">
        <v>800</v>
      </c>
      <c r="G68" s="23">
        <f t="shared" si="8"/>
        <v>2800</v>
      </c>
      <c r="H68" s="24">
        <f t="shared" si="9"/>
        <v>30.8</v>
      </c>
      <c r="I68" s="24">
        <f t="shared" si="10"/>
        <v>69.3</v>
      </c>
      <c r="J68" s="24">
        <f t="shared" si="11"/>
        <v>53.9</v>
      </c>
      <c r="K68" s="28"/>
      <c r="L68" s="28"/>
    </row>
    <row r="69" ht="15.75" customHeight="1" spans="1:12">
      <c r="A69" s="18">
        <v>65</v>
      </c>
      <c r="B69" s="19" t="s">
        <v>81</v>
      </c>
      <c r="C69" s="20" t="s">
        <v>17</v>
      </c>
      <c r="D69" s="21">
        <v>3.7</v>
      </c>
      <c r="E69" s="22">
        <v>0.055</v>
      </c>
      <c r="F69" s="23">
        <v>800</v>
      </c>
      <c r="G69" s="23">
        <f t="shared" si="8"/>
        <v>2960</v>
      </c>
      <c r="H69" s="24">
        <f t="shared" si="9"/>
        <v>32.56</v>
      </c>
      <c r="I69" s="24">
        <f t="shared" si="10"/>
        <v>73.26</v>
      </c>
      <c r="J69" s="24">
        <f t="shared" si="11"/>
        <v>56.98</v>
      </c>
      <c r="K69" s="28"/>
      <c r="L69" s="28"/>
    </row>
    <row r="70" ht="15.75" customHeight="1" spans="1:12">
      <c r="A70" s="25">
        <v>66</v>
      </c>
      <c r="B70" s="19" t="s">
        <v>82</v>
      </c>
      <c r="C70" s="20" t="s">
        <v>17</v>
      </c>
      <c r="D70" s="21">
        <v>4</v>
      </c>
      <c r="E70" s="22">
        <v>0.055</v>
      </c>
      <c r="F70" s="23">
        <v>800</v>
      </c>
      <c r="G70" s="23">
        <f t="shared" si="8"/>
        <v>3200</v>
      </c>
      <c r="H70" s="24">
        <f t="shared" si="9"/>
        <v>35.2</v>
      </c>
      <c r="I70" s="24">
        <f t="shared" si="10"/>
        <v>79.2</v>
      </c>
      <c r="J70" s="24">
        <f t="shared" si="11"/>
        <v>61.6</v>
      </c>
      <c r="K70" s="28"/>
      <c r="L70" s="28"/>
    </row>
    <row r="71" ht="15.75" customHeight="1" spans="1:12">
      <c r="A71" s="25">
        <v>67</v>
      </c>
      <c r="B71" s="19" t="s">
        <v>83</v>
      </c>
      <c r="C71" s="20" t="s">
        <v>17</v>
      </c>
      <c r="D71" s="21">
        <v>4.5</v>
      </c>
      <c r="E71" s="22">
        <v>0.055</v>
      </c>
      <c r="F71" s="23">
        <v>800</v>
      </c>
      <c r="G71" s="23">
        <f t="shared" si="8"/>
        <v>3600</v>
      </c>
      <c r="H71" s="24">
        <f t="shared" si="9"/>
        <v>39.6</v>
      </c>
      <c r="I71" s="24">
        <f t="shared" si="10"/>
        <v>89.1</v>
      </c>
      <c r="J71" s="24">
        <f t="shared" si="11"/>
        <v>69.3</v>
      </c>
      <c r="K71" s="28"/>
      <c r="L71" s="28"/>
    </row>
    <row r="72" ht="15.75" customHeight="1" spans="1:12">
      <c r="A72" s="25">
        <v>68</v>
      </c>
      <c r="B72" s="19" t="s">
        <v>84</v>
      </c>
      <c r="C72" s="20" t="s">
        <v>17</v>
      </c>
      <c r="D72" s="21">
        <v>5.6</v>
      </c>
      <c r="E72" s="22">
        <v>0.055</v>
      </c>
      <c r="F72" s="23">
        <v>800</v>
      </c>
      <c r="G72" s="23">
        <f t="shared" si="8"/>
        <v>4480</v>
      </c>
      <c r="H72" s="24">
        <f t="shared" si="9"/>
        <v>49.28</v>
      </c>
      <c r="I72" s="24">
        <f t="shared" si="10"/>
        <v>110.88</v>
      </c>
      <c r="J72" s="24">
        <f t="shared" si="11"/>
        <v>86.24</v>
      </c>
      <c r="K72" s="28"/>
      <c r="L72" s="28"/>
    </row>
    <row r="73" ht="15.75" customHeight="1" spans="1:12">
      <c r="A73" s="25">
        <v>69</v>
      </c>
      <c r="B73" s="19" t="s">
        <v>85</v>
      </c>
      <c r="C73" s="20" t="s">
        <v>17</v>
      </c>
      <c r="D73" s="21">
        <v>4.5</v>
      </c>
      <c r="E73" s="22">
        <v>0.055</v>
      </c>
      <c r="F73" s="23">
        <v>800</v>
      </c>
      <c r="G73" s="23">
        <f t="shared" si="8"/>
        <v>3600</v>
      </c>
      <c r="H73" s="24">
        <f t="shared" si="9"/>
        <v>39.6</v>
      </c>
      <c r="I73" s="24">
        <f t="shared" si="10"/>
        <v>89.1</v>
      </c>
      <c r="J73" s="24">
        <f t="shared" si="11"/>
        <v>69.3</v>
      </c>
      <c r="K73" s="28"/>
      <c r="L73" s="28"/>
    </row>
    <row r="74" ht="15.75" customHeight="1" spans="1:12">
      <c r="A74" s="18">
        <v>70</v>
      </c>
      <c r="B74" s="19" t="s">
        <v>86</v>
      </c>
      <c r="C74" s="20" t="s">
        <v>17</v>
      </c>
      <c r="D74" s="21">
        <v>5</v>
      </c>
      <c r="E74" s="22">
        <v>0.055</v>
      </c>
      <c r="F74" s="23">
        <v>800</v>
      </c>
      <c r="G74" s="23">
        <f t="shared" si="8"/>
        <v>4000</v>
      </c>
      <c r="H74" s="24">
        <f t="shared" si="9"/>
        <v>44</v>
      </c>
      <c r="I74" s="24">
        <f t="shared" si="10"/>
        <v>99</v>
      </c>
      <c r="J74" s="24">
        <f t="shared" si="11"/>
        <v>77</v>
      </c>
      <c r="K74" s="28"/>
      <c r="L74" s="28"/>
    </row>
    <row r="75" ht="15.75" customHeight="1" spans="1:12">
      <c r="A75" s="25">
        <v>71</v>
      </c>
      <c r="B75" s="19" t="s">
        <v>87</v>
      </c>
      <c r="C75" s="20" t="s">
        <v>17</v>
      </c>
      <c r="D75" s="21">
        <v>4</v>
      </c>
      <c r="E75" s="22">
        <v>0.055</v>
      </c>
      <c r="F75" s="23">
        <v>800</v>
      </c>
      <c r="G75" s="23">
        <f t="shared" si="8"/>
        <v>3200</v>
      </c>
      <c r="H75" s="24">
        <f t="shared" si="9"/>
        <v>35.2</v>
      </c>
      <c r="I75" s="24">
        <f t="shared" si="10"/>
        <v>79.2</v>
      </c>
      <c r="J75" s="24">
        <f t="shared" si="11"/>
        <v>61.6</v>
      </c>
      <c r="K75" s="28"/>
      <c r="L75" s="28"/>
    </row>
    <row r="76" ht="15.75" customHeight="1" spans="1:12">
      <c r="A76" s="25">
        <v>72</v>
      </c>
      <c r="B76" s="19" t="s">
        <v>88</v>
      </c>
      <c r="C76" s="20" t="s">
        <v>17</v>
      </c>
      <c r="D76" s="21">
        <v>3.5</v>
      </c>
      <c r="E76" s="22">
        <v>0.055</v>
      </c>
      <c r="F76" s="23">
        <v>800</v>
      </c>
      <c r="G76" s="23">
        <f t="shared" si="8"/>
        <v>2800</v>
      </c>
      <c r="H76" s="24">
        <f t="shared" si="9"/>
        <v>30.8</v>
      </c>
      <c r="I76" s="24">
        <f t="shared" si="10"/>
        <v>69.3</v>
      </c>
      <c r="J76" s="24">
        <f t="shared" si="11"/>
        <v>53.9</v>
      </c>
      <c r="K76" s="28"/>
      <c r="L76" s="28"/>
    </row>
    <row r="77" ht="15.75" customHeight="1" spans="1:12">
      <c r="A77" s="25">
        <v>73</v>
      </c>
      <c r="B77" s="19" t="s">
        <v>89</v>
      </c>
      <c r="C77" s="20" t="s">
        <v>17</v>
      </c>
      <c r="D77" s="21">
        <v>4</v>
      </c>
      <c r="E77" s="22">
        <v>0.055</v>
      </c>
      <c r="F77" s="23">
        <v>800</v>
      </c>
      <c r="G77" s="23">
        <f t="shared" si="8"/>
        <v>3200</v>
      </c>
      <c r="H77" s="24">
        <f t="shared" si="9"/>
        <v>35.2</v>
      </c>
      <c r="I77" s="24">
        <f t="shared" si="10"/>
        <v>79.2</v>
      </c>
      <c r="J77" s="24">
        <f t="shared" si="11"/>
        <v>61.6</v>
      </c>
      <c r="K77" s="28"/>
      <c r="L77" s="28"/>
    </row>
    <row r="78" ht="15.75" customHeight="1" spans="1:12">
      <c r="A78" s="25">
        <v>74</v>
      </c>
      <c r="B78" s="19" t="s">
        <v>90</v>
      </c>
      <c r="C78" s="20" t="s">
        <v>17</v>
      </c>
      <c r="D78" s="21">
        <v>5</v>
      </c>
      <c r="E78" s="22">
        <v>0.055</v>
      </c>
      <c r="F78" s="23">
        <v>800</v>
      </c>
      <c r="G78" s="23">
        <f t="shared" si="8"/>
        <v>4000</v>
      </c>
      <c r="H78" s="24">
        <f t="shared" si="9"/>
        <v>44</v>
      </c>
      <c r="I78" s="24">
        <f t="shared" si="10"/>
        <v>99</v>
      </c>
      <c r="J78" s="24">
        <f t="shared" si="11"/>
        <v>77</v>
      </c>
      <c r="K78" s="28"/>
      <c r="L78" s="28"/>
    </row>
    <row r="79" ht="15.75" customHeight="1" spans="1:12">
      <c r="A79" s="18">
        <v>75</v>
      </c>
      <c r="B79" s="19" t="s">
        <v>91</v>
      </c>
      <c r="C79" s="20" t="s">
        <v>17</v>
      </c>
      <c r="D79" s="21">
        <v>5</v>
      </c>
      <c r="E79" s="22">
        <v>0.055</v>
      </c>
      <c r="F79" s="23">
        <v>800</v>
      </c>
      <c r="G79" s="23">
        <f t="shared" si="8"/>
        <v>4000</v>
      </c>
      <c r="H79" s="24">
        <f t="shared" si="9"/>
        <v>44</v>
      </c>
      <c r="I79" s="24">
        <f t="shared" si="10"/>
        <v>99</v>
      </c>
      <c r="J79" s="24">
        <f t="shared" si="11"/>
        <v>77</v>
      </c>
      <c r="K79" s="28"/>
      <c r="L79" s="28"/>
    </row>
    <row r="80" ht="15.75" customHeight="1" spans="1:12">
      <c r="A80" s="25">
        <v>76</v>
      </c>
      <c r="B80" s="19" t="s">
        <v>92</v>
      </c>
      <c r="C80" s="20" t="s">
        <v>17</v>
      </c>
      <c r="D80" s="21">
        <v>3.5</v>
      </c>
      <c r="E80" s="22">
        <v>0.055</v>
      </c>
      <c r="F80" s="23">
        <v>800</v>
      </c>
      <c r="G80" s="23">
        <f t="shared" si="8"/>
        <v>2800</v>
      </c>
      <c r="H80" s="24">
        <f t="shared" si="9"/>
        <v>30.8</v>
      </c>
      <c r="I80" s="24">
        <f t="shared" si="10"/>
        <v>69.3</v>
      </c>
      <c r="J80" s="24">
        <f t="shared" si="11"/>
        <v>53.9</v>
      </c>
      <c r="K80" s="28"/>
      <c r="L80" s="28"/>
    </row>
    <row r="81" ht="15.75" customHeight="1" spans="1:12">
      <c r="A81" s="25">
        <v>77</v>
      </c>
      <c r="B81" s="19" t="s">
        <v>93</v>
      </c>
      <c r="C81" s="20" t="s">
        <v>17</v>
      </c>
      <c r="D81" s="21">
        <v>4</v>
      </c>
      <c r="E81" s="22">
        <v>0.055</v>
      </c>
      <c r="F81" s="23">
        <v>800</v>
      </c>
      <c r="G81" s="23">
        <f t="shared" si="8"/>
        <v>3200</v>
      </c>
      <c r="H81" s="24">
        <f t="shared" si="9"/>
        <v>35.2</v>
      </c>
      <c r="I81" s="24">
        <f t="shared" si="10"/>
        <v>79.2</v>
      </c>
      <c r="J81" s="24">
        <f t="shared" si="11"/>
        <v>61.6</v>
      </c>
      <c r="K81" s="28"/>
      <c r="L81" s="28"/>
    </row>
    <row r="82" ht="15.75" customHeight="1" spans="1:12">
      <c r="A82" s="25">
        <v>78</v>
      </c>
      <c r="B82" s="19" t="s">
        <v>94</v>
      </c>
      <c r="C82" s="20" t="s">
        <v>17</v>
      </c>
      <c r="D82" s="21">
        <v>3.5</v>
      </c>
      <c r="E82" s="22">
        <v>0.055</v>
      </c>
      <c r="F82" s="23">
        <v>800</v>
      </c>
      <c r="G82" s="23">
        <f t="shared" si="8"/>
        <v>2800</v>
      </c>
      <c r="H82" s="24">
        <f t="shared" si="9"/>
        <v>30.8</v>
      </c>
      <c r="I82" s="24">
        <f t="shared" si="10"/>
        <v>69.3</v>
      </c>
      <c r="J82" s="24">
        <f t="shared" si="11"/>
        <v>53.9</v>
      </c>
      <c r="K82" s="28"/>
      <c r="L82" s="28"/>
    </row>
    <row r="83" ht="15.75" customHeight="1" spans="1:12">
      <c r="A83" s="25">
        <v>79</v>
      </c>
      <c r="B83" s="19" t="s">
        <v>95</v>
      </c>
      <c r="C83" s="20" t="s">
        <v>17</v>
      </c>
      <c r="D83" s="21">
        <v>3.6</v>
      </c>
      <c r="E83" s="22">
        <v>0.055</v>
      </c>
      <c r="F83" s="23">
        <v>800</v>
      </c>
      <c r="G83" s="23">
        <f t="shared" si="8"/>
        <v>2880</v>
      </c>
      <c r="H83" s="24">
        <f t="shared" si="9"/>
        <v>31.68</v>
      </c>
      <c r="I83" s="24">
        <f t="shared" si="10"/>
        <v>71.28</v>
      </c>
      <c r="J83" s="24">
        <f t="shared" si="11"/>
        <v>55.44</v>
      </c>
      <c r="K83" s="28"/>
      <c r="L83" s="28"/>
    </row>
    <row r="84" ht="15.75" customHeight="1" spans="1:12">
      <c r="A84" s="18">
        <v>80</v>
      </c>
      <c r="B84" s="19" t="s">
        <v>96</v>
      </c>
      <c r="C84" s="20" t="s">
        <v>17</v>
      </c>
      <c r="D84" s="21">
        <v>4</v>
      </c>
      <c r="E84" s="22">
        <v>0.055</v>
      </c>
      <c r="F84" s="23">
        <v>800</v>
      </c>
      <c r="G84" s="23">
        <f t="shared" si="8"/>
        <v>3200</v>
      </c>
      <c r="H84" s="24">
        <f t="shared" si="9"/>
        <v>35.2</v>
      </c>
      <c r="I84" s="24">
        <f t="shared" si="10"/>
        <v>79.2</v>
      </c>
      <c r="J84" s="24">
        <f t="shared" si="11"/>
        <v>61.6</v>
      </c>
      <c r="K84" s="28"/>
      <c r="L84" s="28"/>
    </row>
    <row r="85" ht="15.75" customHeight="1" spans="1:12">
      <c r="A85" s="25">
        <v>81</v>
      </c>
      <c r="B85" s="19" t="s">
        <v>97</v>
      </c>
      <c r="C85" s="20" t="s">
        <v>17</v>
      </c>
      <c r="D85" s="21">
        <v>4.5</v>
      </c>
      <c r="E85" s="22">
        <v>0.055</v>
      </c>
      <c r="F85" s="23">
        <v>800</v>
      </c>
      <c r="G85" s="23">
        <f t="shared" si="8"/>
        <v>3600</v>
      </c>
      <c r="H85" s="24">
        <f t="shared" si="9"/>
        <v>39.6</v>
      </c>
      <c r="I85" s="24">
        <f t="shared" si="10"/>
        <v>89.1</v>
      </c>
      <c r="J85" s="24">
        <f t="shared" si="11"/>
        <v>69.3</v>
      </c>
      <c r="K85" s="28"/>
      <c r="L85" s="28"/>
    </row>
    <row r="86" ht="15.75" customHeight="1" spans="1:12">
      <c r="A86" s="25">
        <v>82</v>
      </c>
      <c r="B86" s="19" t="s">
        <v>98</v>
      </c>
      <c r="C86" s="20" t="s">
        <v>17</v>
      </c>
      <c r="D86" s="21">
        <v>3.5</v>
      </c>
      <c r="E86" s="22">
        <v>0.055</v>
      </c>
      <c r="F86" s="23">
        <v>800</v>
      </c>
      <c r="G86" s="23">
        <f t="shared" si="8"/>
        <v>2800</v>
      </c>
      <c r="H86" s="24">
        <f t="shared" si="9"/>
        <v>30.8</v>
      </c>
      <c r="I86" s="24">
        <f t="shared" si="10"/>
        <v>69.3</v>
      </c>
      <c r="J86" s="24">
        <f t="shared" si="11"/>
        <v>53.9</v>
      </c>
      <c r="K86" s="28"/>
      <c r="L86" s="28"/>
    </row>
    <row r="87" ht="15.75" customHeight="1" spans="1:12">
      <c r="A87" s="25">
        <v>83</v>
      </c>
      <c r="B87" s="19" t="s">
        <v>99</v>
      </c>
      <c r="C87" s="20" t="s">
        <v>17</v>
      </c>
      <c r="D87" s="21">
        <v>3</v>
      </c>
      <c r="E87" s="22">
        <v>0.055</v>
      </c>
      <c r="F87" s="23">
        <v>800</v>
      </c>
      <c r="G87" s="23">
        <f t="shared" si="8"/>
        <v>2400</v>
      </c>
      <c r="H87" s="24">
        <f t="shared" si="9"/>
        <v>26.4</v>
      </c>
      <c r="I87" s="24">
        <f t="shared" si="10"/>
        <v>59.4</v>
      </c>
      <c r="J87" s="24">
        <f t="shared" si="11"/>
        <v>46.2</v>
      </c>
      <c r="K87" s="28"/>
      <c r="L87" s="28"/>
    </row>
    <row r="88" ht="15.75" customHeight="1" spans="1:12">
      <c r="A88" s="25">
        <v>84</v>
      </c>
      <c r="B88" s="19" t="s">
        <v>100</v>
      </c>
      <c r="C88" s="20" t="s">
        <v>17</v>
      </c>
      <c r="D88" s="21">
        <v>5</v>
      </c>
      <c r="E88" s="22">
        <v>0.055</v>
      </c>
      <c r="F88" s="23">
        <v>800</v>
      </c>
      <c r="G88" s="23">
        <f t="shared" si="8"/>
        <v>4000</v>
      </c>
      <c r="H88" s="24">
        <f t="shared" si="9"/>
        <v>44</v>
      </c>
      <c r="I88" s="24">
        <f t="shared" si="10"/>
        <v>99</v>
      </c>
      <c r="J88" s="24">
        <f t="shared" si="11"/>
        <v>77</v>
      </c>
      <c r="K88" s="28"/>
      <c r="L88" s="28"/>
    </row>
    <row r="89" ht="15.75" customHeight="1" spans="1:12">
      <c r="A89" s="18">
        <v>85</v>
      </c>
      <c r="B89" s="19" t="s">
        <v>101</v>
      </c>
      <c r="C89" s="20" t="s">
        <v>17</v>
      </c>
      <c r="D89" s="21">
        <v>3</v>
      </c>
      <c r="E89" s="22">
        <v>0.055</v>
      </c>
      <c r="F89" s="23">
        <v>800</v>
      </c>
      <c r="G89" s="23">
        <f t="shared" si="8"/>
        <v>2400</v>
      </c>
      <c r="H89" s="24">
        <f t="shared" si="9"/>
        <v>26.4</v>
      </c>
      <c r="I89" s="24">
        <f t="shared" si="10"/>
        <v>59.4</v>
      </c>
      <c r="J89" s="24">
        <f t="shared" si="11"/>
        <v>46.2</v>
      </c>
      <c r="K89" s="28"/>
      <c r="L89" s="28"/>
    </row>
    <row r="90" ht="15.75" customHeight="1" spans="1:12">
      <c r="A90" s="25">
        <v>86</v>
      </c>
      <c r="B90" s="19" t="s">
        <v>102</v>
      </c>
      <c r="C90" s="20" t="s">
        <v>17</v>
      </c>
      <c r="D90" s="21">
        <v>5</v>
      </c>
      <c r="E90" s="22">
        <v>0.055</v>
      </c>
      <c r="F90" s="23">
        <v>800</v>
      </c>
      <c r="G90" s="23">
        <f t="shared" si="8"/>
        <v>4000</v>
      </c>
      <c r="H90" s="24">
        <f t="shared" si="9"/>
        <v>44</v>
      </c>
      <c r="I90" s="24">
        <f t="shared" si="10"/>
        <v>99</v>
      </c>
      <c r="J90" s="24">
        <f t="shared" si="11"/>
        <v>77</v>
      </c>
      <c r="K90" s="28"/>
      <c r="L90" s="28"/>
    </row>
    <row r="91" ht="15.75" customHeight="1" spans="1:12">
      <c r="A91" s="25">
        <v>87</v>
      </c>
      <c r="B91" s="19" t="s">
        <v>103</v>
      </c>
      <c r="C91" s="20" t="s">
        <v>17</v>
      </c>
      <c r="D91" s="21">
        <v>4</v>
      </c>
      <c r="E91" s="22">
        <v>0.055</v>
      </c>
      <c r="F91" s="23">
        <v>800</v>
      </c>
      <c r="G91" s="23">
        <f t="shared" si="8"/>
        <v>3200</v>
      </c>
      <c r="H91" s="24">
        <f t="shared" si="9"/>
        <v>35.2</v>
      </c>
      <c r="I91" s="24">
        <f t="shared" si="10"/>
        <v>79.2</v>
      </c>
      <c r="J91" s="24">
        <f t="shared" si="11"/>
        <v>61.6</v>
      </c>
      <c r="K91" s="28"/>
      <c r="L91" s="28"/>
    </row>
    <row r="92" ht="15.75" customHeight="1" spans="1:12">
      <c r="A92" s="25">
        <v>88</v>
      </c>
      <c r="B92" s="19" t="s">
        <v>104</v>
      </c>
      <c r="C92" s="20" t="s">
        <v>17</v>
      </c>
      <c r="D92" s="21">
        <v>4.5</v>
      </c>
      <c r="E92" s="22">
        <v>0.055</v>
      </c>
      <c r="F92" s="23">
        <v>800</v>
      </c>
      <c r="G92" s="23">
        <f t="shared" si="8"/>
        <v>3600</v>
      </c>
      <c r="H92" s="24">
        <f t="shared" si="9"/>
        <v>39.6</v>
      </c>
      <c r="I92" s="24">
        <f t="shared" si="10"/>
        <v>89.1</v>
      </c>
      <c r="J92" s="24">
        <f t="shared" si="11"/>
        <v>69.3</v>
      </c>
      <c r="K92" s="28"/>
      <c r="L92" s="28"/>
    </row>
    <row r="93" ht="15.75" customHeight="1" spans="1:12">
      <c r="A93" s="25">
        <v>89</v>
      </c>
      <c r="B93" s="19" t="s">
        <v>105</v>
      </c>
      <c r="C93" s="20" t="s">
        <v>17</v>
      </c>
      <c r="D93" s="21">
        <v>3</v>
      </c>
      <c r="E93" s="22">
        <v>0.055</v>
      </c>
      <c r="F93" s="23">
        <v>800</v>
      </c>
      <c r="G93" s="23">
        <f t="shared" si="8"/>
        <v>2400</v>
      </c>
      <c r="H93" s="24">
        <f t="shared" si="9"/>
        <v>26.4</v>
      </c>
      <c r="I93" s="24">
        <f t="shared" si="10"/>
        <v>59.4</v>
      </c>
      <c r="J93" s="24">
        <f t="shared" si="11"/>
        <v>46.2</v>
      </c>
      <c r="K93" s="28"/>
      <c r="L93" s="28"/>
    </row>
    <row r="94" ht="15.75" customHeight="1" spans="1:12">
      <c r="A94" s="18">
        <v>90</v>
      </c>
      <c r="B94" s="19" t="s">
        <v>106</v>
      </c>
      <c r="C94" s="20" t="s">
        <v>17</v>
      </c>
      <c r="D94" s="21">
        <v>3.2</v>
      </c>
      <c r="E94" s="22">
        <v>0.055</v>
      </c>
      <c r="F94" s="23">
        <v>800</v>
      </c>
      <c r="G94" s="23">
        <f t="shared" si="8"/>
        <v>2560</v>
      </c>
      <c r="H94" s="24">
        <f t="shared" si="9"/>
        <v>28.16</v>
      </c>
      <c r="I94" s="24">
        <f t="shared" si="10"/>
        <v>63.36</v>
      </c>
      <c r="J94" s="24">
        <f t="shared" si="11"/>
        <v>49.28</v>
      </c>
      <c r="K94" s="28"/>
      <c r="L94" s="28"/>
    </row>
    <row r="95" ht="15.75" customHeight="1" spans="1:12">
      <c r="A95" s="25">
        <v>91</v>
      </c>
      <c r="B95" s="19" t="s">
        <v>107</v>
      </c>
      <c r="C95" s="20" t="s">
        <v>17</v>
      </c>
      <c r="D95" s="21">
        <v>5</v>
      </c>
      <c r="E95" s="22">
        <v>0.055</v>
      </c>
      <c r="F95" s="23">
        <v>800</v>
      </c>
      <c r="G95" s="23">
        <f t="shared" si="8"/>
        <v>4000</v>
      </c>
      <c r="H95" s="24">
        <f t="shared" si="9"/>
        <v>44</v>
      </c>
      <c r="I95" s="24">
        <f t="shared" si="10"/>
        <v>99</v>
      </c>
      <c r="J95" s="24">
        <f t="shared" si="11"/>
        <v>77</v>
      </c>
      <c r="K95" s="28"/>
      <c r="L95" s="28"/>
    </row>
    <row r="96" ht="15.75" customHeight="1" spans="1:12">
      <c r="A96" s="25">
        <v>92</v>
      </c>
      <c r="B96" s="19" t="s">
        <v>108</v>
      </c>
      <c r="C96" s="20" t="s">
        <v>17</v>
      </c>
      <c r="D96" s="21">
        <v>4.5</v>
      </c>
      <c r="E96" s="22">
        <v>0.055</v>
      </c>
      <c r="F96" s="23">
        <v>800</v>
      </c>
      <c r="G96" s="23">
        <f t="shared" si="8"/>
        <v>3600</v>
      </c>
      <c r="H96" s="24">
        <f t="shared" si="9"/>
        <v>39.6</v>
      </c>
      <c r="I96" s="24">
        <f t="shared" si="10"/>
        <v>89.1</v>
      </c>
      <c r="J96" s="24">
        <f t="shared" si="11"/>
        <v>69.3</v>
      </c>
      <c r="K96" s="28"/>
      <c r="L96" s="28"/>
    </row>
    <row r="97" ht="15.75" customHeight="1" spans="1:12">
      <c r="A97" s="25">
        <v>93</v>
      </c>
      <c r="B97" s="19" t="s">
        <v>109</v>
      </c>
      <c r="C97" s="20" t="s">
        <v>17</v>
      </c>
      <c r="D97" s="21">
        <v>3</v>
      </c>
      <c r="E97" s="22">
        <v>0.055</v>
      </c>
      <c r="F97" s="23">
        <v>800</v>
      </c>
      <c r="G97" s="23">
        <f t="shared" ref="G97:G128" si="12">D97*F97</f>
        <v>2400</v>
      </c>
      <c r="H97" s="24">
        <f t="shared" ref="H97:H128" si="13">G97*E97*20%</f>
        <v>26.4</v>
      </c>
      <c r="I97" s="24">
        <f t="shared" ref="I97:I128" si="14">G97*E97*0.45</f>
        <v>59.4</v>
      </c>
      <c r="J97" s="24">
        <f t="shared" ref="J97:J128" si="15">G97*E97*0.35</f>
        <v>46.2</v>
      </c>
      <c r="K97" s="28"/>
      <c r="L97" s="28"/>
    </row>
    <row r="98" ht="15.75" customHeight="1" spans="1:12">
      <c r="A98" s="25">
        <v>94</v>
      </c>
      <c r="B98" s="19" t="s">
        <v>110</v>
      </c>
      <c r="C98" s="20" t="s">
        <v>17</v>
      </c>
      <c r="D98" s="21">
        <v>3.5</v>
      </c>
      <c r="E98" s="22">
        <v>0.055</v>
      </c>
      <c r="F98" s="23">
        <v>800</v>
      </c>
      <c r="G98" s="23">
        <f t="shared" si="12"/>
        <v>2800</v>
      </c>
      <c r="H98" s="24">
        <f t="shared" si="13"/>
        <v>30.8</v>
      </c>
      <c r="I98" s="24">
        <f t="shared" si="14"/>
        <v>69.3</v>
      </c>
      <c r="J98" s="24">
        <f t="shared" si="15"/>
        <v>53.9</v>
      </c>
      <c r="K98" s="28"/>
      <c r="L98" s="28"/>
    </row>
    <row r="99" ht="15.75" customHeight="1" spans="1:12">
      <c r="A99" s="18">
        <v>95</v>
      </c>
      <c r="B99" s="19" t="s">
        <v>111</v>
      </c>
      <c r="C99" s="20" t="s">
        <v>17</v>
      </c>
      <c r="D99" s="21">
        <v>5</v>
      </c>
      <c r="E99" s="22">
        <v>0.055</v>
      </c>
      <c r="F99" s="23">
        <v>800</v>
      </c>
      <c r="G99" s="23">
        <f t="shared" si="12"/>
        <v>4000</v>
      </c>
      <c r="H99" s="24">
        <f t="shared" si="13"/>
        <v>44</v>
      </c>
      <c r="I99" s="24">
        <f t="shared" si="14"/>
        <v>99</v>
      </c>
      <c r="J99" s="24">
        <f t="shared" si="15"/>
        <v>77</v>
      </c>
      <c r="K99" s="28"/>
      <c r="L99" s="28"/>
    </row>
    <row r="100" ht="15.75" customHeight="1" spans="1:12">
      <c r="A100" s="25">
        <v>96</v>
      </c>
      <c r="B100" s="19" t="s">
        <v>112</v>
      </c>
      <c r="C100" s="20" t="s">
        <v>17</v>
      </c>
      <c r="D100" s="21">
        <v>4.5</v>
      </c>
      <c r="E100" s="22">
        <v>0.055</v>
      </c>
      <c r="F100" s="23">
        <v>800</v>
      </c>
      <c r="G100" s="23">
        <f t="shared" si="12"/>
        <v>3600</v>
      </c>
      <c r="H100" s="24">
        <f t="shared" si="13"/>
        <v>39.6</v>
      </c>
      <c r="I100" s="24">
        <f t="shared" si="14"/>
        <v>89.1</v>
      </c>
      <c r="J100" s="24">
        <f t="shared" si="15"/>
        <v>69.3</v>
      </c>
      <c r="K100" s="28"/>
      <c r="L100" s="28"/>
    </row>
    <row r="101" ht="15.75" customHeight="1" spans="1:12">
      <c r="A101" s="25">
        <v>97</v>
      </c>
      <c r="B101" s="19" t="s">
        <v>113</v>
      </c>
      <c r="C101" s="20" t="s">
        <v>17</v>
      </c>
      <c r="D101" s="21">
        <v>3</v>
      </c>
      <c r="E101" s="22">
        <v>0.055</v>
      </c>
      <c r="F101" s="23">
        <v>800</v>
      </c>
      <c r="G101" s="23">
        <f t="shared" si="12"/>
        <v>2400</v>
      </c>
      <c r="H101" s="24">
        <f t="shared" si="13"/>
        <v>26.4</v>
      </c>
      <c r="I101" s="24">
        <f t="shared" si="14"/>
        <v>59.4</v>
      </c>
      <c r="J101" s="24">
        <f t="shared" si="15"/>
        <v>46.2</v>
      </c>
      <c r="K101" s="28"/>
      <c r="L101" s="28"/>
    </row>
    <row r="102" ht="15.75" customHeight="1" spans="1:12">
      <c r="A102" s="25">
        <v>98</v>
      </c>
      <c r="B102" s="19" t="s">
        <v>114</v>
      </c>
      <c r="C102" s="20" t="s">
        <v>17</v>
      </c>
      <c r="D102" s="21">
        <v>4</v>
      </c>
      <c r="E102" s="22">
        <v>0.055</v>
      </c>
      <c r="F102" s="23">
        <v>800</v>
      </c>
      <c r="G102" s="23">
        <f t="shared" si="12"/>
        <v>3200</v>
      </c>
      <c r="H102" s="24">
        <f t="shared" si="13"/>
        <v>35.2</v>
      </c>
      <c r="I102" s="24">
        <f t="shared" si="14"/>
        <v>79.2</v>
      </c>
      <c r="J102" s="24">
        <f t="shared" si="15"/>
        <v>61.6</v>
      </c>
      <c r="K102" s="28"/>
      <c r="L102" s="28"/>
    </row>
    <row r="103" ht="15.75" customHeight="1" spans="1:12">
      <c r="A103" s="25">
        <v>99</v>
      </c>
      <c r="B103" s="19" t="s">
        <v>115</v>
      </c>
      <c r="C103" s="20" t="s">
        <v>17</v>
      </c>
      <c r="D103" s="21">
        <v>3.5</v>
      </c>
      <c r="E103" s="22">
        <v>0.055</v>
      </c>
      <c r="F103" s="23">
        <v>800</v>
      </c>
      <c r="G103" s="23">
        <f t="shared" si="12"/>
        <v>2800</v>
      </c>
      <c r="H103" s="24">
        <f t="shared" si="13"/>
        <v>30.8</v>
      </c>
      <c r="I103" s="24">
        <f t="shared" si="14"/>
        <v>69.3</v>
      </c>
      <c r="J103" s="24">
        <f t="shared" si="15"/>
        <v>53.9</v>
      </c>
      <c r="K103" s="28"/>
      <c r="L103" s="28"/>
    </row>
    <row r="104" ht="15.75" customHeight="1" spans="1:12">
      <c r="A104" s="18">
        <v>100</v>
      </c>
      <c r="B104" s="19" t="s">
        <v>116</v>
      </c>
      <c r="C104" s="20" t="s">
        <v>17</v>
      </c>
      <c r="D104" s="21">
        <v>3</v>
      </c>
      <c r="E104" s="22">
        <v>0.055</v>
      </c>
      <c r="F104" s="23">
        <v>800</v>
      </c>
      <c r="G104" s="23">
        <f t="shared" si="12"/>
        <v>2400</v>
      </c>
      <c r="H104" s="24">
        <f t="shared" si="13"/>
        <v>26.4</v>
      </c>
      <c r="I104" s="24">
        <f t="shared" si="14"/>
        <v>59.4</v>
      </c>
      <c r="J104" s="24">
        <f t="shared" si="15"/>
        <v>46.2</v>
      </c>
      <c r="K104" s="28"/>
      <c r="L104" s="28"/>
    </row>
    <row r="105" ht="15.75" customHeight="1" spans="1:12">
      <c r="A105" s="25">
        <v>101</v>
      </c>
      <c r="B105" s="19" t="s">
        <v>117</v>
      </c>
      <c r="C105" s="20" t="s">
        <v>17</v>
      </c>
      <c r="D105" s="21">
        <v>4</v>
      </c>
      <c r="E105" s="22">
        <v>0.055</v>
      </c>
      <c r="F105" s="23">
        <v>800</v>
      </c>
      <c r="G105" s="23">
        <f t="shared" si="12"/>
        <v>3200</v>
      </c>
      <c r="H105" s="24">
        <f t="shared" si="13"/>
        <v>35.2</v>
      </c>
      <c r="I105" s="24">
        <f t="shared" si="14"/>
        <v>79.2</v>
      </c>
      <c r="J105" s="24">
        <f t="shared" si="15"/>
        <v>61.6</v>
      </c>
      <c r="K105" s="28"/>
      <c r="L105" s="28"/>
    </row>
    <row r="106" ht="15.75" customHeight="1" spans="1:12">
      <c r="A106" s="25">
        <v>102</v>
      </c>
      <c r="B106" s="19" t="s">
        <v>118</v>
      </c>
      <c r="C106" s="20" t="s">
        <v>17</v>
      </c>
      <c r="D106" s="21">
        <v>4</v>
      </c>
      <c r="E106" s="22">
        <v>0.055</v>
      </c>
      <c r="F106" s="23">
        <v>800</v>
      </c>
      <c r="G106" s="23">
        <f t="shared" si="12"/>
        <v>3200</v>
      </c>
      <c r="H106" s="24">
        <f t="shared" si="13"/>
        <v>35.2</v>
      </c>
      <c r="I106" s="24">
        <f t="shared" si="14"/>
        <v>79.2</v>
      </c>
      <c r="J106" s="24">
        <f t="shared" si="15"/>
        <v>61.6</v>
      </c>
      <c r="K106" s="28"/>
      <c r="L106" s="28"/>
    </row>
    <row r="107" ht="15.75" customHeight="1" spans="1:12">
      <c r="A107" s="25">
        <v>103</v>
      </c>
      <c r="B107" s="19" t="s">
        <v>119</v>
      </c>
      <c r="C107" s="20" t="s">
        <v>17</v>
      </c>
      <c r="D107" s="21">
        <v>4.5</v>
      </c>
      <c r="E107" s="22">
        <v>0.055</v>
      </c>
      <c r="F107" s="23">
        <v>800</v>
      </c>
      <c r="G107" s="23">
        <f t="shared" si="12"/>
        <v>3600</v>
      </c>
      <c r="H107" s="24">
        <f t="shared" si="13"/>
        <v>39.6</v>
      </c>
      <c r="I107" s="24">
        <f t="shared" si="14"/>
        <v>89.1</v>
      </c>
      <c r="J107" s="24">
        <f t="shared" si="15"/>
        <v>69.3</v>
      </c>
      <c r="K107" s="28"/>
      <c r="L107" s="28"/>
    </row>
    <row r="108" ht="15.75" customHeight="1" spans="1:12">
      <c r="A108" s="25">
        <v>104</v>
      </c>
      <c r="B108" s="19" t="s">
        <v>120</v>
      </c>
      <c r="C108" s="20" t="s">
        <v>17</v>
      </c>
      <c r="D108" s="21">
        <v>3.5</v>
      </c>
      <c r="E108" s="22">
        <v>0.055</v>
      </c>
      <c r="F108" s="23">
        <v>800</v>
      </c>
      <c r="G108" s="23">
        <f t="shared" si="12"/>
        <v>2800</v>
      </c>
      <c r="H108" s="24">
        <f t="shared" si="13"/>
        <v>30.8</v>
      </c>
      <c r="I108" s="24">
        <f t="shared" si="14"/>
        <v>69.3</v>
      </c>
      <c r="J108" s="24">
        <f t="shared" si="15"/>
        <v>53.9</v>
      </c>
      <c r="K108" s="28"/>
      <c r="L108" s="28"/>
    </row>
    <row r="109" ht="15.75" customHeight="1" spans="1:12">
      <c r="A109" s="18">
        <v>105</v>
      </c>
      <c r="B109" s="19" t="s">
        <v>121</v>
      </c>
      <c r="C109" s="20" t="s">
        <v>17</v>
      </c>
      <c r="D109" s="21">
        <v>4.2</v>
      </c>
      <c r="E109" s="22">
        <v>0.055</v>
      </c>
      <c r="F109" s="23">
        <v>800</v>
      </c>
      <c r="G109" s="23">
        <f t="shared" si="12"/>
        <v>3360</v>
      </c>
      <c r="H109" s="24">
        <f t="shared" si="13"/>
        <v>36.96</v>
      </c>
      <c r="I109" s="24">
        <f t="shared" si="14"/>
        <v>83.16</v>
      </c>
      <c r="J109" s="24">
        <f t="shared" si="15"/>
        <v>64.68</v>
      </c>
      <c r="K109" s="28"/>
      <c r="L109" s="28"/>
    </row>
    <row r="110" ht="15.75" customHeight="1" spans="1:12">
      <c r="A110" s="25">
        <v>106</v>
      </c>
      <c r="B110" s="19" t="s">
        <v>122</v>
      </c>
      <c r="C110" s="20" t="s">
        <v>17</v>
      </c>
      <c r="D110" s="21">
        <v>4</v>
      </c>
      <c r="E110" s="22">
        <v>0.055</v>
      </c>
      <c r="F110" s="23">
        <v>800</v>
      </c>
      <c r="G110" s="23">
        <f t="shared" si="12"/>
        <v>3200</v>
      </c>
      <c r="H110" s="24">
        <f t="shared" si="13"/>
        <v>35.2</v>
      </c>
      <c r="I110" s="24">
        <f t="shared" si="14"/>
        <v>79.2</v>
      </c>
      <c r="J110" s="24">
        <f t="shared" si="15"/>
        <v>61.6</v>
      </c>
      <c r="K110" s="28"/>
      <c r="L110" s="28"/>
    </row>
    <row r="111" ht="15.75" customHeight="1" spans="1:12">
      <c r="A111" s="25">
        <v>107</v>
      </c>
      <c r="B111" s="19" t="s">
        <v>123</v>
      </c>
      <c r="C111" s="20" t="s">
        <v>17</v>
      </c>
      <c r="D111" s="21">
        <v>3.5</v>
      </c>
      <c r="E111" s="22">
        <v>0.055</v>
      </c>
      <c r="F111" s="23">
        <v>800</v>
      </c>
      <c r="G111" s="23">
        <f t="shared" si="12"/>
        <v>2800</v>
      </c>
      <c r="H111" s="24">
        <f t="shared" si="13"/>
        <v>30.8</v>
      </c>
      <c r="I111" s="24">
        <f t="shared" si="14"/>
        <v>69.3</v>
      </c>
      <c r="J111" s="24">
        <f t="shared" si="15"/>
        <v>53.9</v>
      </c>
      <c r="K111" s="28"/>
      <c r="L111" s="28"/>
    </row>
    <row r="112" ht="15.75" customHeight="1" spans="1:12">
      <c r="A112" s="25">
        <v>108</v>
      </c>
      <c r="B112" s="19" t="s">
        <v>124</v>
      </c>
      <c r="C112" s="20" t="s">
        <v>17</v>
      </c>
      <c r="D112" s="21">
        <v>3</v>
      </c>
      <c r="E112" s="22">
        <v>0.055</v>
      </c>
      <c r="F112" s="23">
        <v>800</v>
      </c>
      <c r="G112" s="23">
        <f t="shared" si="12"/>
        <v>2400</v>
      </c>
      <c r="H112" s="24">
        <f t="shared" si="13"/>
        <v>26.4</v>
      </c>
      <c r="I112" s="24">
        <f t="shared" si="14"/>
        <v>59.4</v>
      </c>
      <c r="J112" s="24">
        <f t="shared" si="15"/>
        <v>46.2</v>
      </c>
      <c r="K112" s="28"/>
      <c r="L112" s="28"/>
    </row>
    <row r="113" ht="15.75" customHeight="1" spans="1:12">
      <c r="A113" s="25">
        <v>109</v>
      </c>
      <c r="B113" s="19" t="s">
        <v>125</v>
      </c>
      <c r="C113" s="20" t="s">
        <v>17</v>
      </c>
      <c r="D113" s="21">
        <v>3</v>
      </c>
      <c r="E113" s="22">
        <v>0.055</v>
      </c>
      <c r="F113" s="23">
        <v>800</v>
      </c>
      <c r="G113" s="23">
        <f t="shared" si="12"/>
        <v>2400</v>
      </c>
      <c r="H113" s="24">
        <f t="shared" si="13"/>
        <v>26.4</v>
      </c>
      <c r="I113" s="24">
        <f t="shared" si="14"/>
        <v>59.4</v>
      </c>
      <c r="J113" s="24">
        <f t="shared" si="15"/>
        <v>46.2</v>
      </c>
      <c r="K113" s="28"/>
      <c r="L113" s="28"/>
    </row>
    <row r="114" ht="15.75" customHeight="1" spans="1:12">
      <c r="A114" s="18">
        <v>110</v>
      </c>
      <c r="B114" s="19" t="s">
        <v>126</v>
      </c>
      <c r="C114" s="20" t="s">
        <v>17</v>
      </c>
      <c r="D114" s="21">
        <v>4</v>
      </c>
      <c r="E114" s="22">
        <v>0.055</v>
      </c>
      <c r="F114" s="23">
        <v>800</v>
      </c>
      <c r="G114" s="23">
        <f t="shared" si="12"/>
        <v>3200</v>
      </c>
      <c r="H114" s="24">
        <f t="shared" si="13"/>
        <v>35.2</v>
      </c>
      <c r="I114" s="24">
        <f t="shared" si="14"/>
        <v>79.2</v>
      </c>
      <c r="J114" s="24">
        <f t="shared" si="15"/>
        <v>61.6</v>
      </c>
      <c r="K114" s="28"/>
      <c r="L114" s="28"/>
    </row>
    <row r="115" ht="15.75" customHeight="1" spans="1:12">
      <c r="A115" s="25">
        <v>111</v>
      </c>
      <c r="B115" s="19" t="s">
        <v>127</v>
      </c>
      <c r="C115" s="20" t="s">
        <v>17</v>
      </c>
      <c r="D115" s="21">
        <v>5</v>
      </c>
      <c r="E115" s="22">
        <v>0.055</v>
      </c>
      <c r="F115" s="23">
        <v>800</v>
      </c>
      <c r="G115" s="23">
        <f t="shared" si="12"/>
        <v>4000</v>
      </c>
      <c r="H115" s="24">
        <f t="shared" si="13"/>
        <v>44</v>
      </c>
      <c r="I115" s="24">
        <f t="shared" si="14"/>
        <v>99</v>
      </c>
      <c r="J115" s="24">
        <f t="shared" si="15"/>
        <v>77</v>
      </c>
      <c r="K115" s="28"/>
      <c r="L115" s="28"/>
    </row>
    <row r="116" ht="15.75" customHeight="1" spans="1:12">
      <c r="A116" s="25">
        <v>112</v>
      </c>
      <c r="B116" s="19" t="s">
        <v>128</v>
      </c>
      <c r="C116" s="20" t="s">
        <v>17</v>
      </c>
      <c r="D116" s="21">
        <v>3.5</v>
      </c>
      <c r="E116" s="22">
        <v>0.055</v>
      </c>
      <c r="F116" s="23">
        <v>800</v>
      </c>
      <c r="G116" s="23">
        <f t="shared" si="12"/>
        <v>2800</v>
      </c>
      <c r="H116" s="24">
        <f t="shared" si="13"/>
        <v>30.8</v>
      </c>
      <c r="I116" s="24">
        <f t="shared" si="14"/>
        <v>69.3</v>
      </c>
      <c r="J116" s="24">
        <f t="shared" si="15"/>
        <v>53.9</v>
      </c>
      <c r="K116" s="28"/>
      <c r="L116" s="28"/>
    </row>
    <row r="117" ht="15.75" customHeight="1" spans="1:12">
      <c r="A117" s="25">
        <v>113</v>
      </c>
      <c r="B117" s="19" t="s">
        <v>129</v>
      </c>
      <c r="C117" s="20" t="s">
        <v>17</v>
      </c>
      <c r="D117" s="21">
        <v>3.7</v>
      </c>
      <c r="E117" s="22">
        <v>0.055</v>
      </c>
      <c r="F117" s="23">
        <v>800</v>
      </c>
      <c r="G117" s="23">
        <f t="shared" si="12"/>
        <v>2960</v>
      </c>
      <c r="H117" s="24">
        <f t="shared" si="13"/>
        <v>32.56</v>
      </c>
      <c r="I117" s="24">
        <f t="shared" si="14"/>
        <v>73.26</v>
      </c>
      <c r="J117" s="24">
        <f t="shared" si="15"/>
        <v>56.98</v>
      </c>
      <c r="K117" s="28"/>
      <c r="L117" s="28"/>
    </row>
    <row r="118" ht="15.75" customHeight="1" spans="1:12">
      <c r="A118" s="25">
        <v>114</v>
      </c>
      <c r="B118" s="19" t="s">
        <v>130</v>
      </c>
      <c r="C118" s="20" t="s">
        <v>17</v>
      </c>
      <c r="D118" s="21">
        <v>4</v>
      </c>
      <c r="E118" s="22">
        <v>0.055</v>
      </c>
      <c r="F118" s="23">
        <v>800</v>
      </c>
      <c r="G118" s="23">
        <f t="shared" si="12"/>
        <v>3200</v>
      </c>
      <c r="H118" s="24">
        <f t="shared" si="13"/>
        <v>35.2</v>
      </c>
      <c r="I118" s="24">
        <f t="shared" si="14"/>
        <v>79.2</v>
      </c>
      <c r="J118" s="24">
        <f t="shared" si="15"/>
        <v>61.6</v>
      </c>
      <c r="K118" s="28"/>
      <c r="L118" s="28"/>
    </row>
    <row r="119" ht="15.75" customHeight="1" spans="1:12">
      <c r="A119" s="18">
        <v>115</v>
      </c>
      <c r="B119" s="19" t="s">
        <v>131</v>
      </c>
      <c r="C119" s="20" t="s">
        <v>17</v>
      </c>
      <c r="D119" s="21">
        <v>4.5</v>
      </c>
      <c r="E119" s="22">
        <v>0.055</v>
      </c>
      <c r="F119" s="23">
        <v>800</v>
      </c>
      <c r="G119" s="23">
        <f t="shared" si="12"/>
        <v>3600</v>
      </c>
      <c r="H119" s="24">
        <f t="shared" si="13"/>
        <v>39.6</v>
      </c>
      <c r="I119" s="24">
        <f t="shared" si="14"/>
        <v>89.1</v>
      </c>
      <c r="J119" s="24">
        <f t="shared" si="15"/>
        <v>69.3</v>
      </c>
      <c r="K119" s="28"/>
      <c r="L119" s="28"/>
    </row>
    <row r="120" ht="15.75" customHeight="1" spans="1:12">
      <c r="A120" s="25">
        <v>116</v>
      </c>
      <c r="B120" s="19" t="s">
        <v>132</v>
      </c>
      <c r="C120" s="20" t="s">
        <v>17</v>
      </c>
      <c r="D120" s="21">
        <v>5.2</v>
      </c>
      <c r="E120" s="22">
        <v>0.055</v>
      </c>
      <c r="F120" s="23">
        <v>800</v>
      </c>
      <c r="G120" s="23">
        <f t="shared" si="12"/>
        <v>4160</v>
      </c>
      <c r="H120" s="24">
        <f t="shared" si="13"/>
        <v>45.76</v>
      </c>
      <c r="I120" s="24">
        <f t="shared" si="14"/>
        <v>102.96</v>
      </c>
      <c r="J120" s="24">
        <f t="shared" si="15"/>
        <v>80.08</v>
      </c>
      <c r="K120" s="28"/>
      <c r="L120" s="28"/>
    </row>
    <row r="121" ht="15.75" customHeight="1" spans="1:12">
      <c r="A121" s="25">
        <v>117</v>
      </c>
      <c r="B121" s="19" t="s">
        <v>133</v>
      </c>
      <c r="C121" s="20" t="s">
        <v>17</v>
      </c>
      <c r="D121" s="21">
        <v>3.5</v>
      </c>
      <c r="E121" s="22">
        <v>0.055</v>
      </c>
      <c r="F121" s="23">
        <v>800</v>
      </c>
      <c r="G121" s="23">
        <f t="shared" si="12"/>
        <v>2800</v>
      </c>
      <c r="H121" s="24">
        <f t="shared" si="13"/>
        <v>30.8</v>
      </c>
      <c r="I121" s="24">
        <f t="shared" si="14"/>
        <v>69.3</v>
      </c>
      <c r="J121" s="24">
        <f t="shared" si="15"/>
        <v>53.9</v>
      </c>
      <c r="K121" s="28"/>
      <c r="L121" s="28"/>
    </row>
    <row r="122" ht="15.75" customHeight="1" spans="1:12">
      <c r="A122" s="25">
        <v>118</v>
      </c>
      <c r="B122" s="19" t="s">
        <v>134</v>
      </c>
      <c r="C122" s="20" t="s">
        <v>17</v>
      </c>
      <c r="D122" s="21">
        <v>4</v>
      </c>
      <c r="E122" s="22">
        <v>0.055</v>
      </c>
      <c r="F122" s="23">
        <v>800</v>
      </c>
      <c r="G122" s="23">
        <f t="shared" si="12"/>
        <v>3200</v>
      </c>
      <c r="H122" s="24">
        <f t="shared" si="13"/>
        <v>35.2</v>
      </c>
      <c r="I122" s="24">
        <f t="shared" si="14"/>
        <v>79.2</v>
      </c>
      <c r="J122" s="24">
        <f t="shared" si="15"/>
        <v>61.6</v>
      </c>
      <c r="K122" s="28"/>
      <c r="L122" s="28"/>
    </row>
    <row r="123" ht="15.75" customHeight="1" spans="1:12">
      <c r="A123" s="25">
        <v>119</v>
      </c>
      <c r="B123" s="19" t="s">
        <v>135</v>
      </c>
      <c r="C123" s="20" t="s">
        <v>17</v>
      </c>
      <c r="D123" s="21">
        <v>4</v>
      </c>
      <c r="E123" s="22">
        <v>0.055</v>
      </c>
      <c r="F123" s="23">
        <v>800</v>
      </c>
      <c r="G123" s="23">
        <f t="shared" si="12"/>
        <v>3200</v>
      </c>
      <c r="H123" s="24">
        <f t="shared" si="13"/>
        <v>35.2</v>
      </c>
      <c r="I123" s="24">
        <f t="shared" si="14"/>
        <v>79.2</v>
      </c>
      <c r="J123" s="24">
        <f t="shared" si="15"/>
        <v>61.6</v>
      </c>
      <c r="K123" s="28"/>
      <c r="L123" s="28"/>
    </row>
    <row r="124" ht="15.75" customHeight="1" spans="1:12">
      <c r="A124" s="18">
        <v>120</v>
      </c>
      <c r="B124" s="19" t="s">
        <v>136</v>
      </c>
      <c r="C124" s="20" t="s">
        <v>17</v>
      </c>
      <c r="D124" s="21">
        <v>4</v>
      </c>
      <c r="E124" s="22">
        <v>0.055</v>
      </c>
      <c r="F124" s="23">
        <v>800</v>
      </c>
      <c r="G124" s="23">
        <f t="shared" si="12"/>
        <v>3200</v>
      </c>
      <c r="H124" s="24">
        <f t="shared" si="13"/>
        <v>35.2</v>
      </c>
      <c r="I124" s="24">
        <f t="shared" si="14"/>
        <v>79.2</v>
      </c>
      <c r="J124" s="24">
        <f t="shared" si="15"/>
        <v>61.6</v>
      </c>
      <c r="K124" s="28"/>
      <c r="L124" s="28"/>
    </row>
    <row r="125" ht="15.75" customHeight="1" spans="1:12">
      <c r="A125" s="25">
        <v>121</v>
      </c>
      <c r="B125" s="19" t="s">
        <v>137</v>
      </c>
      <c r="C125" s="20" t="s">
        <v>17</v>
      </c>
      <c r="D125" s="21">
        <v>3</v>
      </c>
      <c r="E125" s="22">
        <v>0.055</v>
      </c>
      <c r="F125" s="23">
        <v>800</v>
      </c>
      <c r="G125" s="23">
        <f t="shared" si="12"/>
        <v>2400</v>
      </c>
      <c r="H125" s="24">
        <f t="shared" si="13"/>
        <v>26.4</v>
      </c>
      <c r="I125" s="24">
        <f t="shared" si="14"/>
        <v>59.4</v>
      </c>
      <c r="J125" s="24">
        <f t="shared" si="15"/>
        <v>46.2</v>
      </c>
      <c r="K125" s="28"/>
      <c r="L125" s="28"/>
    </row>
    <row r="126" ht="15.75" customHeight="1" spans="1:12">
      <c r="A126" s="25">
        <v>122</v>
      </c>
      <c r="B126" s="19" t="s">
        <v>138</v>
      </c>
      <c r="C126" s="20" t="s">
        <v>17</v>
      </c>
      <c r="D126" s="21">
        <v>3.5</v>
      </c>
      <c r="E126" s="22">
        <v>0.055</v>
      </c>
      <c r="F126" s="23">
        <v>800</v>
      </c>
      <c r="G126" s="23">
        <f t="shared" si="12"/>
        <v>2800</v>
      </c>
      <c r="H126" s="24">
        <f t="shared" si="13"/>
        <v>30.8</v>
      </c>
      <c r="I126" s="24">
        <f t="shared" si="14"/>
        <v>69.3</v>
      </c>
      <c r="J126" s="24">
        <f t="shared" si="15"/>
        <v>53.9</v>
      </c>
      <c r="K126" s="28"/>
      <c r="L126" s="28"/>
    </row>
    <row r="127" ht="15.75" customHeight="1" spans="1:12">
      <c r="A127" s="25">
        <v>123</v>
      </c>
      <c r="B127" s="19" t="s">
        <v>139</v>
      </c>
      <c r="C127" s="20" t="s">
        <v>17</v>
      </c>
      <c r="D127" s="21">
        <v>3</v>
      </c>
      <c r="E127" s="22">
        <v>0.055</v>
      </c>
      <c r="F127" s="23">
        <v>800</v>
      </c>
      <c r="G127" s="23">
        <f t="shared" si="12"/>
        <v>2400</v>
      </c>
      <c r="H127" s="24">
        <f t="shared" si="13"/>
        <v>26.4</v>
      </c>
      <c r="I127" s="24">
        <f t="shared" si="14"/>
        <v>59.4</v>
      </c>
      <c r="J127" s="24">
        <f t="shared" si="15"/>
        <v>46.2</v>
      </c>
      <c r="K127" s="28"/>
      <c r="L127" s="28"/>
    </row>
    <row r="128" ht="15.75" customHeight="1" spans="1:12">
      <c r="A128" s="25">
        <v>124</v>
      </c>
      <c r="B128" s="19" t="s">
        <v>140</v>
      </c>
      <c r="C128" s="20" t="s">
        <v>17</v>
      </c>
      <c r="D128" s="21">
        <v>3.5</v>
      </c>
      <c r="E128" s="22">
        <v>0.055</v>
      </c>
      <c r="F128" s="23">
        <v>800</v>
      </c>
      <c r="G128" s="23">
        <f t="shared" si="12"/>
        <v>2800</v>
      </c>
      <c r="H128" s="24">
        <f t="shared" si="13"/>
        <v>30.8</v>
      </c>
      <c r="I128" s="24">
        <f t="shared" si="14"/>
        <v>69.3</v>
      </c>
      <c r="J128" s="24">
        <f t="shared" si="15"/>
        <v>53.9</v>
      </c>
      <c r="K128" s="28"/>
      <c r="L128" s="28"/>
    </row>
    <row r="129" ht="15.75" customHeight="1" spans="1:12">
      <c r="A129" s="18">
        <v>125</v>
      </c>
      <c r="B129" s="19" t="s">
        <v>141</v>
      </c>
      <c r="C129" s="20" t="s">
        <v>17</v>
      </c>
      <c r="D129" s="21">
        <v>5</v>
      </c>
      <c r="E129" s="22">
        <v>0.055</v>
      </c>
      <c r="F129" s="23">
        <v>800</v>
      </c>
      <c r="G129" s="23">
        <f t="shared" ref="G129:G160" si="16">D129*F129</f>
        <v>4000</v>
      </c>
      <c r="H129" s="24">
        <f t="shared" ref="H129:H160" si="17">G129*E129*20%</f>
        <v>44</v>
      </c>
      <c r="I129" s="24">
        <f t="shared" ref="I129:I160" si="18">G129*E129*0.45</f>
        <v>99</v>
      </c>
      <c r="J129" s="24">
        <f t="shared" ref="J129:J160" si="19">G129*E129*0.35</f>
        <v>77</v>
      </c>
      <c r="K129" s="28"/>
      <c r="L129" s="28"/>
    </row>
    <row r="130" ht="15.75" customHeight="1" spans="1:12">
      <c r="A130" s="25">
        <v>126</v>
      </c>
      <c r="B130" s="19" t="s">
        <v>142</v>
      </c>
      <c r="C130" s="20" t="s">
        <v>17</v>
      </c>
      <c r="D130" s="21">
        <v>3.5</v>
      </c>
      <c r="E130" s="22">
        <v>0.055</v>
      </c>
      <c r="F130" s="23">
        <v>800</v>
      </c>
      <c r="G130" s="23">
        <f t="shared" si="16"/>
        <v>2800</v>
      </c>
      <c r="H130" s="24">
        <f t="shared" si="17"/>
        <v>30.8</v>
      </c>
      <c r="I130" s="24">
        <f t="shared" si="18"/>
        <v>69.3</v>
      </c>
      <c r="J130" s="24">
        <f t="shared" si="19"/>
        <v>53.9</v>
      </c>
      <c r="K130" s="28"/>
      <c r="L130" s="28"/>
    </row>
    <row r="131" ht="15.75" customHeight="1" spans="1:12">
      <c r="A131" s="25">
        <v>127</v>
      </c>
      <c r="B131" s="19" t="s">
        <v>143</v>
      </c>
      <c r="C131" s="20" t="s">
        <v>17</v>
      </c>
      <c r="D131" s="21">
        <v>3.5</v>
      </c>
      <c r="E131" s="22">
        <v>0.055</v>
      </c>
      <c r="F131" s="23">
        <v>800</v>
      </c>
      <c r="G131" s="23">
        <f t="shared" si="16"/>
        <v>2800</v>
      </c>
      <c r="H131" s="24">
        <f t="shared" si="17"/>
        <v>30.8</v>
      </c>
      <c r="I131" s="24">
        <f t="shared" si="18"/>
        <v>69.3</v>
      </c>
      <c r="J131" s="24">
        <f t="shared" si="19"/>
        <v>53.9</v>
      </c>
      <c r="K131" s="28"/>
      <c r="L131" s="28"/>
    </row>
    <row r="132" ht="15.75" customHeight="1" spans="1:12">
      <c r="A132" s="25">
        <v>128</v>
      </c>
      <c r="B132" s="19" t="s">
        <v>67</v>
      </c>
      <c r="C132" s="20" t="s">
        <v>17</v>
      </c>
      <c r="D132" s="21">
        <v>5</v>
      </c>
      <c r="E132" s="22">
        <v>0.055</v>
      </c>
      <c r="F132" s="23">
        <v>800</v>
      </c>
      <c r="G132" s="23">
        <f t="shared" si="16"/>
        <v>4000</v>
      </c>
      <c r="H132" s="24">
        <f t="shared" si="17"/>
        <v>44</v>
      </c>
      <c r="I132" s="24">
        <f t="shared" si="18"/>
        <v>99</v>
      </c>
      <c r="J132" s="24">
        <f t="shared" si="19"/>
        <v>77</v>
      </c>
      <c r="K132" s="28"/>
      <c r="L132" s="28"/>
    </row>
    <row r="133" ht="15.75" customHeight="1" spans="1:12">
      <c r="A133" s="25">
        <v>129</v>
      </c>
      <c r="B133" s="19" t="s">
        <v>144</v>
      </c>
      <c r="C133" s="20" t="s">
        <v>17</v>
      </c>
      <c r="D133" s="21">
        <v>3.5</v>
      </c>
      <c r="E133" s="22">
        <v>0.055</v>
      </c>
      <c r="F133" s="23">
        <v>800</v>
      </c>
      <c r="G133" s="23">
        <f t="shared" si="16"/>
        <v>2800</v>
      </c>
      <c r="H133" s="24">
        <f t="shared" si="17"/>
        <v>30.8</v>
      </c>
      <c r="I133" s="24">
        <f t="shared" si="18"/>
        <v>69.3</v>
      </c>
      <c r="J133" s="24">
        <f t="shared" si="19"/>
        <v>53.9</v>
      </c>
      <c r="K133" s="28"/>
      <c r="L133" s="28"/>
    </row>
    <row r="134" ht="15.75" customHeight="1" spans="1:12">
      <c r="A134" s="18">
        <v>130</v>
      </c>
      <c r="B134" s="19" t="s">
        <v>145</v>
      </c>
      <c r="C134" s="20" t="s">
        <v>17</v>
      </c>
      <c r="D134" s="21">
        <v>3.5</v>
      </c>
      <c r="E134" s="22">
        <v>0.055</v>
      </c>
      <c r="F134" s="23">
        <v>800</v>
      </c>
      <c r="G134" s="23">
        <f t="shared" si="16"/>
        <v>2800</v>
      </c>
      <c r="H134" s="24">
        <f t="shared" si="17"/>
        <v>30.8</v>
      </c>
      <c r="I134" s="24">
        <f t="shared" si="18"/>
        <v>69.3</v>
      </c>
      <c r="J134" s="24">
        <f t="shared" si="19"/>
        <v>53.9</v>
      </c>
      <c r="K134" s="28"/>
      <c r="L134" s="28"/>
    </row>
    <row r="135" ht="15.75" customHeight="1" spans="1:12">
      <c r="A135" s="25">
        <v>131</v>
      </c>
      <c r="B135" s="19" t="s">
        <v>146</v>
      </c>
      <c r="C135" s="20" t="s">
        <v>17</v>
      </c>
      <c r="D135" s="21">
        <v>4</v>
      </c>
      <c r="E135" s="22">
        <v>0.055</v>
      </c>
      <c r="F135" s="23">
        <v>800</v>
      </c>
      <c r="G135" s="23">
        <f t="shared" si="16"/>
        <v>3200</v>
      </c>
      <c r="H135" s="24">
        <f t="shared" si="17"/>
        <v>35.2</v>
      </c>
      <c r="I135" s="24">
        <f t="shared" si="18"/>
        <v>79.2</v>
      </c>
      <c r="J135" s="24">
        <f t="shared" si="19"/>
        <v>61.6</v>
      </c>
      <c r="K135" s="28"/>
      <c r="L135" s="28"/>
    </row>
    <row r="136" ht="15.75" customHeight="1" spans="1:12">
      <c r="A136" s="25">
        <v>132</v>
      </c>
      <c r="B136" s="19" t="s">
        <v>147</v>
      </c>
      <c r="C136" s="20" t="s">
        <v>17</v>
      </c>
      <c r="D136" s="21">
        <v>5</v>
      </c>
      <c r="E136" s="22">
        <v>0.055</v>
      </c>
      <c r="F136" s="23">
        <v>800</v>
      </c>
      <c r="G136" s="23">
        <f t="shared" si="16"/>
        <v>4000</v>
      </c>
      <c r="H136" s="24">
        <f t="shared" si="17"/>
        <v>44</v>
      </c>
      <c r="I136" s="24">
        <f t="shared" si="18"/>
        <v>99</v>
      </c>
      <c r="J136" s="24">
        <f t="shared" si="19"/>
        <v>77</v>
      </c>
      <c r="K136" s="28"/>
      <c r="L136" s="28"/>
    </row>
    <row r="137" ht="15.75" customHeight="1" spans="1:12">
      <c r="A137" s="25">
        <v>133</v>
      </c>
      <c r="B137" s="19" t="s">
        <v>148</v>
      </c>
      <c r="C137" s="20" t="s">
        <v>17</v>
      </c>
      <c r="D137" s="21">
        <v>4</v>
      </c>
      <c r="E137" s="22">
        <v>0.055</v>
      </c>
      <c r="F137" s="23">
        <v>800</v>
      </c>
      <c r="G137" s="23">
        <f t="shared" si="16"/>
        <v>3200</v>
      </c>
      <c r="H137" s="24">
        <f t="shared" si="17"/>
        <v>35.2</v>
      </c>
      <c r="I137" s="24">
        <f t="shared" si="18"/>
        <v>79.2</v>
      </c>
      <c r="J137" s="24">
        <f t="shared" si="19"/>
        <v>61.6</v>
      </c>
      <c r="K137" s="28"/>
      <c r="L137" s="28"/>
    </row>
    <row r="138" ht="15.75" customHeight="1" spans="1:12">
      <c r="A138" s="25">
        <v>134</v>
      </c>
      <c r="B138" s="19" t="s">
        <v>149</v>
      </c>
      <c r="C138" s="20" t="s">
        <v>17</v>
      </c>
      <c r="D138" s="21">
        <v>5</v>
      </c>
      <c r="E138" s="22">
        <v>0.055</v>
      </c>
      <c r="F138" s="23">
        <v>800</v>
      </c>
      <c r="G138" s="23">
        <f t="shared" si="16"/>
        <v>4000</v>
      </c>
      <c r="H138" s="24">
        <f t="shared" si="17"/>
        <v>44</v>
      </c>
      <c r="I138" s="24">
        <f t="shared" si="18"/>
        <v>99</v>
      </c>
      <c r="J138" s="24">
        <f t="shared" si="19"/>
        <v>77</v>
      </c>
      <c r="K138" s="28"/>
      <c r="L138" s="28"/>
    </row>
    <row r="139" ht="15.75" customHeight="1" spans="1:12">
      <c r="A139" s="18">
        <v>135</v>
      </c>
      <c r="B139" s="19" t="s">
        <v>150</v>
      </c>
      <c r="C139" s="20" t="s">
        <v>17</v>
      </c>
      <c r="D139" s="21">
        <v>5</v>
      </c>
      <c r="E139" s="22">
        <v>0.055</v>
      </c>
      <c r="F139" s="23">
        <v>800</v>
      </c>
      <c r="G139" s="23">
        <f t="shared" si="16"/>
        <v>4000</v>
      </c>
      <c r="H139" s="24">
        <f t="shared" si="17"/>
        <v>44</v>
      </c>
      <c r="I139" s="24">
        <f t="shared" si="18"/>
        <v>99</v>
      </c>
      <c r="J139" s="24">
        <f t="shared" si="19"/>
        <v>77</v>
      </c>
      <c r="K139" s="28"/>
      <c r="L139" s="28"/>
    </row>
    <row r="140" ht="15.75" customHeight="1" spans="1:12">
      <c r="A140" s="25">
        <v>136</v>
      </c>
      <c r="B140" s="19" t="s">
        <v>151</v>
      </c>
      <c r="C140" s="20" t="s">
        <v>17</v>
      </c>
      <c r="D140" s="21">
        <v>3.2</v>
      </c>
      <c r="E140" s="22">
        <v>0.055</v>
      </c>
      <c r="F140" s="23">
        <v>800</v>
      </c>
      <c r="G140" s="23">
        <f t="shared" si="16"/>
        <v>2560</v>
      </c>
      <c r="H140" s="24">
        <f t="shared" si="17"/>
        <v>28.16</v>
      </c>
      <c r="I140" s="24">
        <f t="shared" si="18"/>
        <v>63.36</v>
      </c>
      <c r="J140" s="24">
        <f t="shared" si="19"/>
        <v>49.28</v>
      </c>
      <c r="K140" s="28"/>
      <c r="L140" s="28"/>
    </row>
    <row r="141" ht="15.75" customHeight="1" spans="1:12">
      <c r="A141" s="25">
        <v>137</v>
      </c>
      <c r="B141" s="19" t="s">
        <v>152</v>
      </c>
      <c r="C141" s="20" t="s">
        <v>17</v>
      </c>
      <c r="D141" s="21">
        <v>4.2</v>
      </c>
      <c r="E141" s="22">
        <v>0.055</v>
      </c>
      <c r="F141" s="23">
        <v>800</v>
      </c>
      <c r="G141" s="23">
        <f t="shared" si="16"/>
        <v>3360</v>
      </c>
      <c r="H141" s="24">
        <f t="shared" si="17"/>
        <v>36.96</v>
      </c>
      <c r="I141" s="24">
        <f t="shared" si="18"/>
        <v>83.16</v>
      </c>
      <c r="J141" s="24">
        <f t="shared" si="19"/>
        <v>64.68</v>
      </c>
      <c r="K141" s="28"/>
      <c r="L141" s="28"/>
    </row>
    <row r="142" ht="15.75" customHeight="1" spans="1:12">
      <c r="A142" s="25">
        <v>138</v>
      </c>
      <c r="B142" s="19" t="s">
        <v>153</v>
      </c>
      <c r="C142" s="20" t="s">
        <v>17</v>
      </c>
      <c r="D142" s="21">
        <v>4</v>
      </c>
      <c r="E142" s="22">
        <v>0.055</v>
      </c>
      <c r="F142" s="23">
        <v>800</v>
      </c>
      <c r="G142" s="23">
        <f t="shared" si="16"/>
        <v>3200</v>
      </c>
      <c r="H142" s="24">
        <f t="shared" si="17"/>
        <v>35.2</v>
      </c>
      <c r="I142" s="24">
        <f t="shared" si="18"/>
        <v>79.2</v>
      </c>
      <c r="J142" s="24">
        <f t="shared" si="19"/>
        <v>61.6</v>
      </c>
      <c r="K142" s="28"/>
      <c r="L142" s="28"/>
    </row>
    <row r="143" ht="15.75" customHeight="1" spans="1:12">
      <c r="A143" s="25">
        <v>139</v>
      </c>
      <c r="B143" s="19" t="s">
        <v>154</v>
      </c>
      <c r="C143" s="20" t="s">
        <v>17</v>
      </c>
      <c r="D143" s="21">
        <v>4</v>
      </c>
      <c r="E143" s="22">
        <v>0.055</v>
      </c>
      <c r="F143" s="23">
        <v>800</v>
      </c>
      <c r="G143" s="23">
        <f t="shared" si="16"/>
        <v>3200</v>
      </c>
      <c r="H143" s="24">
        <f t="shared" si="17"/>
        <v>35.2</v>
      </c>
      <c r="I143" s="24">
        <f t="shared" si="18"/>
        <v>79.2</v>
      </c>
      <c r="J143" s="24">
        <f t="shared" si="19"/>
        <v>61.6</v>
      </c>
      <c r="K143" s="28"/>
      <c r="L143" s="28"/>
    </row>
    <row r="144" ht="15.75" customHeight="1" spans="1:12">
      <c r="A144" s="18">
        <v>140</v>
      </c>
      <c r="B144" s="19" t="s">
        <v>155</v>
      </c>
      <c r="C144" s="20" t="s">
        <v>17</v>
      </c>
      <c r="D144" s="21">
        <v>4.5</v>
      </c>
      <c r="E144" s="22">
        <v>0.055</v>
      </c>
      <c r="F144" s="23">
        <v>800</v>
      </c>
      <c r="G144" s="23">
        <f t="shared" si="16"/>
        <v>3600</v>
      </c>
      <c r="H144" s="24">
        <f t="shared" si="17"/>
        <v>39.6</v>
      </c>
      <c r="I144" s="24">
        <f t="shared" si="18"/>
        <v>89.1</v>
      </c>
      <c r="J144" s="24">
        <f t="shared" si="19"/>
        <v>69.3</v>
      </c>
      <c r="K144" s="28"/>
      <c r="L144" s="28"/>
    </row>
    <row r="145" ht="15.75" customHeight="1" spans="1:12">
      <c r="A145" s="25">
        <v>141</v>
      </c>
      <c r="B145" s="19" t="s">
        <v>156</v>
      </c>
      <c r="C145" s="20" t="s">
        <v>17</v>
      </c>
      <c r="D145" s="21">
        <v>5</v>
      </c>
      <c r="E145" s="22">
        <v>0.055</v>
      </c>
      <c r="F145" s="23">
        <v>800</v>
      </c>
      <c r="G145" s="23">
        <f t="shared" si="16"/>
        <v>4000</v>
      </c>
      <c r="H145" s="24">
        <f t="shared" si="17"/>
        <v>44</v>
      </c>
      <c r="I145" s="24">
        <f t="shared" si="18"/>
        <v>99</v>
      </c>
      <c r="J145" s="24">
        <f t="shared" si="19"/>
        <v>77</v>
      </c>
      <c r="K145" s="28"/>
      <c r="L145" s="28"/>
    </row>
    <row r="146" ht="15.75" customHeight="1" spans="1:12">
      <c r="A146" s="25">
        <v>142</v>
      </c>
      <c r="B146" s="19" t="s">
        <v>157</v>
      </c>
      <c r="C146" s="20" t="s">
        <v>17</v>
      </c>
      <c r="D146" s="21">
        <v>4.2</v>
      </c>
      <c r="E146" s="22">
        <v>0.055</v>
      </c>
      <c r="F146" s="23">
        <v>800</v>
      </c>
      <c r="G146" s="23">
        <f t="shared" si="16"/>
        <v>3360</v>
      </c>
      <c r="H146" s="24">
        <f t="shared" si="17"/>
        <v>36.96</v>
      </c>
      <c r="I146" s="24">
        <f t="shared" si="18"/>
        <v>83.16</v>
      </c>
      <c r="J146" s="24">
        <f t="shared" si="19"/>
        <v>64.68</v>
      </c>
      <c r="K146" s="28"/>
      <c r="L146" s="28"/>
    </row>
    <row r="147" ht="15.75" customHeight="1" spans="1:12">
      <c r="A147" s="25">
        <v>143</v>
      </c>
      <c r="B147" s="19" t="s">
        <v>158</v>
      </c>
      <c r="C147" s="20" t="s">
        <v>17</v>
      </c>
      <c r="D147" s="21">
        <v>3.5</v>
      </c>
      <c r="E147" s="22">
        <v>0.055</v>
      </c>
      <c r="F147" s="23">
        <v>800</v>
      </c>
      <c r="G147" s="23">
        <f t="shared" si="16"/>
        <v>2800</v>
      </c>
      <c r="H147" s="24">
        <f t="shared" si="17"/>
        <v>30.8</v>
      </c>
      <c r="I147" s="24">
        <f t="shared" si="18"/>
        <v>69.3</v>
      </c>
      <c r="J147" s="24">
        <f t="shared" si="19"/>
        <v>53.9</v>
      </c>
      <c r="K147" s="28"/>
      <c r="L147" s="28"/>
    </row>
    <row r="148" ht="15.75" customHeight="1" spans="1:12">
      <c r="A148" s="25">
        <v>144</v>
      </c>
      <c r="B148" s="19" t="s">
        <v>159</v>
      </c>
      <c r="C148" s="20" t="s">
        <v>17</v>
      </c>
      <c r="D148" s="21">
        <v>3.5</v>
      </c>
      <c r="E148" s="22">
        <v>0.055</v>
      </c>
      <c r="F148" s="23">
        <v>800</v>
      </c>
      <c r="G148" s="23">
        <f t="shared" si="16"/>
        <v>2800</v>
      </c>
      <c r="H148" s="24">
        <f t="shared" si="17"/>
        <v>30.8</v>
      </c>
      <c r="I148" s="24">
        <f t="shared" si="18"/>
        <v>69.3</v>
      </c>
      <c r="J148" s="24">
        <f t="shared" si="19"/>
        <v>53.9</v>
      </c>
      <c r="K148" s="28"/>
      <c r="L148" s="28"/>
    </row>
    <row r="149" ht="15.75" customHeight="1" spans="1:12">
      <c r="A149" s="18">
        <v>145</v>
      </c>
      <c r="B149" s="19" t="s">
        <v>160</v>
      </c>
      <c r="C149" s="20" t="s">
        <v>17</v>
      </c>
      <c r="D149" s="21">
        <v>3.7</v>
      </c>
      <c r="E149" s="22">
        <v>0.055</v>
      </c>
      <c r="F149" s="23">
        <v>800</v>
      </c>
      <c r="G149" s="23">
        <f t="shared" si="16"/>
        <v>2960</v>
      </c>
      <c r="H149" s="24">
        <f t="shared" si="17"/>
        <v>32.56</v>
      </c>
      <c r="I149" s="24">
        <f t="shared" si="18"/>
        <v>73.26</v>
      </c>
      <c r="J149" s="24">
        <f t="shared" si="19"/>
        <v>56.98</v>
      </c>
      <c r="K149" s="28"/>
      <c r="L149" s="28"/>
    </row>
    <row r="150" ht="15.75" customHeight="1" spans="1:12">
      <c r="A150" s="25">
        <v>146</v>
      </c>
      <c r="B150" s="19" t="s">
        <v>161</v>
      </c>
      <c r="C150" s="20" t="s">
        <v>17</v>
      </c>
      <c r="D150" s="21">
        <v>4</v>
      </c>
      <c r="E150" s="22">
        <v>0.055</v>
      </c>
      <c r="F150" s="23">
        <v>800</v>
      </c>
      <c r="G150" s="23">
        <f t="shared" si="16"/>
        <v>3200</v>
      </c>
      <c r="H150" s="24">
        <f t="shared" si="17"/>
        <v>35.2</v>
      </c>
      <c r="I150" s="24">
        <f t="shared" si="18"/>
        <v>79.2</v>
      </c>
      <c r="J150" s="24">
        <f t="shared" si="19"/>
        <v>61.6</v>
      </c>
      <c r="K150" s="28"/>
      <c r="L150" s="28"/>
    </row>
    <row r="151" ht="15.75" customHeight="1" spans="1:12">
      <c r="A151" s="25">
        <v>147</v>
      </c>
      <c r="B151" s="19" t="s">
        <v>162</v>
      </c>
      <c r="C151" s="20" t="s">
        <v>17</v>
      </c>
      <c r="D151" s="21">
        <v>5</v>
      </c>
      <c r="E151" s="22">
        <v>0.055</v>
      </c>
      <c r="F151" s="23">
        <v>800</v>
      </c>
      <c r="G151" s="23">
        <f t="shared" si="16"/>
        <v>4000</v>
      </c>
      <c r="H151" s="24">
        <f t="shared" si="17"/>
        <v>44</v>
      </c>
      <c r="I151" s="24">
        <f t="shared" si="18"/>
        <v>99</v>
      </c>
      <c r="J151" s="24">
        <f t="shared" si="19"/>
        <v>77</v>
      </c>
      <c r="K151" s="28"/>
      <c r="L151" s="28"/>
    </row>
    <row r="152" ht="15.75" customHeight="1" spans="1:12">
      <c r="A152" s="25">
        <v>148</v>
      </c>
      <c r="B152" s="19" t="s">
        <v>163</v>
      </c>
      <c r="C152" s="20" t="s">
        <v>17</v>
      </c>
      <c r="D152" s="21">
        <v>4</v>
      </c>
      <c r="E152" s="22">
        <v>0.055</v>
      </c>
      <c r="F152" s="23">
        <v>800</v>
      </c>
      <c r="G152" s="23">
        <f t="shared" si="16"/>
        <v>3200</v>
      </c>
      <c r="H152" s="24">
        <f t="shared" si="17"/>
        <v>35.2</v>
      </c>
      <c r="I152" s="24">
        <f t="shared" si="18"/>
        <v>79.2</v>
      </c>
      <c r="J152" s="24">
        <f t="shared" si="19"/>
        <v>61.6</v>
      </c>
      <c r="K152" s="28"/>
      <c r="L152" s="28"/>
    </row>
    <row r="153" ht="15.75" customHeight="1" spans="1:12">
      <c r="A153" s="25">
        <v>149</v>
      </c>
      <c r="B153" s="19" t="s">
        <v>164</v>
      </c>
      <c r="C153" s="20" t="s">
        <v>17</v>
      </c>
      <c r="D153" s="21">
        <v>3.5</v>
      </c>
      <c r="E153" s="22">
        <v>0.055</v>
      </c>
      <c r="F153" s="23">
        <v>800</v>
      </c>
      <c r="G153" s="23">
        <f t="shared" si="16"/>
        <v>2800</v>
      </c>
      <c r="H153" s="24">
        <f t="shared" si="17"/>
        <v>30.8</v>
      </c>
      <c r="I153" s="24">
        <f t="shared" si="18"/>
        <v>69.3</v>
      </c>
      <c r="J153" s="24">
        <f t="shared" si="19"/>
        <v>53.9</v>
      </c>
      <c r="K153" s="28"/>
      <c r="L153" s="28"/>
    </row>
    <row r="154" ht="15.75" customHeight="1" spans="1:12">
      <c r="A154" s="18">
        <v>150</v>
      </c>
      <c r="B154" s="19" t="s">
        <v>165</v>
      </c>
      <c r="C154" s="20" t="s">
        <v>17</v>
      </c>
      <c r="D154" s="21">
        <v>3</v>
      </c>
      <c r="E154" s="22">
        <v>0.055</v>
      </c>
      <c r="F154" s="23">
        <v>800</v>
      </c>
      <c r="G154" s="23">
        <f t="shared" si="16"/>
        <v>2400</v>
      </c>
      <c r="H154" s="24">
        <f t="shared" si="17"/>
        <v>26.4</v>
      </c>
      <c r="I154" s="24">
        <f t="shared" si="18"/>
        <v>59.4</v>
      </c>
      <c r="J154" s="24">
        <f t="shared" si="19"/>
        <v>46.2</v>
      </c>
      <c r="K154" s="28"/>
      <c r="L154" s="28"/>
    </row>
    <row r="155" ht="15.75" customHeight="1" spans="1:12">
      <c r="A155" s="25">
        <v>151</v>
      </c>
      <c r="B155" s="19" t="s">
        <v>166</v>
      </c>
      <c r="C155" s="20" t="s">
        <v>17</v>
      </c>
      <c r="D155" s="21">
        <v>4</v>
      </c>
      <c r="E155" s="22">
        <v>0.055</v>
      </c>
      <c r="F155" s="23">
        <v>800</v>
      </c>
      <c r="G155" s="23">
        <f t="shared" si="16"/>
        <v>3200</v>
      </c>
      <c r="H155" s="24">
        <f t="shared" si="17"/>
        <v>35.2</v>
      </c>
      <c r="I155" s="24">
        <f t="shared" si="18"/>
        <v>79.2</v>
      </c>
      <c r="J155" s="24">
        <f t="shared" si="19"/>
        <v>61.6</v>
      </c>
      <c r="K155" s="28"/>
      <c r="L155" s="28"/>
    </row>
    <row r="156" ht="15.75" customHeight="1" spans="1:12">
      <c r="A156" s="25">
        <v>152</v>
      </c>
      <c r="B156" s="19" t="s">
        <v>167</v>
      </c>
      <c r="C156" s="20" t="s">
        <v>17</v>
      </c>
      <c r="D156" s="21">
        <v>3.5</v>
      </c>
      <c r="E156" s="22">
        <v>0.055</v>
      </c>
      <c r="F156" s="23">
        <v>800</v>
      </c>
      <c r="G156" s="23">
        <f t="shared" si="16"/>
        <v>2800</v>
      </c>
      <c r="H156" s="24">
        <f t="shared" si="17"/>
        <v>30.8</v>
      </c>
      <c r="I156" s="24">
        <f t="shared" si="18"/>
        <v>69.3</v>
      </c>
      <c r="J156" s="24">
        <f t="shared" si="19"/>
        <v>53.9</v>
      </c>
      <c r="K156" s="28"/>
      <c r="L156" s="28"/>
    </row>
    <row r="157" ht="15.75" customHeight="1" spans="1:12">
      <c r="A157" s="25">
        <v>153</v>
      </c>
      <c r="B157" s="19" t="s">
        <v>168</v>
      </c>
      <c r="C157" s="20" t="s">
        <v>17</v>
      </c>
      <c r="D157" s="21">
        <v>4</v>
      </c>
      <c r="E157" s="22">
        <v>0.055</v>
      </c>
      <c r="F157" s="23">
        <v>800</v>
      </c>
      <c r="G157" s="23">
        <f t="shared" si="16"/>
        <v>3200</v>
      </c>
      <c r="H157" s="24">
        <f t="shared" si="17"/>
        <v>35.2</v>
      </c>
      <c r="I157" s="24">
        <f t="shared" si="18"/>
        <v>79.2</v>
      </c>
      <c r="J157" s="24">
        <f t="shared" si="19"/>
        <v>61.6</v>
      </c>
      <c r="K157" s="28"/>
      <c r="L157" s="28"/>
    </row>
    <row r="158" ht="15.75" customHeight="1" spans="1:12">
      <c r="A158" s="25">
        <v>154</v>
      </c>
      <c r="B158" s="19" t="s">
        <v>169</v>
      </c>
      <c r="C158" s="20" t="s">
        <v>17</v>
      </c>
      <c r="D158" s="21">
        <v>6</v>
      </c>
      <c r="E158" s="22">
        <v>0.055</v>
      </c>
      <c r="F158" s="23">
        <v>800</v>
      </c>
      <c r="G158" s="23">
        <f t="shared" si="16"/>
        <v>4800</v>
      </c>
      <c r="H158" s="24">
        <f t="shared" si="17"/>
        <v>52.8</v>
      </c>
      <c r="I158" s="24">
        <f t="shared" si="18"/>
        <v>118.8</v>
      </c>
      <c r="J158" s="24">
        <f t="shared" si="19"/>
        <v>92.4</v>
      </c>
      <c r="K158" s="28"/>
      <c r="L158" s="28"/>
    </row>
    <row r="159" ht="15.75" customHeight="1" spans="1:12">
      <c r="A159" s="18">
        <v>155</v>
      </c>
      <c r="B159" s="19" t="s">
        <v>170</v>
      </c>
      <c r="C159" s="20" t="s">
        <v>17</v>
      </c>
      <c r="D159" s="21">
        <v>4</v>
      </c>
      <c r="E159" s="22">
        <v>0.055</v>
      </c>
      <c r="F159" s="23">
        <v>800</v>
      </c>
      <c r="G159" s="23">
        <f t="shared" si="16"/>
        <v>3200</v>
      </c>
      <c r="H159" s="24">
        <f t="shared" si="17"/>
        <v>35.2</v>
      </c>
      <c r="I159" s="24">
        <f t="shared" si="18"/>
        <v>79.2</v>
      </c>
      <c r="J159" s="24">
        <f t="shared" si="19"/>
        <v>61.6</v>
      </c>
      <c r="K159" s="28"/>
      <c r="L159" s="28"/>
    </row>
    <row r="160" ht="15.75" customHeight="1" spans="1:12">
      <c r="A160" s="25">
        <v>156</v>
      </c>
      <c r="B160" s="19" t="s">
        <v>171</v>
      </c>
      <c r="C160" s="20" t="s">
        <v>17</v>
      </c>
      <c r="D160" s="21">
        <v>5</v>
      </c>
      <c r="E160" s="22">
        <v>0.055</v>
      </c>
      <c r="F160" s="23">
        <v>800</v>
      </c>
      <c r="G160" s="23">
        <f t="shared" si="16"/>
        <v>4000</v>
      </c>
      <c r="H160" s="24">
        <f t="shared" si="17"/>
        <v>44</v>
      </c>
      <c r="I160" s="24">
        <f t="shared" si="18"/>
        <v>99</v>
      </c>
      <c r="J160" s="24">
        <f t="shared" si="19"/>
        <v>77</v>
      </c>
      <c r="K160" s="28"/>
      <c r="L160" s="28"/>
    </row>
    <row r="161" ht="15.75" customHeight="1" spans="1:12">
      <c r="A161" s="25">
        <v>157</v>
      </c>
      <c r="B161" s="19" t="s">
        <v>172</v>
      </c>
      <c r="C161" s="20" t="s">
        <v>17</v>
      </c>
      <c r="D161" s="21">
        <v>4</v>
      </c>
      <c r="E161" s="22">
        <v>0.055</v>
      </c>
      <c r="F161" s="23">
        <v>800</v>
      </c>
      <c r="G161" s="23">
        <f t="shared" ref="G161:G196" si="20">D161*F161</f>
        <v>3200</v>
      </c>
      <c r="H161" s="24">
        <f t="shared" ref="H161:H196" si="21">G161*E161*20%</f>
        <v>35.2</v>
      </c>
      <c r="I161" s="24">
        <f t="shared" ref="I161:I196" si="22">G161*E161*0.45</f>
        <v>79.2</v>
      </c>
      <c r="J161" s="24">
        <f t="shared" ref="J161:J196" si="23">G161*E161*0.35</f>
        <v>61.6</v>
      </c>
      <c r="K161" s="28"/>
      <c r="L161" s="28"/>
    </row>
    <row r="162" ht="15.75" customHeight="1" spans="1:12">
      <c r="A162" s="25">
        <v>158</v>
      </c>
      <c r="B162" s="19" t="s">
        <v>173</v>
      </c>
      <c r="C162" s="20" t="s">
        <v>17</v>
      </c>
      <c r="D162" s="21">
        <v>4.5</v>
      </c>
      <c r="E162" s="22">
        <v>0.055</v>
      </c>
      <c r="F162" s="23">
        <v>800</v>
      </c>
      <c r="G162" s="23">
        <f t="shared" si="20"/>
        <v>3600</v>
      </c>
      <c r="H162" s="24">
        <f t="shared" si="21"/>
        <v>39.6</v>
      </c>
      <c r="I162" s="24">
        <f t="shared" si="22"/>
        <v>89.1</v>
      </c>
      <c r="J162" s="24">
        <f t="shared" si="23"/>
        <v>69.3</v>
      </c>
      <c r="K162" s="28"/>
      <c r="L162" s="28"/>
    </row>
    <row r="163" ht="15.75" customHeight="1" spans="1:12">
      <c r="A163" s="25">
        <v>159</v>
      </c>
      <c r="B163" s="19" t="s">
        <v>174</v>
      </c>
      <c r="C163" s="20" t="s">
        <v>17</v>
      </c>
      <c r="D163" s="21">
        <v>5</v>
      </c>
      <c r="E163" s="22">
        <v>0.055</v>
      </c>
      <c r="F163" s="23">
        <v>800</v>
      </c>
      <c r="G163" s="23">
        <f t="shared" si="20"/>
        <v>4000</v>
      </c>
      <c r="H163" s="24">
        <f t="shared" si="21"/>
        <v>44</v>
      </c>
      <c r="I163" s="24">
        <f t="shared" si="22"/>
        <v>99</v>
      </c>
      <c r="J163" s="24">
        <f t="shared" si="23"/>
        <v>77</v>
      </c>
      <c r="K163" s="28"/>
      <c r="L163" s="28"/>
    </row>
    <row r="164" ht="15.75" customHeight="1" spans="1:12">
      <c r="A164" s="18">
        <v>160</v>
      </c>
      <c r="B164" s="19" t="s">
        <v>175</v>
      </c>
      <c r="C164" s="20" t="s">
        <v>17</v>
      </c>
      <c r="D164" s="21">
        <v>5.2</v>
      </c>
      <c r="E164" s="22">
        <v>0.055</v>
      </c>
      <c r="F164" s="23">
        <v>800</v>
      </c>
      <c r="G164" s="23">
        <f t="shared" si="20"/>
        <v>4160</v>
      </c>
      <c r="H164" s="24">
        <f t="shared" si="21"/>
        <v>45.76</v>
      </c>
      <c r="I164" s="24">
        <f t="shared" si="22"/>
        <v>102.96</v>
      </c>
      <c r="J164" s="24">
        <f t="shared" si="23"/>
        <v>80.08</v>
      </c>
      <c r="K164" s="28"/>
      <c r="L164" s="28"/>
    </row>
    <row r="165" ht="15.75" customHeight="1" spans="1:12">
      <c r="A165" s="25">
        <v>161</v>
      </c>
      <c r="B165" s="19" t="s">
        <v>176</v>
      </c>
      <c r="C165" s="20" t="s">
        <v>17</v>
      </c>
      <c r="D165" s="21">
        <v>4</v>
      </c>
      <c r="E165" s="22">
        <v>0.055</v>
      </c>
      <c r="F165" s="23">
        <v>800</v>
      </c>
      <c r="G165" s="23">
        <f t="shared" si="20"/>
        <v>3200</v>
      </c>
      <c r="H165" s="24">
        <f t="shared" si="21"/>
        <v>35.2</v>
      </c>
      <c r="I165" s="24">
        <f t="shared" si="22"/>
        <v>79.2</v>
      </c>
      <c r="J165" s="24">
        <f t="shared" si="23"/>
        <v>61.6</v>
      </c>
      <c r="K165" s="28"/>
      <c r="L165" s="28"/>
    </row>
    <row r="166" ht="15.75" customHeight="1" spans="1:12">
      <c r="A166" s="25">
        <v>162</v>
      </c>
      <c r="B166" s="19" t="s">
        <v>177</v>
      </c>
      <c r="C166" s="20" t="s">
        <v>17</v>
      </c>
      <c r="D166" s="21">
        <v>4</v>
      </c>
      <c r="E166" s="22">
        <v>0.055</v>
      </c>
      <c r="F166" s="23">
        <v>800</v>
      </c>
      <c r="G166" s="23">
        <f t="shared" si="20"/>
        <v>3200</v>
      </c>
      <c r="H166" s="24">
        <f t="shared" si="21"/>
        <v>35.2</v>
      </c>
      <c r="I166" s="24">
        <f t="shared" si="22"/>
        <v>79.2</v>
      </c>
      <c r="J166" s="24">
        <f t="shared" si="23"/>
        <v>61.6</v>
      </c>
      <c r="K166" s="28"/>
      <c r="L166" s="28"/>
    </row>
    <row r="167" ht="15.75" customHeight="1" spans="1:12">
      <c r="A167" s="25">
        <v>163</v>
      </c>
      <c r="B167" s="19" t="s">
        <v>178</v>
      </c>
      <c r="C167" s="20" t="s">
        <v>17</v>
      </c>
      <c r="D167" s="21">
        <v>3</v>
      </c>
      <c r="E167" s="22">
        <v>0.055</v>
      </c>
      <c r="F167" s="23">
        <v>800</v>
      </c>
      <c r="G167" s="23">
        <f t="shared" si="20"/>
        <v>2400</v>
      </c>
      <c r="H167" s="24">
        <f t="shared" si="21"/>
        <v>26.4</v>
      </c>
      <c r="I167" s="24">
        <f t="shared" si="22"/>
        <v>59.4</v>
      </c>
      <c r="J167" s="24">
        <f t="shared" si="23"/>
        <v>46.2</v>
      </c>
      <c r="K167" s="28"/>
      <c r="L167" s="28"/>
    </row>
    <row r="168" ht="15.75" customHeight="1" spans="1:12">
      <c r="A168" s="25">
        <v>164</v>
      </c>
      <c r="B168" s="19" t="s">
        <v>179</v>
      </c>
      <c r="C168" s="20" t="s">
        <v>17</v>
      </c>
      <c r="D168" s="21">
        <v>4.5</v>
      </c>
      <c r="E168" s="22">
        <v>0.055</v>
      </c>
      <c r="F168" s="23">
        <v>800</v>
      </c>
      <c r="G168" s="23">
        <f t="shared" si="20"/>
        <v>3600</v>
      </c>
      <c r="H168" s="24">
        <f t="shared" si="21"/>
        <v>39.6</v>
      </c>
      <c r="I168" s="24">
        <f t="shared" si="22"/>
        <v>89.1</v>
      </c>
      <c r="J168" s="24">
        <f t="shared" si="23"/>
        <v>69.3</v>
      </c>
      <c r="K168" s="28"/>
      <c r="L168" s="28"/>
    </row>
    <row r="169" ht="15.75" customHeight="1" spans="1:12">
      <c r="A169" s="18">
        <v>165</v>
      </c>
      <c r="B169" s="19" t="s">
        <v>180</v>
      </c>
      <c r="C169" s="20" t="s">
        <v>17</v>
      </c>
      <c r="D169" s="21">
        <v>4.5</v>
      </c>
      <c r="E169" s="22">
        <v>0.055</v>
      </c>
      <c r="F169" s="23">
        <v>800</v>
      </c>
      <c r="G169" s="23">
        <f t="shared" si="20"/>
        <v>3600</v>
      </c>
      <c r="H169" s="24">
        <f t="shared" si="21"/>
        <v>39.6</v>
      </c>
      <c r="I169" s="24">
        <f t="shared" si="22"/>
        <v>89.1</v>
      </c>
      <c r="J169" s="24">
        <f t="shared" si="23"/>
        <v>69.3</v>
      </c>
      <c r="K169" s="28"/>
      <c r="L169" s="28"/>
    </row>
    <row r="170" ht="15.75" customHeight="1" spans="1:12">
      <c r="A170" s="25">
        <v>166</v>
      </c>
      <c r="B170" s="19" t="s">
        <v>181</v>
      </c>
      <c r="C170" s="20" t="s">
        <v>17</v>
      </c>
      <c r="D170" s="21">
        <v>3</v>
      </c>
      <c r="E170" s="22">
        <v>0.055</v>
      </c>
      <c r="F170" s="23">
        <v>800</v>
      </c>
      <c r="G170" s="23">
        <f t="shared" si="20"/>
        <v>2400</v>
      </c>
      <c r="H170" s="24">
        <f t="shared" si="21"/>
        <v>26.4</v>
      </c>
      <c r="I170" s="24">
        <f t="shared" si="22"/>
        <v>59.4</v>
      </c>
      <c r="J170" s="24">
        <f t="shared" si="23"/>
        <v>46.2</v>
      </c>
      <c r="K170" s="28"/>
      <c r="L170" s="28"/>
    </row>
    <row r="171" ht="15.75" customHeight="1" spans="1:12">
      <c r="A171" s="25">
        <v>167</v>
      </c>
      <c r="B171" s="19" t="s">
        <v>182</v>
      </c>
      <c r="C171" s="20" t="s">
        <v>17</v>
      </c>
      <c r="D171" s="21">
        <v>4</v>
      </c>
      <c r="E171" s="22">
        <v>0.055</v>
      </c>
      <c r="F171" s="23">
        <v>800</v>
      </c>
      <c r="G171" s="23">
        <f t="shared" si="20"/>
        <v>3200</v>
      </c>
      <c r="H171" s="24">
        <f t="shared" si="21"/>
        <v>35.2</v>
      </c>
      <c r="I171" s="24">
        <f t="shared" si="22"/>
        <v>79.2</v>
      </c>
      <c r="J171" s="24">
        <f t="shared" si="23"/>
        <v>61.6</v>
      </c>
      <c r="K171" s="28"/>
      <c r="L171" s="28"/>
    </row>
    <row r="172" ht="15.75" customHeight="1" spans="1:12">
      <c r="A172" s="25">
        <v>168</v>
      </c>
      <c r="B172" s="19" t="s">
        <v>183</v>
      </c>
      <c r="C172" s="20" t="s">
        <v>17</v>
      </c>
      <c r="D172" s="21">
        <v>3.5</v>
      </c>
      <c r="E172" s="22">
        <v>0.055</v>
      </c>
      <c r="F172" s="23">
        <v>800</v>
      </c>
      <c r="G172" s="23">
        <f t="shared" si="20"/>
        <v>2800</v>
      </c>
      <c r="H172" s="24">
        <f t="shared" si="21"/>
        <v>30.8</v>
      </c>
      <c r="I172" s="24">
        <f t="shared" si="22"/>
        <v>69.3</v>
      </c>
      <c r="J172" s="24">
        <f t="shared" si="23"/>
        <v>53.9</v>
      </c>
      <c r="K172" s="28"/>
      <c r="L172" s="28"/>
    </row>
    <row r="173" ht="15.75" customHeight="1" spans="1:12">
      <c r="A173" s="25">
        <v>169</v>
      </c>
      <c r="B173" s="19" t="s">
        <v>184</v>
      </c>
      <c r="C173" s="20" t="s">
        <v>17</v>
      </c>
      <c r="D173" s="21">
        <v>4</v>
      </c>
      <c r="E173" s="22">
        <v>0.055</v>
      </c>
      <c r="F173" s="23">
        <v>800</v>
      </c>
      <c r="G173" s="23">
        <f t="shared" si="20"/>
        <v>3200</v>
      </c>
      <c r="H173" s="24">
        <f t="shared" si="21"/>
        <v>35.2</v>
      </c>
      <c r="I173" s="24">
        <f t="shared" si="22"/>
        <v>79.2</v>
      </c>
      <c r="J173" s="24">
        <f t="shared" si="23"/>
        <v>61.6</v>
      </c>
      <c r="K173" s="28"/>
      <c r="L173" s="28"/>
    </row>
    <row r="174" ht="15.75" customHeight="1" spans="1:12">
      <c r="A174" s="18">
        <v>170</v>
      </c>
      <c r="B174" s="19" t="s">
        <v>185</v>
      </c>
      <c r="C174" s="20" t="s">
        <v>17</v>
      </c>
      <c r="D174" s="21">
        <v>3</v>
      </c>
      <c r="E174" s="22">
        <v>0.055</v>
      </c>
      <c r="F174" s="23">
        <v>800</v>
      </c>
      <c r="G174" s="23">
        <f t="shared" si="20"/>
        <v>2400</v>
      </c>
      <c r="H174" s="24">
        <f t="shared" si="21"/>
        <v>26.4</v>
      </c>
      <c r="I174" s="24">
        <f t="shared" si="22"/>
        <v>59.4</v>
      </c>
      <c r="J174" s="24">
        <f t="shared" si="23"/>
        <v>46.2</v>
      </c>
      <c r="K174" s="28"/>
      <c r="L174" s="28"/>
    </row>
    <row r="175" ht="15.75" customHeight="1" spans="1:12">
      <c r="A175" s="25">
        <v>171</v>
      </c>
      <c r="B175" s="19" t="s">
        <v>186</v>
      </c>
      <c r="C175" s="20" t="s">
        <v>17</v>
      </c>
      <c r="D175" s="21">
        <v>3</v>
      </c>
      <c r="E175" s="22">
        <v>0.055</v>
      </c>
      <c r="F175" s="23">
        <v>800</v>
      </c>
      <c r="G175" s="23">
        <f t="shared" si="20"/>
        <v>2400</v>
      </c>
      <c r="H175" s="24">
        <f t="shared" si="21"/>
        <v>26.4</v>
      </c>
      <c r="I175" s="24">
        <f t="shared" si="22"/>
        <v>59.4</v>
      </c>
      <c r="J175" s="24">
        <f t="shared" si="23"/>
        <v>46.2</v>
      </c>
      <c r="K175" s="28"/>
      <c r="L175" s="28"/>
    </row>
    <row r="176" ht="15.75" customHeight="1" spans="1:12">
      <c r="A176" s="25">
        <v>172</v>
      </c>
      <c r="B176" s="19" t="s">
        <v>187</v>
      </c>
      <c r="C176" s="20" t="s">
        <v>17</v>
      </c>
      <c r="D176" s="21">
        <v>5</v>
      </c>
      <c r="E176" s="22">
        <v>0.055</v>
      </c>
      <c r="F176" s="23">
        <v>800</v>
      </c>
      <c r="G176" s="23">
        <f t="shared" si="20"/>
        <v>4000</v>
      </c>
      <c r="H176" s="24">
        <f t="shared" si="21"/>
        <v>44</v>
      </c>
      <c r="I176" s="24">
        <f t="shared" si="22"/>
        <v>99</v>
      </c>
      <c r="J176" s="24">
        <f t="shared" si="23"/>
        <v>77</v>
      </c>
      <c r="K176" s="28"/>
      <c r="L176" s="28"/>
    </row>
    <row r="177" ht="15.75" customHeight="1" spans="1:12">
      <c r="A177" s="25">
        <v>173</v>
      </c>
      <c r="B177" s="19" t="s">
        <v>188</v>
      </c>
      <c r="C177" s="20" t="s">
        <v>17</v>
      </c>
      <c r="D177" s="21">
        <v>3.5</v>
      </c>
      <c r="E177" s="22">
        <v>0.055</v>
      </c>
      <c r="F177" s="23">
        <v>800</v>
      </c>
      <c r="G177" s="23">
        <f t="shared" si="20"/>
        <v>2800</v>
      </c>
      <c r="H177" s="24">
        <f t="shared" si="21"/>
        <v>30.8</v>
      </c>
      <c r="I177" s="24">
        <f t="shared" si="22"/>
        <v>69.3</v>
      </c>
      <c r="J177" s="24">
        <f t="shared" si="23"/>
        <v>53.9</v>
      </c>
      <c r="K177" s="28"/>
      <c r="L177" s="28"/>
    </row>
    <row r="178" ht="15.75" customHeight="1" spans="1:12">
      <c r="A178" s="25">
        <v>174</v>
      </c>
      <c r="B178" s="19" t="s">
        <v>189</v>
      </c>
      <c r="C178" s="20" t="s">
        <v>17</v>
      </c>
      <c r="D178" s="21">
        <v>3.5</v>
      </c>
      <c r="E178" s="22">
        <v>0.055</v>
      </c>
      <c r="F178" s="23">
        <v>800</v>
      </c>
      <c r="G178" s="23">
        <f t="shared" si="20"/>
        <v>2800</v>
      </c>
      <c r="H178" s="24">
        <f t="shared" si="21"/>
        <v>30.8</v>
      </c>
      <c r="I178" s="24">
        <f t="shared" si="22"/>
        <v>69.3</v>
      </c>
      <c r="J178" s="24">
        <f t="shared" si="23"/>
        <v>53.9</v>
      </c>
      <c r="K178" s="28"/>
      <c r="L178" s="28"/>
    </row>
    <row r="179" ht="15.75" customHeight="1" spans="1:12">
      <c r="A179" s="18">
        <v>175</v>
      </c>
      <c r="B179" s="19" t="s">
        <v>190</v>
      </c>
      <c r="C179" s="20" t="s">
        <v>17</v>
      </c>
      <c r="D179" s="21">
        <v>4</v>
      </c>
      <c r="E179" s="22">
        <v>0.055</v>
      </c>
      <c r="F179" s="23">
        <v>800</v>
      </c>
      <c r="G179" s="23">
        <f t="shared" si="20"/>
        <v>3200</v>
      </c>
      <c r="H179" s="24">
        <f t="shared" si="21"/>
        <v>35.2</v>
      </c>
      <c r="I179" s="24">
        <f t="shared" si="22"/>
        <v>79.2</v>
      </c>
      <c r="J179" s="24">
        <f t="shared" si="23"/>
        <v>61.6</v>
      </c>
      <c r="K179" s="28"/>
      <c r="L179" s="28"/>
    </row>
    <row r="180" ht="15.75" customHeight="1" spans="1:12">
      <c r="A180" s="25">
        <v>176</v>
      </c>
      <c r="B180" s="19" t="s">
        <v>191</v>
      </c>
      <c r="C180" s="20" t="s">
        <v>17</v>
      </c>
      <c r="D180" s="21">
        <v>3</v>
      </c>
      <c r="E180" s="22">
        <v>0.055</v>
      </c>
      <c r="F180" s="23">
        <v>800</v>
      </c>
      <c r="G180" s="23">
        <f t="shared" si="20"/>
        <v>2400</v>
      </c>
      <c r="H180" s="24">
        <f t="shared" si="21"/>
        <v>26.4</v>
      </c>
      <c r="I180" s="24">
        <f t="shared" si="22"/>
        <v>59.4</v>
      </c>
      <c r="J180" s="24">
        <f t="shared" si="23"/>
        <v>46.2</v>
      </c>
      <c r="K180" s="28"/>
      <c r="L180" s="28"/>
    </row>
    <row r="181" ht="15.75" customHeight="1" spans="1:12">
      <c r="A181" s="25">
        <v>177</v>
      </c>
      <c r="B181" s="19" t="s">
        <v>192</v>
      </c>
      <c r="C181" s="20" t="s">
        <v>17</v>
      </c>
      <c r="D181" s="21">
        <v>4</v>
      </c>
      <c r="E181" s="22">
        <v>0.055</v>
      </c>
      <c r="F181" s="23">
        <v>800</v>
      </c>
      <c r="G181" s="23">
        <f t="shared" si="20"/>
        <v>3200</v>
      </c>
      <c r="H181" s="24">
        <f t="shared" si="21"/>
        <v>35.2</v>
      </c>
      <c r="I181" s="24">
        <f t="shared" si="22"/>
        <v>79.2</v>
      </c>
      <c r="J181" s="24">
        <f t="shared" si="23"/>
        <v>61.6</v>
      </c>
      <c r="K181" s="28"/>
      <c r="L181" s="28"/>
    </row>
    <row r="182" ht="15.75" customHeight="1" spans="1:12">
      <c r="A182" s="25">
        <v>178</v>
      </c>
      <c r="B182" s="19" t="s">
        <v>193</v>
      </c>
      <c r="C182" s="20" t="s">
        <v>17</v>
      </c>
      <c r="D182" s="21">
        <v>5</v>
      </c>
      <c r="E182" s="22">
        <v>0.055</v>
      </c>
      <c r="F182" s="23">
        <v>800</v>
      </c>
      <c r="G182" s="23">
        <f t="shared" si="20"/>
        <v>4000</v>
      </c>
      <c r="H182" s="24">
        <f t="shared" si="21"/>
        <v>44</v>
      </c>
      <c r="I182" s="24">
        <f t="shared" si="22"/>
        <v>99</v>
      </c>
      <c r="J182" s="24">
        <f t="shared" si="23"/>
        <v>77</v>
      </c>
      <c r="K182" s="28"/>
      <c r="L182" s="28"/>
    </row>
    <row r="183" ht="15.75" customHeight="1" spans="1:12">
      <c r="A183" s="25">
        <v>179</v>
      </c>
      <c r="B183" s="19" t="s">
        <v>194</v>
      </c>
      <c r="C183" s="20" t="s">
        <v>17</v>
      </c>
      <c r="D183" s="21">
        <v>3.5</v>
      </c>
      <c r="E183" s="22">
        <v>0.055</v>
      </c>
      <c r="F183" s="23">
        <v>800</v>
      </c>
      <c r="G183" s="23">
        <f t="shared" si="20"/>
        <v>2800</v>
      </c>
      <c r="H183" s="24">
        <f t="shared" si="21"/>
        <v>30.8</v>
      </c>
      <c r="I183" s="24">
        <f t="shared" si="22"/>
        <v>69.3</v>
      </c>
      <c r="J183" s="24">
        <f t="shared" si="23"/>
        <v>53.9</v>
      </c>
      <c r="K183" s="28"/>
      <c r="L183" s="28"/>
    </row>
    <row r="184" ht="15.75" customHeight="1" spans="1:12">
      <c r="A184" s="18">
        <v>180</v>
      </c>
      <c r="B184" s="19" t="s">
        <v>195</v>
      </c>
      <c r="C184" s="20" t="s">
        <v>17</v>
      </c>
      <c r="D184" s="21">
        <v>4</v>
      </c>
      <c r="E184" s="22">
        <v>0.055</v>
      </c>
      <c r="F184" s="23">
        <v>800</v>
      </c>
      <c r="G184" s="23">
        <f t="shared" si="20"/>
        <v>3200</v>
      </c>
      <c r="H184" s="24">
        <f t="shared" si="21"/>
        <v>35.2</v>
      </c>
      <c r="I184" s="24">
        <f t="shared" si="22"/>
        <v>79.2</v>
      </c>
      <c r="J184" s="24">
        <f t="shared" si="23"/>
        <v>61.6</v>
      </c>
      <c r="K184" s="28"/>
      <c r="L184" s="28"/>
    </row>
    <row r="185" ht="15.75" customHeight="1" spans="1:12">
      <c r="A185" s="25">
        <v>181</v>
      </c>
      <c r="B185" s="19" t="s">
        <v>196</v>
      </c>
      <c r="C185" s="20" t="s">
        <v>17</v>
      </c>
      <c r="D185" s="21">
        <v>3</v>
      </c>
      <c r="E185" s="22">
        <v>0.055</v>
      </c>
      <c r="F185" s="23">
        <v>800</v>
      </c>
      <c r="G185" s="23">
        <f t="shared" si="20"/>
        <v>2400</v>
      </c>
      <c r="H185" s="24">
        <f t="shared" si="21"/>
        <v>26.4</v>
      </c>
      <c r="I185" s="24">
        <f t="shared" si="22"/>
        <v>59.4</v>
      </c>
      <c r="J185" s="24">
        <f t="shared" si="23"/>
        <v>46.2</v>
      </c>
      <c r="K185" s="28"/>
      <c r="L185" s="28"/>
    </row>
    <row r="186" ht="15.75" customHeight="1" spans="1:12">
      <c r="A186" s="25">
        <v>182</v>
      </c>
      <c r="B186" s="19" t="s">
        <v>197</v>
      </c>
      <c r="C186" s="20" t="s">
        <v>17</v>
      </c>
      <c r="D186" s="21">
        <v>4</v>
      </c>
      <c r="E186" s="22">
        <v>0.055</v>
      </c>
      <c r="F186" s="23">
        <v>800</v>
      </c>
      <c r="G186" s="23">
        <f t="shared" si="20"/>
        <v>3200</v>
      </c>
      <c r="H186" s="24">
        <f t="shared" si="21"/>
        <v>35.2</v>
      </c>
      <c r="I186" s="24">
        <f t="shared" si="22"/>
        <v>79.2</v>
      </c>
      <c r="J186" s="24">
        <f t="shared" si="23"/>
        <v>61.6</v>
      </c>
      <c r="K186" s="28"/>
      <c r="L186" s="28"/>
    </row>
    <row r="187" ht="15.75" customHeight="1" spans="1:12">
      <c r="A187" s="25">
        <v>183</v>
      </c>
      <c r="B187" s="19" t="s">
        <v>198</v>
      </c>
      <c r="C187" s="20" t="s">
        <v>17</v>
      </c>
      <c r="D187" s="21">
        <v>4</v>
      </c>
      <c r="E187" s="22">
        <v>0.055</v>
      </c>
      <c r="F187" s="23">
        <v>800</v>
      </c>
      <c r="G187" s="23">
        <f t="shared" si="20"/>
        <v>3200</v>
      </c>
      <c r="H187" s="24">
        <f t="shared" si="21"/>
        <v>35.2</v>
      </c>
      <c r="I187" s="24">
        <f t="shared" si="22"/>
        <v>79.2</v>
      </c>
      <c r="J187" s="24">
        <f t="shared" si="23"/>
        <v>61.6</v>
      </c>
      <c r="K187" s="28"/>
      <c r="L187" s="28"/>
    </row>
    <row r="188" ht="15.75" customHeight="1" spans="1:12">
      <c r="A188" s="25">
        <v>184</v>
      </c>
      <c r="B188" s="19" t="s">
        <v>199</v>
      </c>
      <c r="C188" s="20" t="s">
        <v>17</v>
      </c>
      <c r="D188" s="21">
        <v>3.5</v>
      </c>
      <c r="E188" s="22">
        <v>0.055</v>
      </c>
      <c r="F188" s="23">
        <v>800</v>
      </c>
      <c r="G188" s="23">
        <f t="shared" si="20"/>
        <v>2800</v>
      </c>
      <c r="H188" s="24">
        <f t="shared" si="21"/>
        <v>30.8</v>
      </c>
      <c r="I188" s="24">
        <f t="shared" si="22"/>
        <v>69.3</v>
      </c>
      <c r="J188" s="24">
        <f t="shared" si="23"/>
        <v>53.9</v>
      </c>
      <c r="K188" s="28"/>
      <c r="L188" s="28"/>
    </row>
    <row r="189" ht="15.75" customHeight="1" spans="1:12">
      <c r="A189" s="18">
        <v>185</v>
      </c>
      <c r="B189" s="19" t="s">
        <v>200</v>
      </c>
      <c r="C189" s="20" t="s">
        <v>17</v>
      </c>
      <c r="D189" s="21">
        <v>3</v>
      </c>
      <c r="E189" s="22">
        <v>0.055</v>
      </c>
      <c r="F189" s="23">
        <v>800</v>
      </c>
      <c r="G189" s="23">
        <f t="shared" si="20"/>
        <v>2400</v>
      </c>
      <c r="H189" s="24">
        <f t="shared" si="21"/>
        <v>26.4</v>
      </c>
      <c r="I189" s="24">
        <f t="shared" si="22"/>
        <v>59.4</v>
      </c>
      <c r="J189" s="24">
        <f t="shared" si="23"/>
        <v>46.2</v>
      </c>
      <c r="K189" s="28"/>
      <c r="L189" s="28"/>
    </row>
    <row r="190" ht="15.75" customHeight="1" spans="1:12">
      <c r="A190" s="25">
        <v>186</v>
      </c>
      <c r="B190" s="19" t="s">
        <v>201</v>
      </c>
      <c r="C190" s="20" t="s">
        <v>17</v>
      </c>
      <c r="D190" s="21">
        <v>5</v>
      </c>
      <c r="E190" s="22">
        <v>0.055</v>
      </c>
      <c r="F190" s="23">
        <v>800</v>
      </c>
      <c r="G190" s="23">
        <f t="shared" si="20"/>
        <v>4000</v>
      </c>
      <c r="H190" s="24">
        <f t="shared" si="21"/>
        <v>44</v>
      </c>
      <c r="I190" s="24">
        <f t="shared" si="22"/>
        <v>99</v>
      </c>
      <c r="J190" s="24">
        <f t="shared" si="23"/>
        <v>77</v>
      </c>
      <c r="K190" s="28"/>
      <c r="L190" s="28"/>
    </row>
    <row r="191" ht="15.75" customHeight="1" spans="1:12">
      <c r="A191" s="25">
        <v>187</v>
      </c>
      <c r="B191" s="19" t="s">
        <v>202</v>
      </c>
      <c r="C191" s="20" t="s">
        <v>17</v>
      </c>
      <c r="D191" s="21">
        <v>3.5</v>
      </c>
      <c r="E191" s="22">
        <v>0.055</v>
      </c>
      <c r="F191" s="23">
        <v>800</v>
      </c>
      <c r="G191" s="23">
        <f t="shared" si="20"/>
        <v>2800</v>
      </c>
      <c r="H191" s="24">
        <f t="shared" si="21"/>
        <v>30.8</v>
      </c>
      <c r="I191" s="24">
        <f t="shared" si="22"/>
        <v>69.3</v>
      </c>
      <c r="J191" s="24">
        <f t="shared" si="23"/>
        <v>53.9</v>
      </c>
      <c r="K191" s="28"/>
      <c r="L191" s="28"/>
    </row>
    <row r="192" ht="15.75" customHeight="1" spans="1:12">
      <c r="A192" s="25">
        <v>188</v>
      </c>
      <c r="B192" s="19" t="s">
        <v>203</v>
      </c>
      <c r="C192" s="20" t="s">
        <v>17</v>
      </c>
      <c r="D192" s="21">
        <v>7</v>
      </c>
      <c r="E192" s="22">
        <v>0.055</v>
      </c>
      <c r="F192" s="23">
        <v>800</v>
      </c>
      <c r="G192" s="23">
        <f t="shared" si="20"/>
        <v>5600</v>
      </c>
      <c r="H192" s="24">
        <f t="shared" si="21"/>
        <v>61.6</v>
      </c>
      <c r="I192" s="24">
        <f t="shared" si="22"/>
        <v>138.6</v>
      </c>
      <c r="J192" s="24">
        <f t="shared" si="23"/>
        <v>107.8</v>
      </c>
      <c r="K192" s="28"/>
      <c r="L192" s="28"/>
    </row>
    <row r="193" ht="15.75" customHeight="1" spans="1:12">
      <c r="A193" s="25">
        <v>189</v>
      </c>
      <c r="B193" s="19" t="s">
        <v>204</v>
      </c>
      <c r="C193" s="20" t="s">
        <v>17</v>
      </c>
      <c r="D193" s="21">
        <v>4</v>
      </c>
      <c r="E193" s="22">
        <v>0.055</v>
      </c>
      <c r="F193" s="23">
        <v>800</v>
      </c>
      <c r="G193" s="23">
        <f t="shared" si="20"/>
        <v>3200</v>
      </c>
      <c r="H193" s="24">
        <f t="shared" si="21"/>
        <v>35.2</v>
      </c>
      <c r="I193" s="24">
        <f t="shared" si="22"/>
        <v>79.2</v>
      </c>
      <c r="J193" s="24">
        <f t="shared" si="23"/>
        <v>61.6</v>
      </c>
      <c r="K193" s="28"/>
      <c r="L193" s="28"/>
    </row>
    <row r="194" ht="15.75" customHeight="1" spans="1:12">
      <c r="A194" s="18">
        <v>190</v>
      </c>
      <c r="B194" s="19" t="s">
        <v>205</v>
      </c>
      <c r="C194" s="20" t="s">
        <v>17</v>
      </c>
      <c r="D194" s="21">
        <v>3</v>
      </c>
      <c r="E194" s="22">
        <v>0.055</v>
      </c>
      <c r="F194" s="23">
        <v>800</v>
      </c>
      <c r="G194" s="23">
        <f t="shared" si="20"/>
        <v>2400</v>
      </c>
      <c r="H194" s="24">
        <f t="shared" si="21"/>
        <v>26.4</v>
      </c>
      <c r="I194" s="24">
        <f t="shared" si="22"/>
        <v>59.4</v>
      </c>
      <c r="J194" s="24">
        <f t="shared" si="23"/>
        <v>46.2</v>
      </c>
      <c r="K194" s="28"/>
      <c r="L194" s="28"/>
    </row>
    <row r="195" ht="15.75" customHeight="1" spans="1:12">
      <c r="A195" s="25">
        <v>191</v>
      </c>
      <c r="B195" s="19" t="s">
        <v>206</v>
      </c>
      <c r="C195" s="20" t="s">
        <v>17</v>
      </c>
      <c r="D195" s="21">
        <v>3.5</v>
      </c>
      <c r="E195" s="22">
        <v>0.055</v>
      </c>
      <c r="F195" s="23">
        <v>800</v>
      </c>
      <c r="G195" s="23">
        <f t="shared" si="20"/>
        <v>2800</v>
      </c>
      <c r="H195" s="24">
        <f t="shared" si="21"/>
        <v>30.8</v>
      </c>
      <c r="I195" s="24">
        <f t="shared" si="22"/>
        <v>69.3</v>
      </c>
      <c r="J195" s="24">
        <f t="shared" si="23"/>
        <v>53.9</v>
      </c>
      <c r="K195" s="28"/>
      <c r="L195" s="28"/>
    </row>
    <row r="196" ht="15.75" customHeight="1" spans="1:12">
      <c r="A196" s="25">
        <v>192</v>
      </c>
      <c r="B196" s="19" t="s">
        <v>207</v>
      </c>
      <c r="C196" s="20" t="s">
        <v>17</v>
      </c>
      <c r="D196" s="21">
        <v>4</v>
      </c>
      <c r="E196" s="22">
        <v>0.055</v>
      </c>
      <c r="F196" s="23">
        <v>800</v>
      </c>
      <c r="G196" s="23">
        <f t="shared" si="20"/>
        <v>3200</v>
      </c>
      <c r="H196" s="24">
        <f t="shared" si="21"/>
        <v>35.2</v>
      </c>
      <c r="I196" s="24">
        <f t="shared" si="22"/>
        <v>79.2</v>
      </c>
      <c r="J196" s="24">
        <f t="shared" si="23"/>
        <v>61.6</v>
      </c>
      <c r="K196" s="28"/>
      <c r="L196" s="28"/>
    </row>
    <row r="197" ht="15.75" customHeight="1" spans="1:12">
      <c r="A197" s="25">
        <v>193</v>
      </c>
      <c r="B197" s="19" t="s">
        <v>208</v>
      </c>
      <c r="C197" s="20" t="s">
        <v>17</v>
      </c>
      <c r="D197" s="21">
        <v>3</v>
      </c>
      <c r="E197" s="22">
        <v>0.055</v>
      </c>
      <c r="F197" s="23">
        <v>800</v>
      </c>
      <c r="G197" s="23">
        <f t="shared" ref="G197:G260" si="24">D197*F197</f>
        <v>2400</v>
      </c>
      <c r="H197" s="24">
        <f t="shared" ref="H197:H260" si="25">G197*E197*20%</f>
        <v>26.4</v>
      </c>
      <c r="I197" s="24">
        <f t="shared" ref="I197:I260" si="26">G197*E197*0.45</f>
        <v>59.4</v>
      </c>
      <c r="J197" s="24">
        <f t="shared" ref="J197:J260" si="27">G197*E197*0.35</f>
        <v>46.2</v>
      </c>
      <c r="K197" s="28"/>
      <c r="L197" s="28"/>
    </row>
    <row r="198" ht="15.75" customHeight="1" spans="1:12">
      <c r="A198" s="25">
        <v>194</v>
      </c>
      <c r="B198" s="19" t="s">
        <v>209</v>
      </c>
      <c r="C198" s="20" t="s">
        <v>17</v>
      </c>
      <c r="D198" s="21">
        <v>3</v>
      </c>
      <c r="E198" s="22">
        <v>0.055</v>
      </c>
      <c r="F198" s="23">
        <v>800</v>
      </c>
      <c r="G198" s="23">
        <f t="shared" si="24"/>
        <v>2400</v>
      </c>
      <c r="H198" s="24">
        <f t="shared" si="25"/>
        <v>26.4</v>
      </c>
      <c r="I198" s="24">
        <f t="shared" si="26"/>
        <v>59.4</v>
      </c>
      <c r="J198" s="24">
        <f t="shared" si="27"/>
        <v>46.2</v>
      </c>
      <c r="K198" s="28"/>
      <c r="L198" s="28"/>
    </row>
    <row r="199" ht="15.75" customHeight="1" spans="1:12">
      <c r="A199" s="18">
        <v>195</v>
      </c>
      <c r="B199" s="19" t="s">
        <v>210</v>
      </c>
      <c r="C199" s="20" t="s">
        <v>17</v>
      </c>
      <c r="D199" s="21">
        <v>3.2</v>
      </c>
      <c r="E199" s="22">
        <v>0.055</v>
      </c>
      <c r="F199" s="23">
        <v>800</v>
      </c>
      <c r="G199" s="23">
        <f t="shared" si="24"/>
        <v>2560</v>
      </c>
      <c r="H199" s="24">
        <f t="shared" si="25"/>
        <v>28.16</v>
      </c>
      <c r="I199" s="24">
        <f t="shared" si="26"/>
        <v>63.36</v>
      </c>
      <c r="J199" s="24">
        <f t="shared" si="27"/>
        <v>49.28</v>
      </c>
      <c r="K199" s="28"/>
      <c r="L199" s="28"/>
    </row>
    <row r="200" ht="15.75" customHeight="1" spans="1:12">
      <c r="A200" s="25">
        <v>196</v>
      </c>
      <c r="B200" s="19" t="s">
        <v>211</v>
      </c>
      <c r="C200" s="20" t="s">
        <v>17</v>
      </c>
      <c r="D200" s="21">
        <v>3</v>
      </c>
      <c r="E200" s="22">
        <v>0.055</v>
      </c>
      <c r="F200" s="23">
        <v>800</v>
      </c>
      <c r="G200" s="23">
        <f t="shared" si="24"/>
        <v>2400</v>
      </c>
      <c r="H200" s="24">
        <f t="shared" si="25"/>
        <v>26.4</v>
      </c>
      <c r="I200" s="24">
        <f t="shared" si="26"/>
        <v>59.4</v>
      </c>
      <c r="J200" s="24">
        <f t="shared" si="27"/>
        <v>46.2</v>
      </c>
      <c r="K200" s="28"/>
      <c r="L200" s="28"/>
    </row>
    <row r="201" ht="15.75" customHeight="1" spans="1:12">
      <c r="A201" s="25">
        <v>197</v>
      </c>
      <c r="B201" s="19" t="s">
        <v>212</v>
      </c>
      <c r="C201" s="20" t="s">
        <v>17</v>
      </c>
      <c r="D201" s="21">
        <v>4</v>
      </c>
      <c r="E201" s="22">
        <v>0.055</v>
      </c>
      <c r="F201" s="23">
        <v>800</v>
      </c>
      <c r="G201" s="23">
        <f t="shared" si="24"/>
        <v>3200</v>
      </c>
      <c r="H201" s="24">
        <f t="shared" si="25"/>
        <v>35.2</v>
      </c>
      <c r="I201" s="24">
        <f t="shared" si="26"/>
        <v>79.2</v>
      </c>
      <c r="J201" s="24">
        <f t="shared" si="27"/>
        <v>61.6</v>
      </c>
      <c r="K201" s="28"/>
      <c r="L201" s="28"/>
    </row>
    <row r="202" ht="15.75" customHeight="1" spans="1:12">
      <c r="A202" s="25">
        <v>198</v>
      </c>
      <c r="B202" s="19" t="s">
        <v>213</v>
      </c>
      <c r="C202" s="20" t="s">
        <v>17</v>
      </c>
      <c r="D202" s="21">
        <v>3.5</v>
      </c>
      <c r="E202" s="22">
        <v>0.055</v>
      </c>
      <c r="F202" s="23">
        <v>800</v>
      </c>
      <c r="G202" s="23">
        <f t="shared" si="24"/>
        <v>2800</v>
      </c>
      <c r="H202" s="24">
        <f t="shared" si="25"/>
        <v>30.8</v>
      </c>
      <c r="I202" s="24">
        <f t="shared" si="26"/>
        <v>69.3</v>
      </c>
      <c r="J202" s="24">
        <f t="shared" si="27"/>
        <v>53.9</v>
      </c>
      <c r="K202" s="28"/>
      <c r="L202" s="28"/>
    </row>
    <row r="203" ht="15.75" customHeight="1" spans="1:12">
      <c r="A203" s="25">
        <v>199</v>
      </c>
      <c r="B203" s="19" t="s">
        <v>214</v>
      </c>
      <c r="C203" s="20" t="s">
        <v>17</v>
      </c>
      <c r="D203" s="21">
        <v>3</v>
      </c>
      <c r="E203" s="22">
        <v>0.055</v>
      </c>
      <c r="F203" s="23">
        <v>800</v>
      </c>
      <c r="G203" s="23">
        <f t="shared" si="24"/>
        <v>2400</v>
      </c>
      <c r="H203" s="24">
        <f t="shared" si="25"/>
        <v>26.4</v>
      </c>
      <c r="I203" s="24">
        <f t="shared" si="26"/>
        <v>59.4</v>
      </c>
      <c r="J203" s="24">
        <f t="shared" si="27"/>
        <v>46.2</v>
      </c>
      <c r="K203" s="28"/>
      <c r="L203" s="28"/>
    </row>
    <row r="204" ht="15.75" customHeight="1" spans="1:12">
      <c r="A204" s="18">
        <v>200</v>
      </c>
      <c r="B204" s="19" t="s">
        <v>215</v>
      </c>
      <c r="C204" s="20" t="s">
        <v>17</v>
      </c>
      <c r="D204" s="21">
        <v>3</v>
      </c>
      <c r="E204" s="22">
        <v>0.055</v>
      </c>
      <c r="F204" s="23">
        <v>800</v>
      </c>
      <c r="G204" s="23">
        <f t="shared" si="24"/>
        <v>2400</v>
      </c>
      <c r="H204" s="24">
        <f t="shared" si="25"/>
        <v>26.4</v>
      </c>
      <c r="I204" s="24">
        <f t="shared" si="26"/>
        <v>59.4</v>
      </c>
      <c r="J204" s="24">
        <f t="shared" si="27"/>
        <v>46.2</v>
      </c>
      <c r="K204" s="28"/>
      <c r="L204" s="28"/>
    </row>
    <row r="205" ht="15.75" customHeight="1" spans="1:12">
      <c r="A205" s="25">
        <v>201</v>
      </c>
      <c r="B205" s="19" t="s">
        <v>216</v>
      </c>
      <c r="C205" s="20" t="s">
        <v>17</v>
      </c>
      <c r="D205" s="21">
        <v>3.5</v>
      </c>
      <c r="E205" s="22">
        <v>0.055</v>
      </c>
      <c r="F205" s="23">
        <v>800</v>
      </c>
      <c r="G205" s="23">
        <f t="shared" si="24"/>
        <v>2800</v>
      </c>
      <c r="H205" s="24">
        <f t="shared" si="25"/>
        <v>30.8</v>
      </c>
      <c r="I205" s="24">
        <f t="shared" si="26"/>
        <v>69.3</v>
      </c>
      <c r="J205" s="24">
        <f t="shared" si="27"/>
        <v>53.9</v>
      </c>
      <c r="K205" s="28"/>
      <c r="L205" s="28"/>
    </row>
    <row r="206" ht="15.75" customHeight="1" spans="1:12">
      <c r="A206" s="25">
        <v>202</v>
      </c>
      <c r="B206" s="19" t="s">
        <v>217</v>
      </c>
      <c r="C206" s="20" t="s">
        <v>17</v>
      </c>
      <c r="D206" s="21">
        <v>4</v>
      </c>
      <c r="E206" s="22">
        <v>0.055</v>
      </c>
      <c r="F206" s="23">
        <v>800</v>
      </c>
      <c r="G206" s="23">
        <f t="shared" si="24"/>
        <v>3200</v>
      </c>
      <c r="H206" s="24">
        <f t="shared" si="25"/>
        <v>35.2</v>
      </c>
      <c r="I206" s="24">
        <f t="shared" si="26"/>
        <v>79.2</v>
      </c>
      <c r="J206" s="24">
        <f t="shared" si="27"/>
        <v>61.6</v>
      </c>
      <c r="K206" s="28"/>
      <c r="L206" s="28"/>
    </row>
    <row r="207" ht="15.75" customHeight="1" spans="1:12">
      <c r="A207" s="25">
        <v>203</v>
      </c>
      <c r="B207" s="19" t="s">
        <v>218</v>
      </c>
      <c r="C207" s="20" t="s">
        <v>17</v>
      </c>
      <c r="D207" s="21">
        <v>3</v>
      </c>
      <c r="E207" s="22">
        <v>0.055</v>
      </c>
      <c r="F207" s="23">
        <v>800</v>
      </c>
      <c r="G207" s="23">
        <f t="shared" si="24"/>
        <v>2400</v>
      </c>
      <c r="H207" s="24">
        <f t="shared" si="25"/>
        <v>26.4</v>
      </c>
      <c r="I207" s="24">
        <f t="shared" si="26"/>
        <v>59.4</v>
      </c>
      <c r="J207" s="24">
        <f t="shared" si="27"/>
        <v>46.2</v>
      </c>
      <c r="K207" s="28"/>
      <c r="L207" s="28"/>
    </row>
    <row r="208" ht="15.75" customHeight="1" spans="1:12">
      <c r="A208" s="25">
        <v>204</v>
      </c>
      <c r="B208" s="19" t="s">
        <v>219</v>
      </c>
      <c r="C208" s="20" t="s">
        <v>17</v>
      </c>
      <c r="D208" s="21">
        <v>4</v>
      </c>
      <c r="E208" s="22">
        <v>0.055</v>
      </c>
      <c r="F208" s="23">
        <v>800</v>
      </c>
      <c r="G208" s="23">
        <f t="shared" si="24"/>
        <v>3200</v>
      </c>
      <c r="H208" s="24">
        <f t="shared" si="25"/>
        <v>35.2</v>
      </c>
      <c r="I208" s="24">
        <f t="shared" si="26"/>
        <v>79.2</v>
      </c>
      <c r="J208" s="24">
        <f t="shared" si="27"/>
        <v>61.6</v>
      </c>
      <c r="K208" s="28"/>
      <c r="L208" s="28"/>
    </row>
    <row r="209" ht="15.75" customHeight="1" spans="1:12">
      <c r="A209" s="18">
        <v>205</v>
      </c>
      <c r="B209" s="19" t="s">
        <v>220</v>
      </c>
      <c r="C209" s="20" t="s">
        <v>17</v>
      </c>
      <c r="D209" s="21">
        <v>10</v>
      </c>
      <c r="E209" s="22">
        <v>0.055</v>
      </c>
      <c r="F209" s="23">
        <v>800</v>
      </c>
      <c r="G209" s="23">
        <f t="shared" si="24"/>
        <v>8000</v>
      </c>
      <c r="H209" s="24">
        <f t="shared" si="25"/>
        <v>88</v>
      </c>
      <c r="I209" s="24">
        <f t="shared" si="26"/>
        <v>198</v>
      </c>
      <c r="J209" s="24">
        <f t="shared" si="27"/>
        <v>154</v>
      </c>
      <c r="K209" s="28"/>
      <c r="L209" s="28"/>
    </row>
    <row r="210" ht="15.75" customHeight="1" spans="1:12">
      <c r="A210" s="25">
        <v>206</v>
      </c>
      <c r="B210" s="19" t="s">
        <v>221</v>
      </c>
      <c r="C210" s="20" t="s">
        <v>17</v>
      </c>
      <c r="D210" s="21">
        <v>3.2</v>
      </c>
      <c r="E210" s="22">
        <v>0.055</v>
      </c>
      <c r="F210" s="23">
        <v>800</v>
      </c>
      <c r="G210" s="23">
        <f t="shared" si="24"/>
        <v>2560</v>
      </c>
      <c r="H210" s="24">
        <f t="shared" si="25"/>
        <v>28.16</v>
      </c>
      <c r="I210" s="24">
        <f t="shared" si="26"/>
        <v>63.36</v>
      </c>
      <c r="J210" s="24">
        <f t="shared" si="27"/>
        <v>49.28</v>
      </c>
      <c r="K210" s="28"/>
      <c r="L210" s="28"/>
    </row>
    <row r="211" ht="15.75" customHeight="1" spans="1:12">
      <c r="A211" s="25">
        <v>207</v>
      </c>
      <c r="B211" s="19" t="s">
        <v>222</v>
      </c>
      <c r="C211" s="20" t="s">
        <v>17</v>
      </c>
      <c r="D211" s="21">
        <v>4</v>
      </c>
      <c r="E211" s="22">
        <v>0.055</v>
      </c>
      <c r="F211" s="23">
        <v>800</v>
      </c>
      <c r="G211" s="23">
        <f t="shared" si="24"/>
        <v>3200</v>
      </c>
      <c r="H211" s="24">
        <f t="shared" si="25"/>
        <v>35.2</v>
      </c>
      <c r="I211" s="24">
        <f t="shared" si="26"/>
        <v>79.2</v>
      </c>
      <c r="J211" s="24">
        <f t="shared" si="27"/>
        <v>61.6</v>
      </c>
      <c r="K211" s="28"/>
      <c r="L211" s="28"/>
    </row>
    <row r="212" ht="15.75" customHeight="1" spans="1:12">
      <c r="A212" s="25">
        <v>208</v>
      </c>
      <c r="B212" s="19" t="s">
        <v>223</v>
      </c>
      <c r="C212" s="20" t="s">
        <v>17</v>
      </c>
      <c r="D212" s="21">
        <v>3</v>
      </c>
      <c r="E212" s="22">
        <v>0.055</v>
      </c>
      <c r="F212" s="23">
        <v>800</v>
      </c>
      <c r="G212" s="23">
        <f t="shared" si="24"/>
        <v>2400</v>
      </c>
      <c r="H212" s="24">
        <f t="shared" si="25"/>
        <v>26.4</v>
      </c>
      <c r="I212" s="24">
        <f t="shared" si="26"/>
        <v>59.4</v>
      </c>
      <c r="J212" s="24">
        <f t="shared" si="27"/>
        <v>46.2</v>
      </c>
      <c r="K212" s="28"/>
      <c r="L212" s="28"/>
    </row>
    <row r="213" ht="15.75" customHeight="1" spans="1:12">
      <c r="A213" s="25">
        <v>209</v>
      </c>
      <c r="B213" s="19" t="s">
        <v>224</v>
      </c>
      <c r="C213" s="20" t="s">
        <v>17</v>
      </c>
      <c r="D213" s="21">
        <v>3</v>
      </c>
      <c r="E213" s="22">
        <v>0.055</v>
      </c>
      <c r="F213" s="23">
        <v>800</v>
      </c>
      <c r="G213" s="23">
        <f t="shared" si="24"/>
        <v>2400</v>
      </c>
      <c r="H213" s="24">
        <f t="shared" si="25"/>
        <v>26.4</v>
      </c>
      <c r="I213" s="24">
        <f t="shared" si="26"/>
        <v>59.4</v>
      </c>
      <c r="J213" s="24">
        <f t="shared" si="27"/>
        <v>46.2</v>
      </c>
      <c r="K213" s="28"/>
      <c r="L213" s="28"/>
    </row>
    <row r="214" ht="15.75" customHeight="1" spans="1:12">
      <c r="A214" s="18">
        <v>210</v>
      </c>
      <c r="B214" s="19" t="s">
        <v>225</v>
      </c>
      <c r="C214" s="20" t="s">
        <v>17</v>
      </c>
      <c r="D214" s="21">
        <v>3.5</v>
      </c>
      <c r="E214" s="22">
        <v>0.055</v>
      </c>
      <c r="F214" s="23">
        <v>800</v>
      </c>
      <c r="G214" s="23">
        <f t="shared" si="24"/>
        <v>2800</v>
      </c>
      <c r="H214" s="24">
        <f t="shared" si="25"/>
        <v>30.8</v>
      </c>
      <c r="I214" s="24">
        <f t="shared" si="26"/>
        <v>69.3</v>
      </c>
      <c r="J214" s="24">
        <f t="shared" si="27"/>
        <v>53.9</v>
      </c>
      <c r="K214" s="28"/>
      <c r="L214" s="28"/>
    </row>
    <row r="215" ht="15.75" customHeight="1" spans="1:12">
      <c r="A215" s="25">
        <v>211</v>
      </c>
      <c r="B215" s="19" t="s">
        <v>226</v>
      </c>
      <c r="C215" s="20" t="s">
        <v>17</v>
      </c>
      <c r="D215" s="21">
        <v>3</v>
      </c>
      <c r="E215" s="22">
        <v>0.055</v>
      </c>
      <c r="F215" s="23">
        <v>800</v>
      </c>
      <c r="G215" s="23">
        <f t="shared" si="24"/>
        <v>2400</v>
      </c>
      <c r="H215" s="24">
        <f t="shared" si="25"/>
        <v>26.4</v>
      </c>
      <c r="I215" s="24">
        <f t="shared" si="26"/>
        <v>59.4</v>
      </c>
      <c r="J215" s="24">
        <f t="shared" si="27"/>
        <v>46.2</v>
      </c>
      <c r="K215" s="28"/>
      <c r="L215" s="28"/>
    </row>
    <row r="216" ht="15.75" customHeight="1" spans="1:12">
      <c r="A216" s="25">
        <v>212</v>
      </c>
      <c r="B216" s="19" t="s">
        <v>227</v>
      </c>
      <c r="C216" s="20" t="s">
        <v>17</v>
      </c>
      <c r="D216" s="21">
        <v>4</v>
      </c>
      <c r="E216" s="22">
        <v>0.055</v>
      </c>
      <c r="F216" s="23">
        <v>800</v>
      </c>
      <c r="G216" s="23">
        <f t="shared" si="24"/>
        <v>3200</v>
      </c>
      <c r="H216" s="24">
        <f t="shared" si="25"/>
        <v>35.2</v>
      </c>
      <c r="I216" s="24">
        <f t="shared" si="26"/>
        <v>79.2</v>
      </c>
      <c r="J216" s="24">
        <f t="shared" si="27"/>
        <v>61.6</v>
      </c>
      <c r="K216" s="28"/>
      <c r="L216" s="28"/>
    </row>
    <row r="217" ht="15.75" customHeight="1" spans="1:12">
      <c r="A217" s="25">
        <v>213</v>
      </c>
      <c r="B217" s="19" t="s">
        <v>228</v>
      </c>
      <c r="C217" s="20" t="s">
        <v>17</v>
      </c>
      <c r="D217" s="21">
        <v>3</v>
      </c>
      <c r="E217" s="22">
        <v>0.055</v>
      </c>
      <c r="F217" s="23">
        <v>800</v>
      </c>
      <c r="G217" s="23">
        <f t="shared" si="24"/>
        <v>2400</v>
      </c>
      <c r="H217" s="24">
        <f t="shared" si="25"/>
        <v>26.4</v>
      </c>
      <c r="I217" s="24">
        <f t="shared" si="26"/>
        <v>59.4</v>
      </c>
      <c r="J217" s="24">
        <f t="shared" si="27"/>
        <v>46.2</v>
      </c>
      <c r="K217" s="28"/>
      <c r="L217" s="28"/>
    </row>
    <row r="218" ht="15.75" customHeight="1" spans="1:12">
      <c r="A218" s="25">
        <v>214</v>
      </c>
      <c r="B218" s="19" t="s">
        <v>229</v>
      </c>
      <c r="C218" s="20" t="s">
        <v>17</v>
      </c>
      <c r="D218" s="21">
        <v>4</v>
      </c>
      <c r="E218" s="22">
        <v>0.055</v>
      </c>
      <c r="F218" s="23">
        <v>800</v>
      </c>
      <c r="G218" s="23">
        <f t="shared" si="24"/>
        <v>3200</v>
      </c>
      <c r="H218" s="24">
        <f t="shared" si="25"/>
        <v>35.2</v>
      </c>
      <c r="I218" s="24">
        <f t="shared" si="26"/>
        <v>79.2</v>
      </c>
      <c r="J218" s="24">
        <f t="shared" si="27"/>
        <v>61.6</v>
      </c>
      <c r="K218" s="28"/>
      <c r="L218" s="28"/>
    </row>
    <row r="219" ht="15.75" customHeight="1" spans="1:12">
      <c r="A219" s="18">
        <v>215</v>
      </c>
      <c r="B219" s="19" t="s">
        <v>230</v>
      </c>
      <c r="C219" s="20" t="s">
        <v>17</v>
      </c>
      <c r="D219" s="21">
        <v>3.2</v>
      </c>
      <c r="E219" s="22">
        <v>0.055</v>
      </c>
      <c r="F219" s="23">
        <v>800</v>
      </c>
      <c r="G219" s="23">
        <f t="shared" si="24"/>
        <v>2560</v>
      </c>
      <c r="H219" s="24">
        <f t="shared" si="25"/>
        <v>28.16</v>
      </c>
      <c r="I219" s="24">
        <f t="shared" si="26"/>
        <v>63.36</v>
      </c>
      <c r="J219" s="24">
        <f t="shared" si="27"/>
        <v>49.28</v>
      </c>
      <c r="K219" s="28"/>
      <c r="L219" s="28"/>
    </row>
    <row r="220" ht="15.75" customHeight="1" spans="1:12">
      <c r="A220" s="25">
        <v>216</v>
      </c>
      <c r="B220" s="19" t="s">
        <v>231</v>
      </c>
      <c r="C220" s="20" t="s">
        <v>17</v>
      </c>
      <c r="D220" s="21">
        <v>3.5</v>
      </c>
      <c r="E220" s="22">
        <v>0.055</v>
      </c>
      <c r="F220" s="23">
        <v>800</v>
      </c>
      <c r="G220" s="23">
        <f t="shared" si="24"/>
        <v>2800</v>
      </c>
      <c r="H220" s="24">
        <f t="shared" si="25"/>
        <v>30.8</v>
      </c>
      <c r="I220" s="24">
        <f t="shared" si="26"/>
        <v>69.3</v>
      </c>
      <c r="J220" s="24">
        <f t="shared" si="27"/>
        <v>53.9</v>
      </c>
      <c r="K220" s="28"/>
      <c r="L220" s="28"/>
    </row>
    <row r="221" ht="15.75" customHeight="1" spans="1:12">
      <c r="A221" s="25">
        <v>217</v>
      </c>
      <c r="B221" s="19" t="s">
        <v>107</v>
      </c>
      <c r="C221" s="20" t="s">
        <v>17</v>
      </c>
      <c r="D221" s="21">
        <v>5.5</v>
      </c>
      <c r="E221" s="22">
        <v>0.055</v>
      </c>
      <c r="F221" s="23">
        <v>800</v>
      </c>
      <c r="G221" s="23">
        <f t="shared" si="24"/>
        <v>4400</v>
      </c>
      <c r="H221" s="24">
        <f t="shared" si="25"/>
        <v>48.4</v>
      </c>
      <c r="I221" s="24">
        <f t="shared" si="26"/>
        <v>108.9</v>
      </c>
      <c r="J221" s="24">
        <f t="shared" si="27"/>
        <v>84.7</v>
      </c>
      <c r="K221" s="28"/>
      <c r="L221" s="28"/>
    </row>
    <row r="222" ht="15.75" customHeight="1" spans="1:12">
      <c r="A222" s="25">
        <v>218</v>
      </c>
      <c r="B222" s="19" t="s">
        <v>232</v>
      </c>
      <c r="C222" s="20" t="s">
        <v>17</v>
      </c>
      <c r="D222" s="21">
        <v>5.6</v>
      </c>
      <c r="E222" s="22">
        <v>0.055</v>
      </c>
      <c r="F222" s="23">
        <v>800</v>
      </c>
      <c r="G222" s="23">
        <f t="shared" si="24"/>
        <v>4480</v>
      </c>
      <c r="H222" s="24">
        <f t="shared" si="25"/>
        <v>49.28</v>
      </c>
      <c r="I222" s="24">
        <f t="shared" si="26"/>
        <v>110.88</v>
      </c>
      <c r="J222" s="24">
        <f t="shared" si="27"/>
        <v>86.24</v>
      </c>
      <c r="K222" s="28"/>
      <c r="L222" s="28"/>
    </row>
    <row r="223" ht="15.75" customHeight="1" spans="1:12">
      <c r="A223" s="25">
        <v>219</v>
      </c>
      <c r="B223" s="19" t="s">
        <v>233</v>
      </c>
      <c r="C223" s="20" t="s">
        <v>17</v>
      </c>
      <c r="D223" s="21">
        <v>3.2</v>
      </c>
      <c r="E223" s="22">
        <v>0.055</v>
      </c>
      <c r="F223" s="23">
        <v>800</v>
      </c>
      <c r="G223" s="23">
        <f t="shared" si="24"/>
        <v>2560</v>
      </c>
      <c r="H223" s="24">
        <f t="shared" si="25"/>
        <v>28.16</v>
      </c>
      <c r="I223" s="24">
        <f t="shared" si="26"/>
        <v>63.36</v>
      </c>
      <c r="J223" s="24">
        <f t="shared" si="27"/>
        <v>49.28</v>
      </c>
      <c r="K223" s="28"/>
      <c r="L223" s="28"/>
    </row>
    <row r="224" ht="15.75" customHeight="1" spans="1:12">
      <c r="A224" s="18">
        <v>220</v>
      </c>
      <c r="B224" s="19" t="s">
        <v>234</v>
      </c>
      <c r="C224" s="20" t="s">
        <v>17</v>
      </c>
      <c r="D224" s="21">
        <v>5</v>
      </c>
      <c r="E224" s="22">
        <v>0.055</v>
      </c>
      <c r="F224" s="23">
        <v>800</v>
      </c>
      <c r="G224" s="23">
        <f t="shared" si="24"/>
        <v>4000</v>
      </c>
      <c r="H224" s="24">
        <f t="shared" si="25"/>
        <v>44</v>
      </c>
      <c r="I224" s="24">
        <f t="shared" si="26"/>
        <v>99</v>
      </c>
      <c r="J224" s="24">
        <f t="shared" si="27"/>
        <v>77</v>
      </c>
      <c r="K224" s="28"/>
      <c r="L224" s="28"/>
    </row>
    <row r="225" ht="15.75" customHeight="1" spans="1:12">
      <c r="A225" s="25">
        <v>221</v>
      </c>
      <c r="B225" s="19" t="s">
        <v>235</v>
      </c>
      <c r="C225" s="20" t="s">
        <v>17</v>
      </c>
      <c r="D225" s="21">
        <v>3</v>
      </c>
      <c r="E225" s="22">
        <v>0.055</v>
      </c>
      <c r="F225" s="23">
        <v>800</v>
      </c>
      <c r="G225" s="23">
        <f t="shared" si="24"/>
        <v>2400</v>
      </c>
      <c r="H225" s="24">
        <f t="shared" si="25"/>
        <v>26.4</v>
      </c>
      <c r="I225" s="24">
        <f t="shared" si="26"/>
        <v>59.4</v>
      </c>
      <c r="J225" s="24">
        <f t="shared" si="27"/>
        <v>46.2</v>
      </c>
      <c r="K225" s="28"/>
      <c r="L225" s="28"/>
    </row>
    <row r="226" ht="15.75" customHeight="1" spans="1:12">
      <c r="A226" s="25">
        <v>222</v>
      </c>
      <c r="B226" s="19" t="s">
        <v>236</v>
      </c>
      <c r="C226" s="20" t="s">
        <v>17</v>
      </c>
      <c r="D226" s="21">
        <v>3.2</v>
      </c>
      <c r="E226" s="22">
        <v>0.055</v>
      </c>
      <c r="F226" s="23">
        <v>800</v>
      </c>
      <c r="G226" s="23">
        <f t="shared" si="24"/>
        <v>2560</v>
      </c>
      <c r="H226" s="24">
        <f t="shared" si="25"/>
        <v>28.16</v>
      </c>
      <c r="I226" s="24">
        <f t="shared" si="26"/>
        <v>63.36</v>
      </c>
      <c r="J226" s="24">
        <f t="shared" si="27"/>
        <v>49.28</v>
      </c>
      <c r="K226" s="28"/>
      <c r="L226" s="28"/>
    </row>
    <row r="227" ht="15.75" customHeight="1" spans="1:12">
      <c r="A227" s="25">
        <v>223</v>
      </c>
      <c r="B227" s="19" t="s">
        <v>237</v>
      </c>
      <c r="C227" s="20" t="s">
        <v>17</v>
      </c>
      <c r="D227" s="21">
        <v>4</v>
      </c>
      <c r="E227" s="22">
        <v>0.055</v>
      </c>
      <c r="F227" s="23">
        <v>800</v>
      </c>
      <c r="G227" s="23">
        <f t="shared" si="24"/>
        <v>3200</v>
      </c>
      <c r="H227" s="24">
        <f t="shared" si="25"/>
        <v>35.2</v>
      </c>
      <c r="I227" s="24">
        <f t="shared" si="26"/>
        <v>79.2</v>
      </c>
      <c r="J227" s="24">
        <f t="shared" si="27"/>
        <v>61.6</v>
      </c>
      <c r="K227" s="28"/>
      <c r="L227" s="28"/>
    </row>
    <row r="228" ht="15.75" customHeight="1" spans="1:12">
      <c r="A228" s="25">
        <v>224</v>
      </c>
      <c r="B228" s="19" t="s">
        <v>238</v>
      </c>
      <c r="C228" s="20" t="s">
        <v>17</v>
      </c>
      <c r="D228" s="21">
        <v>5</v>
      </c>
      <c r="E228" s="22">
        <v>0.055</v>
      </c>
      <c r="F228" s="23">
        <v>800</v>
      </c>
      <c r="G228" s="23">
        <f t="shared" si="24"/>
        <v>4000</v>
      </c>
      <c r="H228" s="24">
        <f t="shared" si="25"/>
        <v>44</v>
      </c>
      <c r="I228" s="24">
        <f t="shared" si="26"/>
        <v>99</v>
      </c>
      <c r="J228" s="24">
        <f t="shared" si="27"/>
        <v>77</v>
      </c>
      <c r="K228" s="28"/>
      <c r="L228" s="28"/>
    </row>
    <row r="229" ht="15.75" customHeight="1" spans="1:12">
      <c r="A229" s="18">
        <v>225</v>
      </c>
      <c r="B229" s="19" t="s">
        <v>239</v>
      </c>
      <c r="C229" s="20" t="s">
        <v>17</v>
      </c>
      <c r="D229" s="21">
        <v>3.5</v>
      </c>
      <c r="E229" s="22">
        <v>0.055</v>
      </c>
      <c r="F229" s="23">
        <v>800</v>
      </c>
      <c r="G229" s="23">
        <f t="shared" si="24"/>
        <v>2800</v>
      </c>
      <c r="H229" s="24">
        <f t="shared" si="25"/>
        <v>30.8</v>
      </c>
      <c r="I229" s="24">
        <f t="shared" si="26"/>
        <v>69.3</v>
      </c>
      <c r="J229" s="24">
        <f t="shared" si="27"/>
        <v>53.9</v>
      </c>
      <c r="K229" s="28"/>
      <c r="L229" s="28"/>
    </row>
    <row r="230" ht="15.75" customHeight="1" spans="1:12">
      <c r="A230" s="25">
        <v>226</v>
      </c>
      <c r="B230" s="19" t="s">
        <v>240</v>
      </c>
      <c r="C230" s="20" t="s">
        <v>17</v>
      </c>
      <c r="D230" s="21">
        <v>3</v>
      </c>
      <c r="E230" s="22">
        <v>0.055</v>
      </c>
      <c r="F230" s="23">
        <v>800</v>
      </c>
      <c r="G230" s="23">
        <f t="shared" si="24"/>
        <v>2400</v>
      </c>
      <c r="H230" s="24">
        <f t="shared" si="25"/>
        <v>26.4</v>
      </c>
      <c r="I230" s="24">
        <f t="shared" si="26"/>
        <v>59.4</v>
      </c>
      <c r="J230" s="24">
        <f t="shared" si="27"/>
        <v>46.2</v>
      </c>
      <c r="K230" s="28"/>
      <c r="L230" s="28"/>
    </row>
    <row r="231" ht="15.75" customHeight="1" spans="1:12">
      <c r="A231" s="25">
        <v>227</v>
      </c>
      <c r="B231" s="19" t="s">
        <v>241</v>
      </c>
      <c r="C231" s="20" t="s">
        <v>17</v>
      </c>
      <c r="D231" s="21">
        <v>2.7</v>
      </c>
      <c r="E231" s="22">
        <v>0.055</v>
      </c>
      <c r="F231" s="23">
        <v>800</v>
      </c>
      <c r="G231" s="23">
        <f t="shared" si="24"/>
        <v>2160</v>
      </c>
      <c r="H231" s="24">
        <f t="shared" si="25"/>
        <v>23.76</v>
      </c>
      <c r="I231" s="24">
        <f t="shared" si="26"/>
        <v>53.46</v>
      </c>
      <c r="J231" s="24">
        <f t="shared" si="27"/>
        <v>41.58</v>
      </c>
      <c r="K231" s="28"/>
      <c r="L231" s="28"/>
    </row>
    <row r="232" ht="15.75" customHeight="1" spans="1:12">
      <c r="A232" s="25">
        <v>228</v>
      </c>
      <c r="B232" s="19" t="s">
        <v>242</v>
      </c>
      <c r="C232" s="20" t="s">
        <v>17</v>
      </c>
      <c r="D232" s="21">
        <v>3</v>
      </c>
      <c r="E232" s="22">
        <v>0.055</v>
      </c>
      <c r="F232" s="23">
        <v>800</v>
      </c>
      <c r="G232" s="23">
        <f t="shared" si="24"/>
        <v>2400</v>
      </c>
      <c r="H232" s="24">
        <f t="shared" si="25"/>
        <v>26.4</v>
      </c>
      <c r="I232" s="24">
        <f t="shared" si="26"/>
        <v>59.4</v>
      </c>
      <c r="J232" s="24">
        <f t="shared" si="27"/>
        <v>46.2</v>
      </c>
      <c r="K232" s="28"/>
      <c r="L232" s="28"/>
    </row>
    <row r="233" ht="15.75" customHeight="1" spans="1:12">
      <c r="A233" s="25">
        <v>229</v>
      </c>
      <c r="B233" s="19" t="s">
        <v>243</v>
      </c>
      <c r="C233" s="20" t="s">
        <v>17</v>
      </c>
      <c r="D233" s="21">
        <v>3.2</v>
      </c>
      <c r="E233" s="22">
        <v>0.055</v>
      </c>
      <c r="F233" s="23">
        <v>800</v>
      </c>
      <c r="G233" s="23">
        <f t="shared" si="24"/>
        <v>2560</v>
      </c>
      <c r="H233" s="24">
        <f t="shared" si="25"/>
        <v>28.16</v>
      </c>
      <c r="I233" s="24">
        <f t="shared" si="26"/>
        <v>63.36</v>
      </c>
      <c r="J233" s="24">
        <f t="shared" si="27"/>
        <v>49.28</v>
      </c>
      <c r="K233" s="28"/>
      <c r="L233" s="28"/>
    </row>
    <row r="234" ht="15.75" customHeight="1" spans="1:12">
      <c r="A234" s="18">
        <v>230</v>
      </c>
      <c r="B234" s="19" t="s">
        <v>244</v>
      </c>
      <c r="C234" s="20" t="s">
        <v>17</v>
      </c>
      <c r="D234" s="21">
        <v>4</v>
      </c>
      <c r="E234" s="22">
        <v>0.055</v>
      </c>
      <c r="F234" s="23">
        <v>800</v>
      </c>
      <c r="G234" s="23">
        <f t="shared" si="24"/>
        <v>3200</v>
      </c>
      <c r="H234" s="24">
        <f t="shared" si="25"/>
        <v>35.2</v>
      </c>
      <c r="I234" s="24">
        <f t="shared" si="26"/>
        <v>79.2</v>
      </c>
      <c r="J234" s="24">
        <f t="shared" si="27"/>
        <v>61.6</v>
      </c>
      <c r="K234" s="28"/>
      <c r="L234" s="28"/>
    </row>
    <row r="235" ht="15.75" customHeight="1" spans="1:12">
      <c r="A235" s="25">
        <v>231</v>
      </c>
      <c r="B235" s="19" t="s">
        <v>245</v>
      </c>
      <c r="C235" s="20" t="s">
        <v>17</v>
      </c>
      <c r="D235" s="21">
        <v>3.5</v>
      </c>
      <c r="E235" s="22">
        <v>0.055</v>
      </c>
      <c r="F235" s="23">
        <v>800</v>
      </c>
      <c r="G235" s="23">
        <f t="shared" si="24"/>
        <v>2800</v>
      </c>
      <c r="H235" s="24">
        <f t="shared" si="25"/>
        <v>30.8</v>
      </c>
      <c r="I235" s="24">
        <f t="shared" si="26"/>
        <v>69.3</v>
      </c>
      <c r="J235" s="24">
        <f t="shared" si="27"/>
        <v>53.9</v>
      </c>
      <c r="K235" s="28"/>
      <c r="L235" s="28"/>
    </row>
    <row r="236" ht="15.75" customHeight="1" spans="1:12">
      <c r="A236" s="25">
        <v>232</v>
      </c>
      <c r="B236" s="19" t="s">
        <v>246</v>
      </c>
      <c r="C236" s="20" t="s">
        <v>17</v>
      </c>
      <c r="D236" s="21">
        <v>3</v>
      </c>
      <c r="E236" s="22">
        <v>0.055</v>
      </c>
      <c r="F236" s="23">
        <v>800</v>
      </c>
      <c r="G236" s="23">
        <f t="shared" si="24"/>
        <v>2400</v>
      </c>
      <c r="H236" s="24">
        <f t="shared" si="25"/>
        <v>26.4</v>
      </c>
      <c r="I236" s="24">
        <f t="shared" si="26"/>
        <v>59.4</v>
      </c>
      <c r="J236" s="24">
        <f t="shared" si="27"/>
        <v>46.2</v>
      </c>
      <c r="K236" s="28"/>
      <c r="L236" s="28"/>
    </row>
    <row r="237" ht="15.75" customHeight="1" spans="1:12">
      <c r="A237" s="25">
        <v>233</v>
      </c>
      <c r="B237" s="19" t="s">
        <v>247</v>
      </c>
      <c r="C237" s="20" t="s">
        <v>17</v>
      </c>
      <c r="D237" s="21">
        <v>3</v>
      </c>
      <c r="E237" s="22">
        <v>0.055</v>
      </c>
      <c r="F237" s="23">
        <v>800</v>
      </c>
      <c r="G237" s="23">
        <f t="shared" si="24"/>
        <v>2400</v>
      </c>
      <c r="H237" s="24">
        <f t="shared" si="25"/>
        <v>26.4</v>
      </c>
      <c r="I237" s="24">
        <f t="shared" si="26"/>
        <v>59.4</v>
      </c>
      <c r="J237" s="24">
        <f t="shared" si="27"/>
        <v>46.2</v>
      </c>
      <c r="K237" s="28"/>
      <c r="L237" s="28"/>
    </row>
    <row r="238" ht="15.75" customHeight="1" spans="1:12">
      <c r="A238" s="25">
        <v>234</v>
      </c>
      <c r="B238" s="19" t="s">
        <v>248</v>
      </c>
      <c r="C238" s="20" t="s">
        <v>17</v>
      </c>
      <c r="D238" s="21">
        <v>4.5</v>
      </c>
      <c r="E238" s="22">
        <v>0.055</v>
      </c>
      <c r="F238" s="23">
        <v>800</v>
      </c>
      <c r="G238" s="23">
        <f t="shared" si="24"/>
        <v>3600</v>
      </c>
      <c r="H238" s="24">
        <f t="shared" si="25"/>
        <v>39.6</v>
      </c>
      <c r="I238" s="24">
        <f t="shared" si="26"/>
        <v>89.1</v>
      </c>
      <c r="J238" s="24">
        <f t="shared" si="27"/>
        <v>69.3</v>
      </c>
      <c r="K238" s="28"/>
      <c r="L238" s="28"/>
    </row>
    <row r="239" ht="15.75" customHeight="1" spans="1:12">
      <c r="A239" s="18">
        <v>235</v>
      </c>
      <c r="B239" s="19" t="s">
        <v>249</v>
      </c>
      <c r="C239" s="20" t="s">
        <v>17</v>
      </c>
      <c r="D239" s="21">
        <v>4</v>
      </c>
      <c r="E239" s="22">
        <v>0.055</v>
      </c>
      <c r="F239" s="23">
        <v>800</v>
      </c>
      <c r="G239" s="23">
        <f t="shared" si="24"/>
        <v>3200</v>
      </c>
      <c r="H239" s="24">
        <f t="shared" si="25"/>
        <v>35.2</v>
      </c>
      <c r="I239" s="24">
        <f t="shared" si="26"/>
        <v>79.2</v>
      </c>
      <c r="J239" s="24">
        <f t="shared" si="27"/>
        <v>61.6</v>
      </c>
      <c r="K239" s="28"/>
      <c r="L239" s="28"/>
    </row>
    <row r="240" ht="15.75" customHeight="1" spans="1:12">
      <c r="A240" s="25">
        <v>236</v>
      </c>
      <c r="B240" s="19" t="s">
        <v>250</v>
      </c>
      <c r="C240" s="20" t="s">
        <v>17</v>
      </c>
      <c r="D240" s="21">
        <v>3.5</v>
      </c>
      <c r="E240" s="22">
        <v>0.055</v>
      </c>
      <c r="F240" s="23">
        <v>800</v>
      </c>
      <c r="G240" s="23">
        <f t="shared" si="24"/>
        <v>2800</v>
      </c>
      <c r="H240" s="24">
        <f t="shared" si="25"/>
        <v>30.8</v>
      </c>
      <c r="I240" s="24">
        <f t="shared" si="26"/>
        <v>69.3</v>
      </c>
      <c r="J240" s="24">
        <f t="shared" si="27"/>
        <v>53.9</v>
      </c>
      <c r="K240" s="28"/>
      <c r="L240" s="28"/>
    </row>
    <row r="241" ht="15.75" customHeight="1" spans="1:12">
      <c r="A241" s="25">
        <v>237</v>
      </c>
      <c r="B241" s="19" t="s">
        <v>251</v>
      </c>
      <c r="C241" s="20" t="s">
        <v>17</v>
      </c>
      <c r="D241" s="21">
        <v>4</v>
      </c>
      <c r="E241" s="22">
        <v>0.055</v>
      </c>
      <c r="F241" s="23">
        <v>800</v>
      </c>
      <c r="G241" s="23">
        <f t="shared" si="24"/>
        <v>3200</v>
      </c>
      <c r="H241" s="24">
        <f t="shared" si="25"/>
        <v>35.2</v>
      </c>
      <c r="I241" s="24">
        <f t="shared" si="26"/>
        <v>79.2</v>
      </c>
      <c r="J241" s="24">
        <f t="shared" si="27"/>
        <v>61.6</v>
      </c>
      <c r="K241" s="28"/>
      <c r="L241" s="28"/>
    </row>
    <row r="242" ht="15.75" customHeight="1" spans="1:12">
      <c r="A242" s="25">
        <v>238</v>
      </c>
      <c r="B242" s="19" t="s">
        <v>252</v>
      </c>
      <c r="C242" s="20" t="s">
        <v>17</v>
      </c>
      <c r="D242" s="21">
        <v>4</v>
      </c>
      <c r="E242" s="22">
        <v>0.055</v>
      </c>
      <c r="F242" s="23">
        <v>800</v>
      </c>
      <c r="G242" s="23">
        <f t="shared" si="24"/>
        <v>3200</v>
      </c>
      <c r="H242" s="24">
        <f t="shared" si="25"/>
        <v>35.2</v>
      </c>
      <c r="I242" s="24">
        <f t="shared" si="26"/>
        <v>79.2</v>
      </c>
      <c r="J242" s="24">
        <f t="shared" si="27"/>
        <v>61.6</v>
      </c>
      <c r="K242" s="28"/>
      <c r="L242" s="28"/>
    </row>
    <row r="243" ht="15.75" customHeight="1" spans="1:12">
      <c r="A243" s="25">
        <v>239</v>
      </c>
      <c r="B243" s="19" t="s">
        <v>253</v>
      </c>
      <c r="C243" s="20" t="s">
        <v>17</v>
      </c>
      <c r="D243" s="21">
        <v>6</v>
      </c>
      <c r="E243" s="22">
        <v>0.055</v>
      </c>
      <c r="F243" s="23">
        <v>800</v>
      </c>
      <c r="G243" s="23">
        <f t="shared" si="24"/>
        <v>4800</v>
      </c>
      <c r="H243" s="24">
        <f t="shared" si="25"/>
        <v>52.8</v>
      </c>
      <c r="I243" s="24">
        <f t="shared" si="26"/>
        <v>118.8</v>
      </c>
      <c r="J243" s="24">
        <f t="shared" si="27"/>
        <v>92.4</v>
      </c>
      <c r="K243" s="28"/>
      <c r="L243" s="28"/>
    </row>
    <row r="244" ht="15.75" customHeight="1" spans="1:12">
      <c r="A244" s="18">
        <v>240</v>
      </c>
      <c r="B244" s="19" t="s">
        <v>254</v>
      </c>
      <c r="C244" s="20" t="s">
        <v>17</v>
      </c>
      <c r="D244" s="21">
        <v>3.5</v>
      </c>
      <c r="E244" s="22">
        <v>0.055</v>
      </c>
      <c r="F244" s="23">
        <v>800</v>
      </c>
      <c r="G244" s="23">
        <f t="shared" si="24"/>
        <v>2800</v>
      </c>
      <c r="H244" s="24">
        <f t="shared" si="25"/>
        <v>30.8</v>
      </c>
      <c r="I244" s="24">
        <f t="shared" si="26"/>
        <v>69.3</v>
      </c>
      <c r="J244" s="24">
        <f t="shared" si="27"/>
        <v>53.9</v>
      </c>
      <c r="K244" s="28"/>
      <c r="L244" s="28"/>
    </row>
    <row r="245" ht="15.75" customHeight="1" spans="1:12">
      <c r="A245" s="25">
        <v>241</v>
      </c>
      <c r="B245" s="19" t="s">
        <v>255</v>
      </c>
      <c r="C245" s="20" t="s">
        <v>17</v>
      </c>
      <c r="D245" s="21">
        <v>3</v>
      </c>
      <c r="E245" s="22">
        <v>0.055</v>
      </c>
      <c r="F245" s="23">
        <v>800</v>
      </c>
      <c r="G245" s="23">
        <f t="shared" si="24"/>
        <v>2400</v>
      </c>
      <c r="H245" s="24">
        <f t="shared" si="25"/>
        <v>26.4</v>
      </c>
      <c r="I245" s="24">
        <f t="shared" si="26"/>
        <v>59.4</v>
      </c>
      <c r="J245" s="24">
        <f t="shared" si="27"/>
        <v>46.2</v>
      </c>
      <c r="K245" s="28"/>
      <c r="L245" s="28"/>
    </row>
    <row r="246" ht="15.75" customHeight="1" spans="1:12">
      <c r="A246" s="25">
        <v>242</v>
      </c>
      <c r="B246" s="19" t="s">
        <v>179</v>
      </c>
      <c r="C246" s="20" t="s">
        <v>17</v>
      </c>
      <c r="D246" s="21">
        <v>4</v>
      </c>
      <c r="E246" s="22">
        <v>0.055</v>
      </c>
      <c r="F246" s="23">
        <v>800</v>
      </c>
      <c r="G246" s="23">
        <f t="shared" si="24"/>
        <v>3200</v>
      </c>
      <c r="H246" s="24">
        <f t="shared" si="25"/>
        <v>35.2</v>
      </c>
      <c r="I246" s="24">
        <f t="shared" si="26"/>
        <v>79.2</v>
      </c>
      <c r="J246" s="24">
        <f t="shared" si="27"/>
        <v>61.6</v>
      </c>
      <c r="K246" s="28"/>
      <c r="L246" s="28"/>
    </row>
    <row r="247" ht="15.75" customHeight="1" spans="1:12">
      <c r="A247" s="25">
        <v>243</v>
      </c>
      <c r="B247" s="19" t="s">
        <v>256</v>
      </c>
      <c r="C247" s="20" t="s">
        <v>17</v>
      </c>
      <c r="D247" s="21">
        <v>4</v>
      </c>
      <c r="E247" s="22">
        <v>0.055</v>
      </c>
      <c r="F247" s="23">
        <v>800</v>
      </c>
      <c r="G247" s="23">
        <f t="shared" si="24"/>
        <v>3200</v>
      </c>
      <c r="H247" s="24">
        <f t="shared" si="25"/>
        <v>35.2</v>
      </c>
      <c r="I247" s="24">
        <f t="shared" si="26"/>
        <v>79.2</v>
      </c>
      <c r="J247" s="24">
        <f t="shared" si="27"/>
        <v>61.6</v>
      </c>
      <c r="K247" s="28"/>
      <c r="L247" s="28"/>
    </row>
    <row r="248" ht="15.75" customHeight="1" spans="1:12">
      <c r="A248" s="25">
        <v>244</v>
      </c>
      <c r="B248" s="19" t="s">
        <v>257</v>
      </c>
      <c r="C248" s="20" t="s">
        <v>17</v>
      </c>
      <c r="D248" s="21">
        <v>4.5</v>
      </c>
      <c r="E248" s="22">
        <v>0.055</v>
      </c>
      <c r="F248" s="23">
        <v>800</v>
      </c>
      <c r="G248" s="23">
        <f t="shared" si="24"/>
        <v>3600</v>
      </c>
      <c r="H248" s="24">
        <f t="shared" si="25"/>
        <v>39.6</v>
      </c>
      <c r="I248" s="24">
        <f t="shared" si="26"/>
        <v>89.1</v>
      </c>
      <c r="J248" s="24">
        <f t="shared" si="27"/>
        <v>69.3</v>
      </c>
      <c r="K248" s="28"/>
      <c r="L248" s="28"/>
    </row>
    <row r="249" ht="15.75" customHeight="1" spans="1:12">
      <c r="A249" s="18">
        <v>245</v>
      </c>
      <c r="B249" s="19" t="s">
        <v>258</v>
      </c>
      <c r="C249" s="20" t="s">
        <v>17</v>
      </c>
      <c r="D249" s="21">
        <v>3</v>
      </c>
      <c r="E249" s="22">
        <v>0.055</v>
      </c>
      <c r="F249" s="23">
        <v>800</v>
      </c>
      <c r="G249" s="23">
        <f t="shared" si="24"/>
        <v>2400</v>
      </c>
      <c r="H249" s="24">
        <f t="shared" si="25"/>
        <v>26.4</v>
      </c>
      <c r="I249" s="24">
        <f t="shared" si="26"/>
        <v>59.4</v>
      </c>
      <c r="J249" s="24">
        <f t="shared" si="27"/>
        <v>46.2</v>
      </c>
      <c r="K249" s="28"/>
      <c r="L249" s="28"/>
    </row>
    <row r="250" ht="15.75" customHeight="1" spans="1:12">
      <c r="A250" s="25">
        <v>246</v>
      </c>
      <c r="B250" s="19" t="s">
        <v>259</v>
      </c>
      <c r="C250" s="20" t="s">
        <v>17</v>
      </c>
      <c r="D250" s="21">
        <v>3</v>
      </c>
      <c r="E250" s="22">
        <v>0.055</v>
      </c>
      <c r="F250" s="23">
        <v>800</v>
      </c>
      <c r="G250" s="23">
        <f t="shared" si="24"/>
        <v>2400</v>
      </c>
      <c r="H250" s="24">
        <f t="shared" si="25"/>
        <v>26.4</v>
      </c>
      <c r="I250" s="24">
        <f t="shared" si="26"/>
        <v>59.4</v>
      </c>
      <c r="J250" s="24">
        <f t="shared" si="27"/>
        <v>46.2</v>
      </c>
      <c r="K250" s="28"/>
      <c r="L250" s="28"/>
    </row>
    <row r="251" ht="15.75" customHeight="1" spans="1:12">
      <c r="A251" s="25">
        <v>247</v>
      </c>
      <c r="B251" s="19" t="s">
        <v>260</v>
      </c>
      <c r="C251" s="20" t="s">
        <v>17</v>
      </c>
      <c r="D251" s="21">
        <v>4</v>
      </c>
      <c r="E251" s="22">
        <v>0.055</v>
      </c>
      <c r="F251" s="23">
        <v>800</v>
      </c>
      <c r="G251" s="23">
        <f t="shared" si="24"/>
        <v>3200</v>
      </c>
      <c r="H251" s="24">
        <f t="shared" si="25"/>
        <v>35.2</v>
      </c>
      <c r="I251" s="24">
        <f t="shared" si="26"/>
        <v>79.2</v>
      </c>
      <c r="J251" s="24">
        <f t="shared" si="27"/>
        <v>61.6</v>
      </c>
      <c r="K251" s="28"/>
      <c r="L251" s="28"/>
    </row>
    <row r="252" ht="15.75" customHeight="1" spans="1:12">
      <c r="A252" s="25">
        <v>248</v>
      </c>
      <c r="B252" s="19" t="s">
        <v>261</v>
      </c>
      <c r="C252" s="20" t="s">
        <v>17</v>
      </c>
      <c r="D252" s="21">
        <v>5</v>
      </c>
      <c r="E252" s="22">
        <v>0.055</v>
      </c>
      <c r="F252" s="23">
        <v>800</v>
      </c>
      <c r="G252" s="23">
        <f t="shared" si="24"/>
        <v>4000</v>
      </c>
      <c r="H252" s="24">
        <f t="shared" si="25"/>
        <v>44</v>
      </c>
      <c r="I252" s="24">
        <f t="shared" si="26"/>
        <v>99</v>
      </c>
      <c r="J252" s="24">
        <f t="shared" si="27"/>
        <v>77</v>
      </c>
      <c r="K252" s="28"/>
      <c r="L252" s="28"/>
    </row>
    <row r="253" ht="15.75" customHeight="1" spans="1:12">
      <c r="A253" s="25">
        <v>249</v>
      </c>
      <c r="B253" s="19" t="s">
        <v>262</v>
      </c>
      <c r="C253" s="20" t="s">
        <v>17</v>
      </c>
      <c r="D253" s="21">
        <v>5.3</v>
      </c>
      <c r="E253" s="22">
        <v>0.055</v>
      </c>
      <c r="F253" s="23">
        <v>800</v>
      </c>
      <c r="G253" s="23">
        <f t="shared" si="24"/>
        <v>4240</v>
      </c>
      <c r="H253" s="24">
        <f t="shared" si="25"/>
        <v>46.64</v>
      </c>
      <c r="I253" s="24">
        <f t="shared" si="26"/>
        <v>104.94</v>
      </c>
      <c r="J253" s="24">
        <f t="shared" si="27"/>
        <v>81.62</v>
      </c>
      <c r="K253" s="28"/>
      <c r="L253" s="28"/>
    </row>
    <row r="254" ht="15.75" customHeight="1" spans="1:12">
      <c r="A254" s="18">
        <v>250</v>
      </c>
      <c r="B254" s="19" t="s">
        <v>263</v>
      </c>
      <c r="C254" s="20" t="s">
        <v>17</v>
      </c>
      <c r="D254" s="21">
        <v>4.5</v>
      </c>
      <c r="E254" s="22">
        <v>0.055</v>
      </c>
      <c r="F254" s="23">
        <v>800</v>
      </c>
      <c r="G254" s="23">
        <f t="shared" si="24"/>
        <v>3600</v>
      </c>
      <c r="H254" s="24">
        <f t="shared" si="25"/>
        <v>39.6</v>
      </c>
      <c r="I254" s="24">
        <f t="shared" si="26"/>
        <v>89.1</v>
      </c>
      <c r="J254" s="24">
        <f t="shared" si="27"/>
        <v>69.3</v>
      </c>
      <c r="K254" s="28"/>
      <c r="L254" s="28"/>
    </row>
    <row r="255" ht="15.75" customHeight="1" spans="1:12">
      <c r="A255" s="25">
        <v>251</v>
      </c>
      <c r="B255" s="19" t="s">
        <v>264</v>
      </c>
      <c r="C255" s="20" t="s">
        <v>17</v>
      </c>
      <c r="D255" s="21">
        <v>3</v>
      </c>
      <c r="E255" s="22">
        <v>0.055</v>
      </c>
      <c r="F255" s="23">
        <v>800</v>
      </c>
      <c r="G255" s="23">
        <f t="shared" si="24"/>
        <v>2400</v>
      </c>
      <c r="H255" s="24">
        <f t="shared" si="25"/>
        <v>26.4</v>
      </c>
      <c r="I255" s="24">
        <f t="shared" si="26"/>
        <v>59.4</v>
      </c>
      <c r="J255" s="24">
        <f t="shared" si="27"/>
        <v>46.2</v>
      </c>
      <c r="K255" s="28"/>
      <c r="L255" s="28"/>
    </row>
    <row r="256" ht="15.75" customHeight="1" spans="1:12">
      <c r="A256" s="25">
        <v>252</v>
      </c>
      <c r="B256" s="19" t="s">
        <v>265</v>
      </c>
      <c r="C256" s="20" t="s">
        <v>17</v>
      </c>
      <c r="D256" s="21">
        <v>3</v>
      </c>
      <c r="E256" s="22">
        <v>0.055</v>
      </c>
      <c r="F256" s="23">
        <v>800</v>
      </c>
      <c r="G256" s="23">
        <f t="shared" si="24"/>
        <v>2400</v>
      </c>
      <c r="H256" s="24">
        <f t="shared" si="25"/>
        <v>26.4</v>
      </c>
      <c r="I256" s="24">
        <f t="shared" si="26"/>
        <v>59.4</v>
      </c>
      <c r="J256" s="24">
        <f t="shared" si="27"/>
        <v>46.2</v>
      </c>
      <c r="K256" s="28"/>
      <c r="L256" s="28"/>
    </row>
    <row r="257" ht="15.75" customHeight="1" spans="1:12">
      <c r="A257" s="25">
        <v>253</v>
      </c>
      <c r="B257" s="19" t="s">
        <v>266</v>
      </c>
      <c r="C257" s="20" t="s">
        <v>17</v>
      </c>
      <c r="D257" s="21">
        <v>3.5</v>
      </c>
      <c r="E257" s="22">
        <v>0.055</v>
      </c>
      <c r="F257" s="23">
        <v>800</v>
      </c>
      <c r="G257" s="23">
        <f t="shared" si="24"/>
        <v>2800</v>
      </c>
      <c r="H257" s="24">
        <f t="shared" si="25"/>
        <v>30.8</v>
      </c>
      <c r="I257" s="24">
        <f t="shared" si="26"/>
        <v>69.3</v>
      </c>
      <c r="J257" s="24">
        <f t="shared" si="27"/>
        <v>53.9</v>
      </c>
      <c r="K257" s="28"/>
      <c r="L257" s="28"/>
    </row>
    <row r="258" ht="15.75" customHeight="1" spans="1:12">
      <c r="A258" s="25">
        <v>254</v>
      </c>
      <c r="B258" s="19" t="s">
        <v>267</v>
      </c>
      <c r="C258" s="20" t="s">
        <v>17</v>
      </c>
      <c r="D258" s="21">
        <v>3.5</v>
      </c>
      <c r="E258" s="22">
        <v>0.055</v>
      </c>
      <c r="F258" s="23">
        <v>800</v>
      </c>
      <c r="G258" s="23">
        <f t="shared" si="24"/>
        <v>2800</v>
      </c>
      <c r="H258" s="24">
        <f t="shared" si="25"/>
        <v>30.8</v>
      </c>
      <c r="I258" s="24">
        <f t="shared" si="26"/>
        <v>69.3</v>
      </c>
      <c r="J258" s="24">
        <f t="shared" si="27"/>
        <v>53.9</v>
      </c>
      <c r="K258" s="28"/>
      <c r="L258" s="28"/>
    </row>
    <row r="259" ht="15.75" customHeight="1" spans="1:12">
      <c r="A259" s="18">
        <v>255</v>
      </c>
      <c r="B259" s="19" t="s">
        <v>268</v>
      </c>
      <c r="C259" s="20" t="s">
        <v>17</v>
      </c>
      <c r="D259" s="21">
        <v>4</v>
      </c>
      <c r="E259" s="22">
        <v>0.055</v>
      </c>
      <c r="F259" s="23">
        <v>800</v>
      </c>
      <c r="G259" s="23">
        <f t="shared" si="24"/>
        <v>3200</v>
      </c>
      <c r="H259" s="24">
        <f t="shared" si="25"/>
        <v>35.2</v>
      </c>
      <c r="I259" s="24">
        <f t="shared" si="26"/>
        <v>79.2</v>
      </c>
      <c r="J259" s="24">
        <f t="shared" si="27"/>
        <v>61.6</v>
      </c>
      <c r="K259" s="28"/>
      <c r="L259" s="28"/>
    </row>
    <row r="260" ht="15.75" customHeight="1" spans="1:12">
      <c r="A260" s="25">
        <v>256</v>
      </c>
      <c r="B260" s="19" t="s">
        <v>269</v>
      </c>
      <c r="C260" s="20" t="s">
        <v>17</v>
      </c>
      <c r="D260" s="21">
        <v>3.5</v>
      </c>
      <c r="E260" s="22">
        <v>0.055</v>
      </c>
      <c r="F260" s="23">
        <v>800</v>
      </c>
      <c r="G260" s="23">
        <f t="shared" si="24"/>
        <v>2800</v>
      </c>
      <c r="H260" s="24">
        <f t="shared" si="25"/>
        <v>30.8</v>
      </c>
      <c r="I260" s="24">
        <f t="shared" si="26"/>
        <v>69.3</v>
      </c>
      <c r="J260" s="24">
        <f t="shared" si="27"/>
        <v>53.9</v>
      </c>
      <c r="K260" s="28"/>
      <c r="L260" s="28"/>
    </row>
    <row r="261" ht="15.75" customHeight="1" spans="1:12">
      <c r="A261" s="25">
        <v>257</v>
      </c>
      <c r="B261" s="19" t="s">
        <v>270</v>
      </c>
      <c r="C261" s="20" t="s">
        <v>17</v>
      </c>
      <c r="D261" s="21">
        <v>8</v>
      </c>
      <c r="E261" s="22">
        <v>0.055</v>
      </c>
      <c r="F261" s="23">
        <v>800</v>
      </c>
      <c r="G261" s="23">
        <f t="shared" ref="G261:G324" si="28">D261*F261</f>
        <v>6400</v>
      </c>
      <c r="H261" s="24">
        <f t="shared" ref="H261:H324" si="29">G261*E261*20%</f>
        <v>70.4</v>
      </c>
      <c r="I261" s="24">
        <f t="shared" ref="I261:I324" si="30">G261*E261*0.45</f>
        <v>158.4</v>
      </c>
      <c r="J261" s="24">
        <f t="shared" ref="J261:J324" si="31">G261*E261*0.35</f>
        <v>123.2</v>
      </c>
      <c r="K261" s="28"/>
      <c r="L261" s="28"/>
    </row>
    <row r="262" ht="15.75" customHeight="1" spans="1:12">
      <c r="A262" s="25">
        <v>258</v>
      </c>
      <c r="B262" s="19" t="s">
        <v>271</v>
      </c>
      <c r="C262" s="20" t="s">
        <v>17</v>
      </c>
      <c r="D262" s="21">
        <v>3</v>
      </c>
      <c r="E262" s="22">
        <v>0.055</v>
      </c>
      <c r="F262" s="23">
        <v>800</v>
      </c>
      <c r="G262" s="23">
        <f t="shared" si="28"/>
        <v>2400</v>
      </c>
      <c r="H262" s="24">
        <f t="shared" si="29"/>
        <v>26.4</v>
      </c>
      <c r="I262" s="24">
        <f t="shared" si="30"/>
        <v>59.4</v>
      </c>
      <c r="J262" s="24">
        <f t="shared" si="31"/>
        <v>46.2</v>
      </c>
      <c r="K262" s="28"/>
      <c r="L262" s="28"/>
    </row>
    <row r="263" ht="15.75" customHeight="1" spans="1:12">
      <c r="A263" s="25">
        <v>259</v>
      </c>
      <c r="B263" s="19" t="s">
        <v>272</v>
      </c>
      <c r="C263" s="20" t="s">
        <v>17</v>
      </c>
      <c r="D263" s="21">
        <v>4</v>
      </c>
      <c r="E263" s="22">
        <v>0.055</v>
      </c>
      <c r="F263" s="23">
        <v>800</v>
      </c>
      <c r="G263" s="23">
        <f t="shared" si="28"/>
        <v>3200</v>
      </c>
      <c r="H263" s="24">
        <f t="shared" si="29"/>
        <v>35.2</v>
      </c>
      <c r="I263" s="24">
        <f t="shared" si="30"/>
        <v>79.2</v>
      </c>
      <c r="J263" s="24">
        <f t="shared" si="31"/>
        <v>61.6</v>
      </c>
      <c r="K263" s="28"/>
      <c r="L263" s="28"/>
    </row>
    <row r="264" ht="15.75" customHeight="1" spans="1:12">
      <c r="A264" s="18">
        <v>260</v>
      </c>
      <c r="B264" s="19" t="s">
        <v>273</v>
      </c>
      <c r="C264" s="20" t="s">
        <v>17</v>
      </c>
      <c r="D264" s="21">
        <v>4</v>
      </c>
      <c r="E264" s="22">
        <v>0.055</v>
      </c>
      <c r="F264" s="23">
        <v>800</v>
      </c>
      <c r="G264" s="23">
        <f t="shared" si="28"/>
        <v>3200</v>
      </c>
      <c r="H264" s="24">
        <f t="shared" si="29"/>
        <v>35.2</v>
      </c>
      <c r="I264" s="24">
        <f t="shared" si="30"/>
        <v>79.2</v>
      </c>
      <c r="J264" s="24">
        <f t="shared" si="31"/>
        <v>61.6</v>
      </c>
      <c r="K264" s="28"/>
      <c r="L264" s="28"/>
    </row>
    <row r="265" ht="15.75" customHeight="1" spans="1:12">
      <c r="A265" s="25">
        <v>261</v>
      </c>
      <c r="B265" s="19" t="s">
        <v>274</v>
      </c>
      <c r="C265" s="20" t="s">
        <v>17</v>
      </c>
      <c r="D265" s="21">
        <v>3.5</v>
      </c>
      <c r="E265" s="22">
        <v>0.055</v>
      </c>
      <c r="F265" s="23">
        <v>800</v>
      </c>
      <c r="G265" s="23">
        <f t="shared" si="28"/>
        <v>2800</v>
      </c>
      <c r="H265" s="24">
        <f t="shared" si="29"/>
        <v>30.8</v>
      </c>
      <c r="I265" s="24">
        <f t="shared" si="30"/>
        <v>69.3</v>
      </c>
      <c r="J265" s="24">
        <f t="shared" si="31"/>
        <v>53.9</v>
      </c>
      <c r="K265" s="28"/>
      <c r="L265" s="28"/>
    </row>
    <row r="266" ht="15.75" customHeight="1" spans="1:12">
      <c r="A266" s="25">
        <v>262</v>
      </c>
      <c r="B266" s="19" t="s">
        <v>275</v>
      </c>
      <c r="C266" s="20" t="s">
        <v>17</v>
      </c>
      <c r="D266" s="21">
        <v>4</v>
      </c>
      <c r="E266" s="22">
        <v>0.055</v>
      </c>
      <c r="F266" s="23">
        <v>800</v>
      </c>
      <c r="G266" s="23">
        <f t="shared" si="28"/>
        <v>3200</v>
      </c>
      <c r="H266" s="24">
        <f t="shared" si="29"/>
        <v>35.2</v>
      </c>
      <c r="I266" s="24">
        <f t="shared" si="30"/>
        <v>79.2</v>
      </c>
      <c r="J266" s="24">
        <f t="shared" si="31"/>
        <v>61.6</v>
      </c>
      <c r="K266" s="28"/>
      <c r="L266" s="28"/>
    </row>
    <row r="267" ht="15.75" customHeight="1" spans="1:12">
      <c r="A267" s="25">
        <v>263</v>
      </c>
      <c r="B267" s="19" t="s">
        <v>276</v>
      </c>
      <c r="C267" s="20" t="s">
        <v>17</v>
      </c>
      <c r="D267" s="21">
        <v>3.5</v>
      </c>
      <c r="E267" s="22">
        <v>0.055</v>
      </c>
      <c r="F267" s="23">
        <v>800</v>
      </c>
      <c r="G267" s="23">
        <f t="shared" si="28"/>
        <v>2800</v>
      </c>
      <c r="H267" s="24">
        <f t="shared" si="29"/>
        <v>30.8</v>
      </c>
      <c r="I267" s="24">
        <f t="shared" si="30"/>
        <v>69.3</v>
      </c>
      <c r="J267" s="24">
        <f t="shared" si="31"/>
        <v>53.9</v>
      </c>
      <c r="K267" s="28"/>
      <c r="L267" s="28"/>
    </row>
    <row r="268" ht="15.75" customHeight="1" spans="1:12">
      <c r="A268" s="25">
        <v>264</v>
      </c>
      <c r="B268" s="19" t="s">
        <v>277</v>
      </c>
      <c r="C268" s="20" t="s">
        <v>17</v>
      </c>
      <c r="D268" s="21">
        <v>5</v>
      </c>
      <c r="E268" s="22">
        <v>0.055</v>
      </c>
      <c r="F268" s="23">
        <v>800</v>
      </c>
      <c r="G268" s="23">
        <f t="shared" si="28"/>
        <v>4000</v>
      </c>
      <c r="H268" s="24">
        <f t="shared" si="29"/>
        <v>44</v>
      </c>
      <c r="I268" s="24">
        <f t="shared" si="30"/>
        <v>99</v>
      </c>
      <c r="J268" s="24">
        <f t="shared" si="31"/>
        <v>77</v>
      </c>
      <c r="K268" s="28"/>
      <c r="L268" s="28"/>
    </row>
    <row r="269" ht="15.75" customHeight="1" spans="1:12">
      <c r="A269" s="29">
        <v>265</v>
      </c>
      <c r="B269" s="19" t="s">
        <v>278</v>
      </c>
      <c r="C269" s="30" t="s">
        <v>17</v>
      </c>
      <c r="D269" s="21">
        <v>3.5</v>
      </c>
      <c r="E269" s="22">
        <v>0.055</v>
      </c>
      <c r="F269" s="23">
        <v>800</v>
      </c>
      <c r="G269" s="23">
        <f t="shared" si="28"/>
        <v>2800</v>
      </c>
      <c r="H269" s="24">
        <f t="shared" si="29"/>
        <v>30.8</v>
      </c>
      <c r="I269" s="24">
        <f t="shared" si="30"/>
        <v>69.3</v>
      </c>
      <c r="J269" s="24">
        <f t="shared" si="31"/>
        <v>53.9</v>
      </c>
      <c r="K269" s="28"/>
      <c r="L269" s="28"/>
    </row>
    <row r="270" ht="15.75" customHeight="1" spans="1:12">
      <c r="A270" s="31">
        <v>266</v>
      </c>
      <c r="B270" s="19" t="s">
        <v>279</v>
      </c>
      <c r="C270" s="30" t="s">
        <v>17</v>
      </c>
      <c r="D270" s="21">
        <v>4</v>
      </c>
      <c r="E270" s="22">
        <v>0.055</v>
      </c>
      <c r="F270" s="23">
        <v>800</v>
      </c>
      <c r="G270" s="23">
        <f t="shared" si="28"/>
        <v>3200</v>
      </c>
      <c r="H270" s="24">
        <f t="shared" si="29"/>
        <v>35.2</v>
      </c>
      <c r="I270" s="24">
        <f t="shared" si="30"/>
        <v>79.2</v>
      </c>
      <c r="J270" s="24">
        <f t="shared" si="31"/>
        <v>61.6</v>
      </c>
      <c r="K270" s="28"/>
      <c r="L270" s="28"/>
    </row>
    <row r="271" ht="15.75" customHeight="1" spans="1:12">
      <c r="A271" s="31">
        <v>267</v>
      </c>
      <c r="B271" s="19" t="s">
        <v>280</v>
      </c>
      <c r="C271" s="30" t="s">
        <v>17</v>
      </c>
      <c r="D271" s="21">
        <v>4</v>
      </c>
      <c r="E271" s="22">
        <v>0.055</v>
      </c>
      <c r="F271" s="23">
        <v>800</v>
      </c>
      <c r="G271" s="23">
        <f t="shared" si="28"/>
        <v>3200</v>
      </c>
      <c r="H271" s="24">
        <f t="shared" si="29"/>
        <v>35.2</v>
      </c>
      <c r="I271" s="24">
        <f t="shared" si="30"/>
        <v>79.2</v>
      </c>
      <c r="J271" s="24">
        <f t="shared" si="31"/>
        <v>61.6</v>
      </c>
      <c r="K271" s="28"/>
      <c r="L271" s="28"/>
    </row>
    <row r="272" ht="15.75" customHeight="1" spans="1:12">
      <c r="A272" s="31">
        <v>268</v>
      </c>
      <c r="B272" s="19" t="s">
        <v>281</v>
      </c>
      <c r="C272" s="30" t="s">
        <v>17</v>
      </c>
      <c r="D272" s="21">
        <v>3.5</v>
      </c>
      <c r="E272" s="22">
        <v>0.055</v>
      </c>
      <c r="F272" s="23">
        <v>800</v>
      </c>
      <c r="G272" s="23">
        <f t="shared" si="28"/>
        <v>2800</v>
      </c>
      <c r="H272" s="24">
        <f t="shared" si="29"/>
        <v>30.8</v>
      </c>
      <c r="I272" s="24">
        <f t="shared" si="30"/>
        <v>69.3</v>
      </c>
      <c r="J272" s="24">
        <f t="shared" si="31"/>
        <v>53.9</v>
      </c>
      <c r="K272" s="28"/>
      <c r="L272" s="28"/>
    </row>
    <row r="273" ht="15.75" customHeight="1" spans="1:12">
      <c r="A273" s="31">
        <v>269</v>
      </c>
      <c r="B273" s="19" t="s">
        <v>282</v>
      </c>
      <c r="C273" s="30" t="s">
        <v>17</v>
      </c>
      <c r="D273" s="21">
        <v>4</v>
      </c>
      <c r="E273" s="22">
        <v>0.055</v>
      </c>
      <c r="F273" s="23">
        <v>800</v>
      </c>
      <c r="G273" s="23">
        <f t="shared" si="28"/>
        <v>3200</v>
      </c>
      <c r="H273" s="24">
        <f t="shared" si="29"/>
        <v>35.2</v>
      </c>
      <c r="I273" s="24">
        <f t="shared" si="30"/>
        <v>79.2</v>
      </c>
      <c r="J273" s="24">
        <f t="shared" si="31"/>
        <v>61.6</v>
      </c>
      <c r="K273" s="28"/>
      <c r="L273" s="28"/>
    </row>
    <row r="274" ht="15.75" customHeight="1" spans="1:12">
      <c r="A274" s="29">
        <v>270</v>
      </c>
      <c r="B274" s="19" t="s">
        <v>283</v>
      </c>
      <c r="C274" s="30" t="s">
        <v>17</v>
      </c>
      <c r="D274" s="21">
        <v>3.2</v>
      </c>
      <c r="E274" s="22">
        <v>0.055</v>
      </c>
      <c r="F274" s="23">
        <v>800</v>
      </c>
      <c r="G274" s="23">
        <f t="shared" si="28"/>
        <v>2560</v>
      </c>
      <c r="H274" s="24">
        <f t="shared" si="29"/>
        <v>28.16</v>
      </c>
      <c r="I274" s="24">
        <f t="shared" si="30"/>
        <v>63.36</v>
      </c>
      <c r="J274" s="24">
        <f t="shared" si="31"/>
        <v>49.28</v>
      </c>
      <c r="K274" s="28"/>
      <c r="L274" s="28"/>
    </row>
    <row r="275" ht="15.75" customHeight="1" spans="1:12">
      <c r="A275" s="31">
        <v>271</v>
      </c>
      <c r="B275" s="19" t="s">
        <v>284</v>
      </c>
      <c r="C275" s="30" t="s">
        <v>17</v>
      </c>
      <c r="D275" s="21">
        <v>3.5</v>
      </c>
      <c r="E275" s="22">
        <v>0.055</v>
      </c>
      <c r="F275" s="23">
        <v>800</v>
      </c>
      <c r="G275" s="23">
        <f t="shared" si="28"/>
        <v>2800</v>
      </c>
      <c r="H275" s="24">
        <f t="shared" si="29"/>
        <v>30.8</v>
      </c>
      <c r="I275" s="24">
        <f t="shared" si="30"/>
        <v>69.3</v>
      </c>
      <c r="J275" s="24">
        <f t="shared" si="31"/>
        <v>53.9</v>
      </c>
      <c r="K275" s="28"/>
      <c r="L275" s="28"/>
    </row>
    <row r="276" ht="15.75" customHeight="1" spans="1:12">
      <c r="A276" s="31">
        <v>272</v>
      </c>
      <c r="B276" s="19" t="s">
        <v>87</v>
      </c>
      <c r="C276" s="30" t="s">
        <v>17</v>
      </c>
      <c r="D276" s="21">
        <v>3</v>
      </c>
      <c r="E276" s="22">
        <v>0.055</v>
      </c>
      <c r="F276" s="23">
        <v>800</v>
      </c>
      <c r="G276" s="23">
        <f t="shared" si="28"/>
        <v>2400</v>
      </c>
      <c r="H276" s="24">
        <f t="shared" si="29"/>
        <v>26.4</v>
      </c>
      <c r="I276" s="24">
        <f t="shared" si="30"/>
        <v>59.4</v>
      </c>
      <c r="J276" s="24">
        <f t="shared" si="31"/>
        <v>46.2</v>
      </c>
      <c r="K276" s="28"/>
      <c r="L276" s="28"/>
    </row>
    <row r="277" ht="15.75" customHeight="1" spans="1:12">
      <c r="A277" s="31">
        <v>273</v>
      </c>
      <c r="B277" s="19" t="s">
        <v>285</v>
      </c>
      <c r="C277" s="30" t="s">
        <v>17</v>
      </c>
      <c r="D277" s="21">
        <v>9</v>
      </c>
      <c r="E277" s="22">
        <v>0.055</v>
      </c>
      <c r="F277" s="23">
        <v>800</v>
      </c>
      <c r="G277" s="23">
        <f t="shared" si="28"/>
        <v>7200</v>
      </c>
      <c r="H277" s="24">
        <f t="shared" si="29"/>
        <v>79.2</v>
      </c>
      <c r="I277" s="24">
        <f t="shared" si="30"/>
        <v>178.2</v>
      </c>
      <c r="J277" s="24">
        <f t="shared" si="31"/>
        <v>138.6</v>
      </c>
      <c r="K277" s="28"/>
      <c r="L277" s="28"/>
    </row>
    <row r="278" ht="15.75" customHeight="1" spans="1:12">
      <c r="A278" s="31">
        <v>274</v>
      </c>
      <c r="B278" s="19" t="s">
        <v>286</v>
      </c>
      <c r="C278" s="30" t="s">
        <v>17</v>
      </c>
      <c r="D278" s="21">
        <v>4</v>
      </c>
      <c r="E278" s="22">
        <v>0.055</v>
      </c>
      <c r="F278" s="23">
        <v>800</v>
      </c>
      <c r="G278" s="23">
        <f t="shared" si="28"/>
        <v>3200</v>
      </c>
      <c r="H278" s="24">
        <f t="shared" si="29"/>
        <v>35.2</v>
      </c>
      <c r="I278" s="24">
        <f t="shared" si="30"/>
        <v>79.2</v>
      </c>
      <c r="J278" s="24">
        <f t="shared" si="31"/>
        <v>61.6</v>
      </c>
      <c r="K278" s="28"/>
      <c r="L278" s="28"/>
    </row>
    <row r="279" ht="15.75" customHeight="1" spans="1:12">
      <c r="A279" s="29">
        <v>275</v>
      </c>
      <c r="B279" s="19" t="s">
        <v>287</v>
      </c>
      <c r="C279" s="30" t="s">
        <v>17</v>
      </c>
      <c r="D279" s="21">
        <v>3.5</v>
      </c>
      <c r="E279" s="22">
        <v>0.055</v>
      </c>
      <c r="F279" s="23">
        <v>800</v>
      </c>
      <c r="G279" s="23">
        <f t="shared" si="28"/>
        <v>2800</v>
      </c>
      <c r="H279" s="24">
        <f t="shared" si="29"/>
        <v>30.8</v>
      </c>
      <c r="I279" s="24">
        <f t="shared" si="30"/>
        <v>69.3</v>
      </c>
      <c r="J279" s="24">
        <f t="shared" si="31"/>
        <v>53.9</v>
      </c>
      <c r="K279" s="28"/>
      <c r="L279" s="28"/>
    </row>
    <row r="280" ht="15.75" customHeight="1" spans="1:12">
      <c r="A280" s="31">
        <v>276</v>
      </c>
      <c r="B280" s="19" t="s">
        <v>288</v>
      </c>
      <c r="C280" s="30" t="s">
        <v>17</v>
      </c>
      <c r="D280" s="21">
        <v>4</v>
      </c>
      <c r="E280" s="22">
        <v>0.055</v>
      </c>
      <c r="F280" s="23">
        <v>800</v>
      </c>
      <c r="G280" s="23">
        <f t="shared" si="28"/>
        <v>3200</v>
      </c>
      <c r="H280" s="24">
        <f t="shared" si="29"/>
        <v>35.2</v>
      </c>
      <c r="I280" s="24">
        <f t="shared" si="30"/>
        <v>79.2</v>
      </c>
      <c r="J280" s="24">
        <f t="shared" si="31"/>
        <v>61.6</v>
      </c>
      <c r="K280" s="28"/>
      <c r="L280" s="28"/>
    </row>
    <row r="281" ht="15.75" customHeight="1" spans="1:12">
      <c r="A281" s="31">
        <v>277</v>
      </c>
      <c r="B281" s="19" t="s">
        <v>289</v>
      </c>
      <c r="C281" s="30" t="s">
        <v>17</v>
      </c>
      <c r="D281" s="21">
        <v>4.5</v>
      </c>
      <c r="E281" s="22">
        <v>0.055</v>
      </c>
      <c r="F281" s="23">
        <v>800</v>
      </c>
      <c r="G281" s="23">
        <f t="shared" si="28"/>
        <v>3600</v>
      </c>
      <c r="H281" s="24">
        <f t="shared" si="29"/>
        <v>39.6</v>
      </c>
      <c r="I281" s="24">
        <f t="shared" si="30"/>
        <v>89.1</v>
      </c>
      <c r="J281" s="24">
        <f t="shared" si="31"/>
        <v>69.3</v>
      </c>
      <c r="K281" s="28"/>
      <c r="L281" s="28"/>
    </row>
    <row r="282" ht="15.75" customHeight="1" spans="1:12">
      <c r="A282" s="31">
        <v>278</v>
      </c>
      <c r="B282" s="19" t="s">
        <v>290</v>
      </c>
      <c r="C282" s="30" t="s">
        <v>17</v>
      </c>
      <c r="D282" s="21">
        <v>3.5</v>
      </c>
      <c r="E282" s="22">
        <v>0.055</v>
      </c>
      <c r="F282" s="23">
        <v>800</v>
      </c>
      <c r="G282" s="23">
        <f t="shared" si="28"/>
        <v>2800</v>
      </c>
      <c r="H282" s="24">
        <f t="shared" si="29"/>
        <v>30.8</v>
      </c>
      <c r="I282" s="24">
        <f t="shared" si="30"/>
        <v>69.3</v>
      </c>
      <c r="J282" s="24">
        <f t="shared" si="31"/>
        <v>53.9</v>
      </c>
      <c r="K282" s="28"/>
      <c r="L282" s="28"/>
    </row>
    <row r="283" ht="15.75" customHeight="1" spans="1:12">
      <c r="A283" s="31">
        <v>279</v>
      </c>
      <c r="B283" s="19" t="s">
        <v>51</v>
      </c>
      <c r="C283" s="30" t="s">
        <v>17</v>
      </c>
      <c r="D283" s="21">
        <v>6</v>
      </c>
      <c r="E283" s="22">
        <v>0.055</v>
      </c>
      <c r="F283" s="23">
        <v>800</v>
      </c>
      <c r="G283" s="23">
        <f t="shared" si="28"/>
        <v>4800</v>
      </c>
      <c r="H283" s="24">
        <f t="shared" si="29"/>
        <v>52.8</v>
      </c>
      <c r="I283" s="24">
        <f t="shared" si="30"/>
        <v>118.8</v>
      </c>
      <c r="J283" s="24">
        <f t="shared" si="31"/>
        <v>92.4</v>
      </c>
      <c r="K283" s="28"/>
      <c r="L283" s="28"/>
    </row>
    <row r="284" ht="15.75" customHeight="1" spans="1:12">
      <c r="A284" s="29">
        <v>280</v>
      </c>
      <c r="B284" s="19" t="s">
        <v>291</v>
      </c>
      <c r="C284" s="30" t="s">
        <v>17</v>
      </c>
      <c r="D284" s="21">
        <v>4</v>
      </c>
      <c r="E284" s="22">
        <v>0.055</v>
      </c>
      <c r="F284" s="23">
        <v>800</v>
      </c>
      <c r="G284" s="23">
        <f t="shared" si="28"/>
        <v>3200</v>
      </c>
      <c r="H284" s="24">
        <f t="shared" si="29"/>
        <v>35.2</v>
      </c>
      <c r="I284" s="24">
        <f t="shared" si="30"/>
        <v>79.2</v>
      </c>
      <c r="J284" s="24">
        <f t="shared" si="31"/>
        <v>61.6</v>
      </c>
      <c r="K284" s="28"/>
      <c r="L284" s="28"/>
    </row>
    <row r="285" ht="15.75" customHeight="1" spans="1:12">
      <c r="A285" s="31">
        <v>281</v>
      </c>
      <c r="B285" s="19" t="s">
        <v>292</v>
      </c>
      <c r="C285" s="30" t="s">
        <v>17</v>
      </c>
      <c r="D285" s="21">
        <v>3.5</v>
      </c>
      <c r="E285" s="22">
        <v>0.055</v>
      </c>
      <c r="F285" s="23">
        <v>800</v>
      </c>
      <c r="G285" s="23">
        <f t="shared" si="28"/>
        <v>2800</v>
      </c>
      <c r="H285" s="24">
        <f t="shared" si="29"/>
        <v>30.8</v>
      </c>
      <c r="I285" s="24">
        <f t="shared" si="30"/>
        <v>69.3</v>
      </c>
      <c r="J285" s="24">
        <f t="shared" si="31"/>
        <v>53.9</v>
      </c>
      <c r="K285" s="28"/>
      <c r="L285" s="28"/>
    </row>
    <row r="286" ht="15.75" customHeight="1" spans="1:12">
      <c r="A286" s="31">
        <v>282</v>
      </c>
      <c r="B286" s="19" t="s">
        <v>293</v>
      </c>
      <c r="C286" s="30" t="s">
        <v>17</v>
      </c>
      <c r="D286" s="21">
        <v>4</v>
      </c>
      <c r="E286" s="22">
        <v>0.055</v>
      </c>
      <c r="F286" s="23">
        <v>800</v>
      </c>
      <c r="G286" s="23">
        <f t="shared" si="28"/>
        <v>3200</v>
      </c>
      <c r="H286" s="24">
        <f t="shared" si="29"/>
        <v>35.2</v>
      </c>
      <c r="I286" s="24">
        <f t="shared" si="30"/>
        <v>79.2</v>
      </c>
      <c r="J286" s="24">
        <f t="shared" si="31"/>
        <v>61.6</v>
      </c>
      <c r="K286" s="28"/>
      <c r="L286" s="28"/>
    </row>
    <row r="287" ht="15.75" customHeight="1" spans="1:12">
      <c r="A287" s="31">
        <v>283</v>
      </c>
      <c r="B287" s="19" t="s">
        <v>294</v>
      </c>
      <c r="C287" s="30" t="s">
        <v>17</v>
      </c>
      <c r="D287" s="21">
        <v>3</v>
      </c>
      <c r="E287" s="22">
        <v>0.055</v>
      </c>
      <c r="F287" s="23">
        <v>800</v>
      </c>
      <c r="G287" s="23">
        <f t="shared" si="28"/>
        <v>2400</v>
      </c>
      <c r="H287" s="24">
        <f t="shared" si="29"/>
        <v>26.4</v>
      </c>
      <c r="I287" s="24">
        <f t="shared" si="30"/>
        <v>59.4</v>
      </c>
      <c r="J287" s="24">
        <f t="shared" si="31"/>
        <v>46.2</v>
      </c>
      <c r="K287" s="28"/>
      <c r="L287" s="28"/>
    </row>
    <row r="288" ht="15.75" customHeight="1" spans="1:12">
      <c r="A288" s="31">
        <v>284</v>
      </c>
      <c r="B288" s="19" t="s">
        <v>295</v>
      </c>
      <c r="C288" s="30" t="s">
        <v>17</v>
      </c>
      <c r="D288" s="21">
        <v>4.2</v>
      </c>
      <c r="E288" s="22">
        <v>0.055</v>
      </c>
      <c r="F288" s="23">
        <v>800</v>
      </c>
      <c r="G288" s="23">
        <f t="shared" si="28"/>
        <v>3360</v>
      </c>
      <c r="H288" s="24">
        <f t="shared" si="29"/>
        <v>36.96</v>
      </c>
      <c r="I288" s="24">
        <f t="shared" si="30"/>
        <v>83.16</v>
      </c>
      <c r="J288" s="24">
        <f t="shared" si="31"/>
        <v>64.68</v>
      </c>
      <c r="K288" s="28"/>
      <c r="L288" s="28"/>
    </row>
    <row r="289" ht="15.75" customHeight="1" spans="1:12">
      <c r="A289" s="29">
        <v>285</v>
      </c>
      <c r="B289" s="19" t="s">
        <v>296</v>
      </c>
      <c r="C289" s="30" t="s">
        <v>17</v>
      </c>
      <c r="D289" s="21">
        <v>3.2</v>
      </c>
      <c r="E289" s="22">
        <v>0.055</v>
      </c>
      <c r="F289" s="23">
        <v>800</v>
      </c>
      <c r="G289" s="23">
        <f t="shared" si="28"/>
        <v>2560</v>
      </c>
      <c r="H289" s="24">
        <f t="shared" si="29"/>
        <v>28.16</v>
      </c>
      <c r="I289" s="24">
        <f t="shared" si="30"/>
        <v>63.36</v>
      </c>
      <c r="J289" s="24">
        <f t="shared" si="31"/>
        <v>49.28</v>
      </c>
      <c r="K289" s="28"/>
      <c r="L289" s="28"/>
    </row>
    <row r="290" ht="15.75" customHeight="1" spans="1:12">
      <c r="A290" s="31">
        <v>286</v>
      </c>
      <c r="B290" s="19" t="s">
        <v>297</v>
      </c>
      <c r="C290" s="30" t="s">
        <v>17</v>
      </c>
      <c r="D290" s="21">
        <v>5</v>
      </c>
      <c r="E290" s="22">
        <v>0.055</v>
      </c>
      <c r="F290" s="23">
        <v>800</v>
      </c>
      <c r="G290" s="23">
        <f t="shared" si="28"/>
        <v>4000</v>
      </c>
      <c r="H290" s="24">
        <f t="shared" si="29"/>
        <v>44</v>
      </c>
      <c r="I290" s="24">
        <f t="shared" si="30"/>
        <v>99</v>
      </c>
      <c r="J290" s="24">
        <f t="shared" si="31"/>
        <v>77</v>
      </c>
      <c r="K290" s="28"/>
      <c r="L290" s="28"/>
    </row>
    <row r="291" ht="15.75" customHeight="1" spans="1:12">
      <c r="A291" s="31">
        <v>287</v>
      </c>
      <c r="B291" s="19" t="s">
        <v>298</v>
      </c>
      <c r="C291" s="30" t="s">
        <v>17</v>
      </c>
      <c r="D291" s="21">
        <v>3.5</v>
      </c>
      <c r="E291" s="22">
        <v>0.055</v>
      </c>
      <c r="F291" s="23">
        <v>800</v>
      </c>
      <c r="G291" s="23">
        <f t="shared" si="28"/>
        <v>2800</v>
      </c>
      <c r="H291" s="24">
        <f t="shared" si="29"/>
        <v>30.8</v>
      </c>
      <c r="I291" s="24">
        <f t="shared" si="30"/>
        <v>69.3</v>
      </c>
      <c r="J291" s="24">
        <f t="shared" si="31"/>
        <v>53.9</v>
      </c>
      <c r="K291" s="28"/>
      <c r="L291" s="28"/>
    </row>
    <row r="292" ht="15.75" customHeight="1" spans="1:12">
      <c r="A292" s="31">
        <v>288</v>
      </c>
      <c r="B292" s="19" t="s">
        <v>299</v>
      </c>
      <c r="C292" s="30" t="s">
        <v>17</v>
      </c>
      <c r="D292" s="21">
        <v>3</v>
      </c>
      <c r="E292" s="22">
        <v>0.055</v>
      </c>
      <c r="F292" s="23">
        <v>800</v>
      </c>
      <c r="G292" s="23">
        <f t="shared" si="28"/>
        <v>2400</v>
      </c>
      <c r="H292" s="24">
        <f t="shared" si="29"/>
        <v>26.4</v>
      </c>
      <c r="I292" s="24">
        <f t="shared" si="30"/>
        <v>59.4</v>
      </c>
      <c r="J292" s="24">
        <f t="shared" si="31"/>
        <v>46.2</v>
      </c>
      <c r="K292" s="28"/>
      <c r="L292" s="28"/>
    </row>
    <row r="293" ht="15.75" customHeight="1" spans="1:12">
      <c r="A293" s="31">
        <v>289</v>
      </c>
      <c r="B293" s="19" t="s">
        <v>300</v>
      </c>
      <c r="C293" s="30" t="s">
        <v>17</v>
      </c>
      <c r="D293" s="21">
        <v>4</v>
      </c>
      <c r="E293" s="22">
        <v>0.055</v>
      </c>
      <c r="F293" s="23">
        <v>800</v>
      </c>
      <c r="G293" s="23">
        <f t="shared" si="28"/>
        <v>3200</v>
      </c>
      <c r="H293" s="24">
        <f t="shared" si="29"/>
        <v>35.2</v>
      </c>
      <c r="I293" s="24">
        <f t="shared" si="30"/>
        <v>79.2</v>
      </c>
      <c r="J293" s="24">
        <f t="shared" si="31"/>
        <v>61.6</v>
      </c>
      <c r="K293" s="28"/>
      <c r="L293" s="28"/>
    </row>
    <row r="294" ht="15.75" customHeight="1" spans="1:12">
      <c r="A294" s="29">
        <v>290</v>
      </c>
      <c r="B294" s="19" t="s">
        <v>301</v>
      </c>
      <c r="C294" s="30" t="s">
        <v>17</v>
      </c>
      <c r="D294" s="21">
        <v>5.5</v>
      </c>
      <c r="E294" s="22">
        <v>0.055</v>
      </c>
      <c r="F294" s="23">
        <v>800</v>
      </c>
      <c r="G294" s="23">
        <f t="shared" si="28"/>
        <v>4400</v>
      </c>
      <c r="H294" s="24">
        <f t="shared" si="29"/>
        <v>48.4</v>
      </c>
      <c r="I294" s="24">
        <f t="shared" si="30"/>
        <v>108.9</v>
      </c>
      <c r="J294" s="24">
        <f t="shared" si="31"/>
        <v>84.7</v>
      </c>
      <c r="K294" s="28"/>
      <c r="L294" s="28"/>
    </row>
    <row r="295" ht="15.75" customHeight="1" spans="1:12">
      <c r="A295" s="31">
        <v>291</v>
      </c>
      <c r="B295" s="19" t="s">
        <v>302</v>
      </c>
      <c r="C295" s="30" t="s">
        <v>17</v>
      </c>
      <c r="D295" s="21">
        <v>5</v>
      </c>
      <c r="E295" s="22">
        <v>0.055</v>
      </c>
      <c r="F295" s="23">
        <v>800</v>
      </c>
      <c r="G295" s="23">
        <f t="shared" si="28"/>
        <v>4000</v>
      </c>
      <c r="H295" s="24">
        <f t="shared" si="29"/>
        <v>44</v>
      </c>
      <c r="I295" s="24">
        <f t="shared" si="30"/>
        <v>99</v>
      </c>
      <c r="J295" s="24">
        <f t="shared" si="31"/>
        <v>77</v>
      </c>
      <c r="K295" s="28"/>
      <c r="L295" s="28"/>
    </row>
    <row r="296" ht="15.75" customHeight="1" spans="1:12">
      <c r="A296" s="31">
        <v>292</v>
      </c>
      <c r="B296" s="19" t="s">
        <v>303</v>
      </c>
      <c r="C296" s="30" t="s">
        <v>17</v>
      </c>
      <c r="D296" s="21">
        <v>4.5</v>
      </c>
      <c r="E296" s="22">
        <v>0.055</v>
      </c>
      <c r="F296" s="23">
        <v>800</v>
      </c>
      <c r="G296" s="23">
        <f t="shared" si="28"/>
        <v>3600</v>
      </c>
      <c r="H296" s="24">
        <f t="shared" si="29"/>
        <v>39.6</v>
      </c>
      <c r="I296" s="24">
        <f t="shared" si="30"/>
        <v>89.1</v>
      </c>
      <c r="J296" s="24">
        <f t="shared" si="31"/>
        <v>69.3</v>
      </c>
      <c r="K296" s="28"/>
      <c r="L296" s="28"/>
    </row>
    <row r="297" ht="15.75" customHeight="1" spans="1:12">
      <c r="A297" s="31">
        <v>293</v>
      </c>
      <c r="B297" s="19" t="s">
        <v>304</v>
      </c>
      <c r="C297" s="30" t="s">
        <v>17</v>
      </c>
      <c r="D297" s="21">
        <v>3</v>
      </c>
      <c r="E297" s="22">
        <v>0.055</v>
      </c>
      <c r="F297" s="23">
        <v>800</v>
      </c>
      <c r="G297" s="23">
        <f t="shared" si="28"/>
        <v>2400</v>
      </c>
      <c r="H297" s="24">
        <f t="shared" si="29"/>
        <v>26.4</v>
      </c>
      <c r="I297" s="24">
        <f t="shared" si="30"/>
        <v>59.4</v>
      </c>
      <c r="J297" s="24">
        <f t="shared" si="31"/>
        <v>46.2</v>
      </c>
      <c r="K297" s="28"/>
      <c r="L297" s="28"/>
    </row>
    <row r="298" ht="15.75" customHeight="1" spans="1:12">
      <c r="A298" s="31">
        <v>294</v>
      </c>
      <c r="B298" s="19" t="s">
        <v>305</v>
      </c>
      <c r="C298" s="30" t="s">
        <v>17</v>
      </c>
      <c r="D298" s="21">
        <v>4</v>
      </c>
      <c r="E298" s="22">
        <v>0.055</v>
      </c>
      <c r="F298" s="23">
        <v>800</v>
      </c>
      <c r="G298" s="23">
        <f t="shared" si="28"/>
        <v>3200</v>
      </c>
      <c r="H298" s="24">
        <f t="shared" si="29"/>
        <v>35.2</v>
      </c>
      <c r="I298" s="24">
        <f t="shared" si="30"/>
        <v>79.2</v>
      </c>
      <c r="J298" s="24">
        <f t="shared" si="31"/>
        <v>61.6</v>
      </c>
      <c r="K298" s="28"/>
      <c r="L298" s="28"/>
    </row>
    <row r="299" ht="15.75" customHeight="1" spans="1:12">
      <c r="A299" s="29">
        <v>295</v>
      </c>
      <c r="B299" s="19" t="s">
        <v>130</v>
      </c>
      <c r="C299" s="30" t="s">
        <v>17</v>
      </c>
      <c r="D299" s="21">
        <v>4.5</v>
      </c>
      <c r="E299" s="22">
        <v>0.055</v>
      </c>
      <c r="F299" s="23">
        <v>800</v>
      </c>
      <c r="G299" s="23">
        <f t="shared" si="28"/>
        <v>3600</v>
      </c>
      <c r="H299" s="24">
        <f t="shared" si="29"/>
        <v>39.6</v>
      </c>
      <c r="I299" s="24">
        <f t="shared" si="30"/>
        <v>89.1</v>
      </c>
      <c r="J299" s="24">
        <f t="shared" si="31"/>
        <v>69.3</v>
      </c>
      <c r="K299" s="28"/>
      <c r="L299" s="28"/>
    </row>
    <row r="300" ht="15.75" customHeight="1" spans="1:12">
      <c r="A300" s="31">
        <v>296</v>
      </c>
      <c r="B300" s="19" t="s">
        <v>306</v>
      </c>
      <c r="C300" s="30" t="s">
        <v>17</v>
      </c>
      <c r="D300" s="21">
        <v>3.2</v>
      </c>
      <c r="E300" s="22">
        <v>0.055</v>
      </c>
      <c r="F300" s="23">
        <v>800</v>
      </c>
      <c r="G300" s="23">
        <f t="shared" si="28"/>
        <v>2560</v>
      </c>
      <c r="H300" s="24">
        <f t="shared" si="29"/>
        <v>28.16</v>
      </c>
      <c r="I300" s="24">
        <f t="shared" si="30"/>
        <v>63.36</v>
      </c>
      <c r="J300" s="24">
        <f t="shared" si="31"/>
        <v>49.28</v>
      </c>
      <c r="K300" s="28"/>
      <c r="L300" s="28"/>
    </row>
    <row r="301" ht="15.75" customHeight="1" spans="1:12">
      <c r="A301" s="31">
        <v>297</v>
      </c>
      <c r="B301" s="19" t="s">
        <v>307</v>
      </c>
      <c r="C301" s="30" t="s">
        <v>17</v>
      </c>
      <c r="D301" s="21">
        <v>5.5</v>
      </c>
      <c r="E301" s="22">
        <v>0.055</v>
      </c>
      <c r="F301" s="23">
        <v>800</v>
      </c>
      <c r="G301" s="23">
        <f t="shared" si="28"/>
        <v>4400</v>
      </c>
      <c r="H301" s="24">
        <f t="shared" si="29"/>
        <v>48.4</v>
      </c>
      <c r="I301" s="24">
        <f t="shared" si="30"/>
        <v>108.9</v>
      </c>
      <c r="J301" s="24">
        <f t="shared" si="31"/>
        <v>84.7</v>
      </c>
      <c r="K301" s="28"/>
      <c r="L301" s="28"/>
    </row>
    <row r="302" ht="15.75" customHeight="1" spans="1:12">
      <c r="A302" s="31">
        <v>298</v>
      </c>
      <c r="B302" s="19" t="s">
        <v>308</v>
      </c>
      <c r="C302" s="30" t="s">
        <v>17</v>
      </c>
      <c r="D302" s="21">
        <v>4.2</v>
      </c>
      <c r="E302" s="22">
        <v>0.055</v>
      </c>
      <c r="F302" s="23">
        <v>800</v>
      </c>
      <c r="G302" s="23">
        <f t="shared" si="28"/>
        <v>3360</v>
      </c>
      <c r="H302" s="24">
        <f t="shared" si="29"/>
        <v>36.96</v>
      </c>
      <c r="I302" s="24">
        <f t="shared" si="30"/>
        <v>83.16</v>
      </c>
      <c r="J302" s="24">
        <f t="shared" si="31"/>
        <v>64.68</v>
      </c>
      <c r="K302" s="28"/>
      <c r="L302" s="28"/>
    </row>
    <row r="303" ht="15.75" customHeight="1" spans="1:12">
      <c r="A303" s="31">
        <v>299</v>
      </c>
      <c r="B303" s="19" t="s">
        <v>309</v>
      </c>
      <c r="C303" s="30" t="s">
        <v>17</v>
      </c>
      <c r="D303" s="21">
        <v>3.2</v>
      </c>
      <c r="E303" s="22">
        <v>0.055</v>
      </c>
      <c r="F303" s="23">
        <v>800</v>
      </c>
      <c r="G303" s="23">
        <f t="shared" si="28"/>
        <v>2560</v>
      </c>
      <c r="H303" s="24">
        <f t="shared" si="29"/>
        <v>28.16</v>
      </c>
      <c r="I303" s="24">
        <f t="shared" si="30"/>
        <v>63.36</v>
      </c>
      <c r="J303" s="24">
        <f t="shared" si="31"/>
        <v>49.28</v>
      </c>
      <c r="K303" s="28"/>
      <c r="L303" s="28"/>
    </row>
    <row r="304" ht="15.75" customHeight="1" spans="1:12">
      <c r="A304" s="29">
        <v>300</v>
      </c>
      <c r="B304" s="19" t="s">
        <v>310</v>
      </c>
      <c r="C304" s="30" t="s">
        <v>17</v>
      </c>
      <c r="D304" s="21">
        <v>3.5</v>
      </c>
      <c r="E304" s="22">
        <v>0.055</v>
      </c>
      <c r="F304" s="23">
        <v>800</v>
      </c>
      <c r="G304" s="23">
        <f t="shared" si="28"/>
        <v>2800</v>
      </c>
      <c r="H304" s="24">
        <f t="shared" si="29"/>
        <v>30.8</v>
      </c>
      <c r="I304" s="24">
        <f t="shared" si="30"/>
        <v>69.3</v>
      </c>
      <c r="J304" s="24">
        <f t="shared" si="31"/>
        <v>53.9</v>
      </c>
      <c r="K304" s="28"/>
      <c r="L304" s="28"/>
    </row>
    <row r="305" ht="15.75" customHeight="1" spans="1:12">
      <c r="A305" s="31">
        <v>301</v>
      </c>
      <c r="B305" s="19" t="s">
        <v>311</v>
      </c>
      <c r="C305" s="30" t="s">
        <v>17</v>
      </c>
      <c r="D305" s="21">
        <v>6</v>
      </c>
      <c r="E305" s="22">
        <v>0.055</v>
      </c>
      <c r="F305" s="23">
        <v>800</v>
      </c>
      <c r="G305" s="23">
        <f t="shared" si="28"/>
        <v>4800</v>
      </c>
      <c r="H305" s="24">
        <f t="shared" si="29"/>
        <v>52.8</v>
      </c>
      <c r="I305" s="24">
        <f t="shared" si="30"/>
        <v>118.8</v>
      </c>
      <c r="J305" s="24">
        <f t="shared" si="31"/>
        <v>92.4</v>
      </c>
      <c r="K305" s="28"/>
      <c r="L305" s="28"/>
    </row>
    <row r="306" ht="15.75" customHeight="1" spans="1:12">
      <c r="A306" s="31">
        <v>302</v>
      </c>
      <c r="B306" s="19" t="s">
        <v>312</v>
      </c>
      <c r="C306" s="30" t="s">
        <v>17</v>
      </c>
      <c r="D306" s="21">
        <v>3.5</v>
      </c>
      <c r="E306" s="22">
        <v>0.055</v>
      </c>
      <c r="F306" s="23">
        <v>800</v>
      </c>
      <c r="G306" s="23">
        <f t="shared" si="28"/>
        <v>2800</v>
      </c>
      <c r="H306" s="24">
        <f t="shared" si="29"/>
        <v>30.8</v>
      </c>
      <c r="I306" s="24">
        <f t="shared" si="30"/>
        <v>69.3</v>
      </c>
      <c r="J306" s="24">
        <f t="shared" si="31"/>
        <v>53.9</v>
      </c>
      <c r="K306" s="28"/>
      <c r="L306" s="28"/>
    </row>
    <row r="307" ht="15.75" customHeight="1" spans="1:12">
      <c r="A307" s="31">
        <v>303</v>
      </c>
      <c r="B307" s="19" t="s">
        <v>313</v>
      </c>
      <c r="C307" s="30" t="s">
        <v>17</v>
      </c>
      <c r="D307" s="21">
        <v>3.2</v>
      </c>
      <c r="E307" s="22">
        <v>0.055</v>
      </c>
      <c r="F307" s="23">
        <v>800</v>
      </c>
      <c r="G307" s="23">
        <f t="shared" si="28"/>
        <v>2560</v>
      </c>
      <c r="H307" s="24">
        <f t="shared" si="29"/>
        <v>28.16</v>
      </c>
      <c r="I307" s="24">
        <f t="shared" si="30"/>
        <v>63.36</v>
      </c>
      <c r="J307" s="24">
        <f t="shared" si="31"/>
        <v>49.28</v>
      </c>
      <c r="K307" s="28"/>
      <c r="L307" s="28"/>
    </row>
    <row r="308" ht="15.75" customHeight="1" spans="1:12">
      <c r="A308" s="31">
        <v>304</v>
      </c>
      <c r="B308" s="19" t="s">
        <v>314</v>
      </c>
      <c r="C308" s="30" t="s">
        <v>17</v>
      </c>
      <c r="D308" s="21">
        <v>3</v>
      </c>
      <c r="E308" s="22">
        <v>0.055</v>
      </c>
      <c r="F308" s="23">
        <v>800</v>
      </c>
      <c r="G308" s="23">
        <f t="shared" si="28"/>
        <v>2400</v>
      </c>
      <c r="H308" s="24">
        <f t="shared" si="29"/>
        <v>26.4</v>
      </c>
      <c r="I308" s="24">
        <f t="shared" si="30"/>
        <v>59.4</v>
      </c>
      <c r="J308" s="24">
        <f t="shared" si="31"/>
        <v>46.2</v>
      </c>
      <c r="K308" s="28"/>
      <c r="L308" s="28"/>
    </row>
    <row r="309" ht="15.75" customHeight="1" spans="1:12">
      <c r="A309" s="29">
        <v>305</v>
      </c>
      <c r="B309" s="19" t="s">
        <v>315</v>
      </c>
      <c r="C309" s="30" t="s">
        <v>17</v>
      </c>
      <c r="D309" s="21">
        <v>4</v>
      </c>
      <c r="E309" s="22">
        <v>0.055</v>
      </c>
      <c r="F309" s="23">
        <v>800</v>
      </c>
      <c r="G309" s="23">
        <f t="shared" si="28"/>
        <v>3200</v>
      </c>
      <c r="H309" s="24">
        <f t="shared" si="29"/>
        <v>35.2</v>
      </c>
      <c r="I309" s="24">
        <f t="shared" si="30"/>
        <v>79.2</v>
      </c>
      <c r="J309" s="24">
        <f t="shared" si="31"/>
        <v>61.6</v>
      </c>
      <c r="K309" s="28"/>
      <c r="L309" s="28"/>
    </row>
    <row r="310" ht="15.75" customHeight="1" spans="1:12">
      <c r="A310" s="31">
        <v>306</v>
      </c>
      <c r="B310" s="19" t="s">
        <v>316</v>
      </c>
      <c r="C310" s="30" t="s">
        <v>17</v>
      </c>
      <c r="D310" s="21">
        <v>4</v>
      </c>
      <c r="E310" s="22">
        <v>0.055</v>
      </c>
      <c r="F310" s="23">
        <v>800</v>
      </c>
      <c r="G310" s="23">
        <f t="shared" si="28"/>
        <v>3200</v>
      </c>
      <c r="H310" s="24">
        <f t="shared" si="29"/>
        <v>35.2</v>
      </c>
      <c r="I310" s="24">
        <f t="shared" si="30"/>
        <v>79.2</v>
      </c>
      <c r="J310" s="24">
        <f t="shared" si="31"/>
        <v>61.6</v>
      </c>
      <c r="K310" s="28"/>
      <c r="L310" s="28"/>
    </row>
    <row r="311" ht="15.75" customHeight="1" spans="1:12">
      <c r="A311" s="31">
        <v>307</v>
      </c>
      <c r="B311" s="19" t="s">
        <v>317</v>
      </c>
      <c r="C311" s="30" t="s">
        <v>17</v>
      </c>
      <c r="D311" s="21">
        <v>3.6</v>
      </c>
      <c r="E311" s="22">
        <v>0.055</v>
      </c>
      <c r="F311" s="23">
        <v>800</v>
      </c>
      <c r="G311" s="23">
        <f t="shared" si="28"/>
        <v>2880</v>
      </c>
      <c r="H311" s="24">
        <f t="shared" si="29"/>
        <v>31.68</v>
      </c>
      <c r="I311" s="24">
        <f t="shared" si="30"/>
        <v>71.28</v>
      </c>
      <c r="J311" s="24">
        <f t="shared" si="31"/>
        <v>55.44</v>
      </c>
      <c r="K311" s="28"/>
      <c r="L311" s="28"/>
    </row>
    <row r="312" ht="15.75" customHeight="1" spans="1:12">
      <c r="A312" s="31">
        <v>308</v>
      </c>
      <c r="B312" s="19" t="s">
        <v>318</v>
      </c>
      <c r="C312" s="30" t="s">
        <v>17</v>
      </c>
      <c r="D312" s="21">
        <v>4.5</v>
      </c>
      <c r="E312" s="22">
        <v>0.055</v>
      </c>
      <c r="F312" s="23">
        <v>800</v>
      </c>
      <c r="G312" s="23">
        <f t="shared" si="28"/>
        <v>3600</v>
      </c>
      <c r="H312" s="24">
        <f t="shared" si="29"/>
        <v>39.6</v>
      </c>
      <c r="I312" s="24">
        <f t="shared" si="30"/>
        <v>89.1</v>
      </c>
      <c r="J312" s="24">
        <f t="shared" si="31"/>
        <v>69.3</v>
      </c>
      <c r="K312" s="28"/>
      <c r="L312" s="28"/>
    </row>
    <row r="313" ht="15.75" customHeight="1" spans="1:12">
      <c r="A313" s="31">
        <v>309</v>
      </c>
      <c r="B313" s="19" t="s">
        <v>319</v>
      </c>
      <c r="C313" s="30" t="s">
        <v>17</v>
      </c>
      <c r="D313" s="21">
        <v>3</v>
      </c>
      <c r="E313" s="22">
        <v>0.055</v>
      </c>
      <c r="F313" s="23">
        <v>800</v>
      </c>
      <c r="G313" s="23">
        <f t="shared" si="28"/>
        <v>2400</v>
      </c>
      <c r="H313" s="24">
        <f t="shared" si="29"/>
        <v>26.4</v>
      </c>
      <c r="I313" s="24">
        <f t="shared" si="30"/>
        <v>59.4</v>
      </c>
      <c r="J313" s="24">
        <f t="shared" si="31"/>
        <v>46.2</v>
      </c>
      <c r="K313" s="28"/>
      <c r="L313" s="28"/>
    </row>
    <row r="314" ht="15.75" customHeight="1" spans="1:12">
      <c r="A314" s="29">
        <v>310</v>
      </c>
      <c r="B314" s="19" t="s">
        <v>320</v>
      </c>
      <c r="C314" s="30" t="s">
        <v>17</v>
      </c>
      <c r="D314" s="21">
        <v>4</v>
      </c>
      <c r="E314" s="22">
        <v>0.055</v>
      </c>
      <c r="F314" s="23">
        <v>800</v>
      </c>
      <c r="G314" s="23">
        <f t="shared" si="28"/>
        <v>3200</v>
      </c>
      <c r="H314" s="24">
        <f t="shared" si="29"/>
        <v>35.2</v>
      </c>
      <c r="I314" s="24">
        <f t="shared" si="30"/>
        <v>79.2</v>
      </c>
      <c r="J314" s="24">
        <f t="shared" si="31"/>
        <v>61.6</v>
      </c>
      <c r="K314" s="28"/>
      <c r="L314" s="28"/>
    </row>
    <row r="315" ht="15.75" customHeight="1" spans="1:12">
      <c r="A315" s="31">
        <v>311</v>
      </c>
      <c r="B315" s="19" t="s">
        <v>321</v>
      </c>
      <c r="C315" s="30" t="s">
        <v>17</v>
      </c>
      <c r="D315" s="21">
        <v>4.5</v>
      </c>
      <c r="E315" s="22">
        <v>0.055</v>
      </c>
      <c r="F315" s="23">
        <v>800</v>
      </c>
      <c r="G315" s="23">
        <f t="shared" si="28"/>
        <v>3600</v>
      </c>
      <c r="H315" s="24">
        <f t="shared" si="29"/>
        <v>39.6</v>
      </c>
      <c r="I315" s="24">
        <f t="shared" si="30"/>
        <v>89.1</v>
      </c>
      <c r="J315" s="24">
        <f t="shared" si="31"/>
        <v>69.3</v>
      </c>
      <c r="K315" s="28"/>
      <c r="L315" s="28"/>
    </row>
    <row r="316" ht="15.75" customHeight="1" spans="1:12">
      <c r="A316" s="31">
        <v>312</v>
      </c>
      <c r="B316" s="19" t="s">
        <v>322</v>
      </c>
      <c r="C316" s="30" t="s">
        <v>17</v>
      </c>
      <c r="D316" s="21">
        <v>3.5</v>
      </c>
      <c r="E316" s="22">
        <v>0.055</v>
      </c>
      <c r="F316" s="23">
        <v>800</v>
      </c>
      <c r="G316" s="23">
        <f t="shared" si="28"/>
        <v>2800</v>
      </c>
      <c r="H316" s="24">
        <f t="shared" si="29"/>
        <v>30.8</v>
      </c>
      <c r="I316" s="24">
        <f t="shared" si="30"/>
        <v>69.3</v>
      </c>
      <c r="J316" s="24">
        <f t="shared" si="31"/>
        <v>53.9</v>
      </c>
      <c r="K316" s="28"/>
      <c r="L316" s="28"/>
    </row>
    <row r="317" ht="15.75" customHeight="1" spans="1:12">
      <c r="A317" s="31">
        <v>313</v>
      </c>
      <c r="B317" s="19" t="s">
        <v>323</v>
      </c>
      <c r="C317" s="30" t="s">
        <v>17</v>
      </c>
      <c r="D317" s="21">
        <v>4.2</v>
      </c>
      <c r="E317" s="22">
        <v>0.055</v>
      </c>
      <c r="F317" s="23">
        <v>800</v>
      </c>
      <c r="G317" s="23">
        <f t="shared" si="28"/>
        <v>3360</v>
      </c>
      <c r="H317" s="24">
        <f t="shared" si="29"/>
        <v>36.96</v>
      </c>
      <c r="I317" s="24">
        <f t="shared" si="30"/>
        <v>83.16</v>
      </c>
      <c r="J317" s="24">
        <f t="shared" si="31"/>
        <v>64.68</v>
      </c>
      <c r="K317" s="28"/>
      <c r="L317" s="28"/>
    </row>
    <row r="318" ht="15.75" customHeight="1" spans="1:12">
      <c r="A318" s="31">
        <v>314</v>
      </c>
      <c r="B318" s="19" t="s">
        <v>324</v>
      </c>
      <c r="C318" s="30" t="s">
        <v>17</v>
      </c>
      <c r="D318" s="21">
        <v>5</v>
      </c>
      <c r="E318" s="22">
        <v>0.055</v>
      </c>
      <c r="F318" s="23">
        <v>800</v>
      </c>
      <c r="G318" s="23">
        <f t="shared" si="28"/>
        <v>4000</v>
      </c>
      <c r="H318" s="24">
        <f t="shared" si="29"/>
        <v>44</v>
      </c>
      <c r="I318" s="24">
        <f t="shared" si="30"/>
        <v>99</v>
      </c>
      <c r="J318" s="24">
        <f t="shared" si="31"/>
        <v>77</v>
      </c>
      <c r="K318" s="28"/>
      <c r="L318" s="28"/>
    </row>
    <row r="319" ht="15.75" customHeight="1" spans="1:12">
      <c r="A319" s="29">
        <v>315</v>
      </c>
      <c r="B319" s="19" t="s">
        <v>325</v>
      </c>
      <c r="C319" s="30" t="s">
        <v>17</v>
      </c>
      <c r="D319" s="21">
        <v>3.5</v>
      </c>
      <c r="E319" s="22">
        <v>0.055</v>
      </c>
      <c r="F319" s="23">
        <v>800</v>
      </c>
      <c r="G319" s="23">
        <f t="shared" si="28"/>
        <v>2800</v>
      </c>
      <c r="H319" s="24">
        <f t="shared" si="29"/>
        <v>30.8</v>
      </c>
      <c r="I319" s="24">
        <f t="shared" si="30"/>
        <v>69.3</v>
      </c>
      <c r="J319" s="24">
        <f t="shared" si="31"/>
        <v>53.9</v>
      </c>
      <c r="K319" s="28"/>
      <c r="L319" s="28"/>
    </row>
    <row r="320" ht="15.75" customHeight="1" spans="1:12">
      <c r="A320" s="31">
        <v>316</v>
      </c>
      <c r="B320" s="19" t="s">
        <v>326</v>
      </c>
      <c r="C320" s="30" t="s">
        <v>17</v>
      </c>
      <c r="D320" s="21">
        <v>3.2</v>
      </c>
      <c r="E320" s="22">
        <v>0.055</v>
      </c>
      <c r="F320" s="23">
        <v>800</v>
      </c>
      <c r="G320" s="23">
        <f t="shared" si="28"/>
        <v>2560</v>
      </c>
      <c r="H320" s="24">
        <f t="shared" si="29"/>
        <v>28.16</v>
      </c>
      <c r="I320" s="24">
        <f t="shared" si="30"/>
        <v>63.36</v>
      </c>
      <c r="J320" s="24">
        <f t="shared" si="31"/>
        <v>49.28</v>
      </c>
      <c r="K320" s="28"/>
      <c r="L320" s="28"/>
    </row>
    <row r="321" ht="15.75" customHeight="1" spans="1:12">
      <c r="A321" s="31">
        <v>317</v>
      </c>
      <c r="B321" s="19" t="s">
        <v>327</v>
      </c>
      <c r="C321" s="30" t="s">
        <v>17</v>
      </c>
      <c r="D321" s="21">
        <v>3.5</v>
      </c>
      <c r="E321" s="22">
        <v>0.055</v>
      </c>
      <c r="F321" s="23">
        <v>800</v>
      </c>
      <c r="G321" s="23">
        <f t="shared" si="28"/>
        <v>2800</v>
      </c>
      <c r="H321" s="24">
        <f t="shared" si="29"/>
        <v>30.8</v>
      </c>
      <c r="I321" s="24">
        <f t="shared" si="30"/>
        <v>69.3</v>
      </c>
      <c r="J321" s="24">
        <f t="shared" si="31"/>
        <v>53.9</v>
      </c>
      <c r="K321" s="28"/>
      <c r="L321" s="28"/>
    </row>
    <row r="322" ht="15.75" customHeight="1" spans="1:12">
      <c r="A322" s="31">
        <v>318</v>
      </c>
      <c r="B322" s="19" t="s">
        <v>328</v>
      </c>
      <c r="C322" s="30" t="s">
        <v>17</v>
      </c>
      <c r="D322" s="21">
        <v>4</v>
      </c>
      <c r="E322" s="22">
        <v>0.055</v>
      </c>
      <c r="F322" s="23">
        <v>800</v>
      </c>
      <c r="G322" s="23">
        <f t="shared" si="28"/>
        <v>3200</v>
      </c>
      <c r="H322" s="24">
        <f t="shared" si="29"/>
        <v>35.2</v>
      </c>
      <c r="I322" s="24">
        <f t="shared" si="30"/>
        <v>79.2</v>
      </c>
      <c r="J322" s="24">
        <f t="shared" si="31"/>
        <v>61.6</v>
      </c>
      <c r="K322" s="28"/>
      <c r="L322" s="28"/>
    </row>
    <row r="323" ht="15.75" customHeight="1" spans="1:12">
      <c r="A323" s="31">
        <v>319</v>
      </c>
      <c r="B323" s="19" t="s">
        <v>329</v>
      </c>
      <c r="C323" s="30" t="s">
        <v>17</v>
      </c>
      <c r="D323" s="21">
        <v>3</v>
      </c>
      <c r="E323" s="22">
        <v>0.055</v>
      </c>
      <c r="F323" s="23">
        <v>800</v>
      </c>
      <c r="G323" s="23">
        <f t="shared" si="28"/>
        <v>2400</v>
      </c>
      <c r="H323" s="24">
        <f t="shared" si="29"/>
        <v>26.4</v>
      </c>
      <c r="I323" s="24">
        <f t="shared" si="30"/>
        <v>59.4</v>
      </c>
      <c r="J323" s="24">
        <f t="shared" si="31"/>
        <v>46.2</v>
      </c>
      <c r="K323" s="28"/>
      <c r="L323" s="28"/>
    </row>
    <row r="324" ht="15.75" customHeight="1" spans="1:12">
      <c r="A324" s="29">
        <v>320</v>
      </c>
      <c r="B324" s="19" t="s">
        <v>330</v>
      </c>
      <c r="C324" s="30" t="s">
        <v>17</v>
      </c>
      <c r="D324" s="21">
        <v>4.5</v>
      </c>
      <c r="E324" s="22">
        <v>0.055</v>
      </c>
      <c r="F324" s="23">
        <v>800</v>
      </c>
      <c r="G324" s="23">
        <f t="shared" si="28"/>
        <v>3600</v>
      </c>
      <c r="H324" s="24">
        <f t="shared" si="29"/>
        <v>39.6</v>
      </c>
      <c r="I324" s="24">
        <f t="shared" si="30"/>
        <v>89.1</v>
      </c>
      <c r="J324" s="24">
        <f t="shared" si="31"/>
        <v>69.3</v>
      </c>
      <c r="K324" s="28"/>
      <c r="L324" s="28"/>
    </row>
    <row r="325" ht="15.75" customHeight="1" spans="1:12">
      <c r="A325" s="31">
        <v>321</v>
      </c>
      <c r="B325" s="19" t="s">
        <v>331</v>
      </c>
      <c r="C325" s="30" t="s">
        <v>17</v>
      </c>
      <c r="D325" s="21">
        <v>3.5</v>
      </c>
      <c r="E325" s="22">
        <v>0.055</v>
      </c>
      <c r="F325" s="23">
        <v>800</v>
      </c>
      <c r="G325" s="23">
        <f t="shared" ref="G325:G388" si="32">D325*F325</f>
        <v>2800</v>
      </c>
      <c r="H325" s="24">
        <f t="shared" ref="H325:H388" si="33">G325*E325*20%</f>
        <v>30.8</v>
      </c>
      <c r="I325" s="24">
        <f t="shared" ref="I325:I388" si="34">G325*E325*0.45</f>
        <v>69.3</v>
      </c>
      <c r="J325" s="24">
        <f t="shared" ref="J325:J388" si="35">G325*E325*0.35</f>
        <v>53.9</v>
      </c>
      <c r="K325" s="28"/>
      <c r="L325" s="28"/>
    </row>
    <row r="326" ht="15.75" customHeight="1" spans="1:12">
      <c r="A326" s="31">
        <v>322</v>
      </c>
      <c r="B326" s="19" t="s">
        <v>332</v>
      </c>
      <c r="C326" s="30" t="s">
        <v>17</v>
      </c>
      <c r="D326" s="21">
        <v>4.2</v>
      </c>
      <c r="E326" s="22">
        <v>0.055</v>
      </c>
      <c r="F326" s="23">
        <v>800</v>
      </c>
      <c r="G326" s="23">
        <f t="shared" si="32"/>
        <v>3360</v>
      </c>
      <c r="H326" s="24">
        <f t="shared" si="33"/>
        <v>36.96</v>
      </c>
      <c r="I326" s="24">
        <f t="shared" si="34"/>
        <v>83.16</v>
      </c>
      <c r="J326" s="24">
        <f t="shared" si="35"/>
        <v>64.68</v>
      </c>
      <c r="K326" s="28"/>
      <c r="L326" s="28"/>
    </row>
    <row r="327" ht="15.75" customHeight="1" spans="1:12">
      <c r="A327" s="31">
        <v>323</v>
      </c>
      <c r="B327" s="19" t="s">
        <v>333</v>
      </c>
      <c r="C327" s="30" t="s">
        <v>17</v>
      </c>
      <c r="D327" s="21">
        <v>3.2</v>
      </c>
      <c r="E327" s="22">
        <v>0.055</v>
      </c>
      <c r="F327" s="23">
        <v>800</v>
      </c>
      <c r="G327" s="23">
        <f t="shared" si="32"/>
        <v>2560</v>
      </c>
      <c r="H327" s="24">
        <f t="shared" si="33"/>
        <v>28.16</v>
      </c>
      <c r="I327" s="24">
        <f t="shared" si="34"/>
        <v>63.36</v>
      </c>
      <c r="J327" s="24">
        <f t="shared" si="35"/>
        <v>49.28</v>
      </c>
      <c r="K327" s="28"/>
      <c r="L327" s="28"/>
    </row>
    <row r="328" ht="15.75" customHeight="1" spans="1:12">
      <c r="A328" s="31">
        <v>324</v>
      </c>
      <c r="B328" s="19" t="s">
        <v>334</v>
      </c>
      <c r="C328" s="30" t="s">
        <v>17</v>
      </c>
      <c r="D328" s="21">
        <v>4</v>
      </c>
      <c r="E328" s="22">
        <v>0.055</v>
      </c>
      <c r="F328" s="23">
        <v>800</v>
      </c>
      <c r="G328" s="23">
        <f t="shared" si="32"/>
        <v>3200</v>
      </c>
      <c r="H328" s="24">
        <f t="shared" si="33"/>
        <v>35.2</v>
      </c>
      <c r="I328" s="24">
        <f t="shared" si="34"/>
        <v>79.2</v>
      </c>
      <c r="J328" s="24">
        <f t="shared" si="35"/>
        <v>61.6</v>
      </c>
      <c r="K328" s="28"/>
      <c r="L328" s="28"/>
    </row>
    <row r="329" ht="15.75" customHeight="1" spans="1:12">
      <c r="A329" s="29">
        <v>325</v>
      </c>
      <c r="B329" s="19" t="s">
        <v>335</v>
      </c>
      <c r="C329" s="30" t="s">
        <v>17</v>
      </c>
      <c r="D329" s="21">
        <v>3.2</v>
      </c>
      <c r="E329" s="22">
        <v>0.055</v>
      </c>
      <c r="F329" s="23">
        <v>800</v>
      </c>
      <c r="G329" s="23">
        <f t="shared" si="32"/>
        <v>2560</v>
      </c>
      <c r="H329" s="24">
        <f t="shared" si="33"/>
        <v>28.16</v>
      </c>
      <c r="I329" s="24">
        <f t="shared" si="34"/>
        <v>63.36</v>
      </c>
      <c r="J329" s="24">
        <f t="shared" si="35"/>
        <v>49.28</v>
      </c>
      <c r="K329" s="28"/>
      <c r="L329" s="28"/>
    </row>
    <row r="330" ht="15.75" customHeight="1" spans="1:12">
      <c r="A330" s="31">
        <v>326</v>
      </c>
      <c r="B330" s="19" t="s">
        <v>336</v>
      </c>
      <c r="C330" s="30" t="s">
        <v>17</v>
      </c>
      <c r="D330" s="21">
        <v>4</v>
      </c>
      <c r="E330" s="22">
        <v>0.055</v>
      </c>
      <c r="F330" s="23">
        <v>800</v>
      </c>
      <c r="G330" s="23">
        <f t="shared" si="32"/>
        <v>3200</v>
      </c>
      <c r="H330" s="24">
        <f t="shared" si="33"/>
        <v>35.2</v>
      </c>
      <c r="I330" s="24">
        <f t="shared" si="34"/>
        <v>79.2</v>
      </c>
      <c r="J330" s="24">
        <f t="shared" si="35"/>
        <v>61.6</v>
      </c>
      <c r="K330" s="28"/>
      <c r="L330" s="28"/>
    </row>
    <row r="331" ht="15.75" customHeight="1" spans="1:12">
      <c r="A331" s="31">
        <v>327</v>
      </c>
      <c r="B331" s="19" t="s">
        <v>337</v>
      </c>
      <c r="C331" s="30" t="s">
        <v>17</v>
      </c>
      <c r="D331" s="21">
        <v>4.3</v>
      </c>
      <c r="E331" s="22">
        <v>0.055</v>
      </c>
      <c r="F331" s="23">
        <v>800</v>
      </c>
      <c r="G331" s="23">
        <f t="shared" si="32"/>
        <v>3440</v>
      </c>
      <c r="H331" s="24">
        <f t="shared" si="33"/>
        <v>37.84</v>
      </c>
      <c r="I331" s="24">
        <f t="shared" si="34"/>
        <v>85.14</v>
      </c>
      <c r="J331" s="24">
        <f t="shared" si="35"/>
        <v>66.22</v>
      </c>
      <c r="K331" s="28"/>
      <c r="L331" s="28"/>
    </row>
    <row r="332" ht="15.75" customHeight="1" spans="1:12">
      <c r="A332" s="31">
        <v>328</v>
      </c>
      <c r="B332" s="19" t="s">
        <v>338</v>
      </c>
      <c r="C332" s="30" t="s">
        <v>17</v>
      </c>
      <c r="D332" s="21">
        <v>4.3</v>
      </c>
      <c r="E332" s="22">
        <v>0.055</v>
      </c>
      <c r="F332" s="23">
        <v>800</v>
      </c>
      <c r="G332" s="23">
        <f t="shared" si="32"/>
        <v>3440</v>
      </c>
      <c r="H332" s="24">
        <f t="shared" si="33"/>
        <v>37.84</v>
      </c>
      <c r="I332" s="24">
        <f t="shared" si="34"/>
        <v>85.14</v>
      </c>
      <c r="J332" s="24">
        <f t="shared" si="35"/>
        <v>66.22</v>
      </c>
      <c r="K332" s="28"/>
      <c r="L332" s="28"/>
    </row>
    <row r="333" ht="15.75" customHeight="1" spans="1:12">
      <c r="A333" s="31">
        <v>329</v>
      </c>
      <c r="B333" s="19" t="s">
        <v>339</v>
      </c>
      <c r="C333" s="30" t="s">
        <v>17</v>
      </c>
      <c r="D333" s="21">
        <v>3.5</v>
      </c>
      <c r="E333" s="22">
        <v>0.055</v>
      </c>
      <c r="F333" s="23">
        <v>800</v>
      </c>
      <c r="G333" s="23">
        <f t="shared" si="32"/>
        <v>2800</v>
      </c>
      <c r="H333" s="24">
        <f t="shared" si="33"/>
        <v>30.8</v>
      </c>
      <c r="I333" s="24">
        <f t="shared" si="34"/>
        <v>69.3</v>
      </c>
      <c r="J333" s="24">
        <f t="shared" si="35"/>
        <v>53.9</v>
      </c>
      <c r="K333" s="28"/>
      <c r="L333" s="28"/>
    </row>
    <row r="334" ht="15.75" customHeight="1" spans="1:12">
      <c r="A334" s="29">
        <v>330</v>
      </c>
      <c r="B334" s="19" t="s">
        <v>340</v>
      </c>
      <c r="C334" s="30" t="s">
        <v>17</v>
      </c>
      <c r="D334" s="21">
        <v>4</v>
      </c>
      <c r="E334" s="22">
        <v>0.055</v>
      </c>
      <c r="F334" s="23">
        <v>800</v>
      </c>
      <c r="G334" s="23">
        <f t="shared" si="32"/>
        <v>3200</v>
      </c>
      <c r="H334" s="24">
        <f t="shared" si="33"/>
        <v>35.2</v>
      </c>
      <c r="I334" s="24">
        <f t="shared" si="34"/>
        <v>79.2</v>
      </c>
      <c r="J334" s="24">
        <f t="shared" si="35"/>
        <v>61.6</v>
      </c>
      <c r="K334" s="28"/>
      <c r="L334" s="28"/>
    </row>
    <row r="335" ht="15.75" customHeight="1" spans="1:12">
      <c r="A335" s="31">
        <v>331</v>
      </c>
      <c r="B335" s="19" t="s">
        <v>341</v>
      </c>
      <c r="C335" s="30" t="s">
        <v>17</v>
      </c>
      <c r="D335" s="21">
        <v>4.5</v>
      </c>
      <c r="E335" s="22">
        <v>0.055</v>
      </c>
      <c r="F335" s="23">
        <v>800</v>
      </c>
      <c r="G335" s="23">
        <f t="shared" si="32"/>
        <v>3600</v>
      </c>
      <c r="H335" s="24">
        <f t="shared" si="33"/>
        <v>39.6</v>
      </c>
      <c r="I335" s="24">
        <f t="shared" si="34"/>
        <v>89.1</v>
      </c>
      <c r="J335" s="24">
        <f t="shared" si="35"/>
        <v>69.3</v>
      </c>
      <c r="K335" s="28"/>
      <c r="L335" s="28"/>
    </row>
    <row r="336" ht="15.75" customHeight="1" spans="1:12">
      <c r="A336" s="31">
        <v>332</v>
      </c>
      <c r="B336" s="19" t="s">
        <v>342</v>
      </c>
      <c r="C336" s="30" t="s">
        <v>17</v>
      </c>
      <c r="D336" s="21">
        <v>3.5</v>
      </c>
      <c r="E336" s="22">
        <v>0.055</v>
      </c>
      <c r="F336" s="23">
        <v>800</v>
      </c>
      <c r="G336" s="23">
        <f t="shared" si="32"/>
        <v>2800</v>
      </c>
      <c r="H336" s="24">
        <f t="shared" si="33"/>
        <v>30.8</v>
      </c>
      <c r="I336" s="24">
        <f t="shared" si="34"/>
        <v>69.3</v>
      </c>
      <c r="J336" s="24">
        <f t="shared" si="35"/>
        <v>53.9</v>
      </c>
      <c r="K336" s="28"/>
      <c r="L336" s="28"/>
    </row>
    <row r="337" ht="15.75" customHeight="1" spans="1:12">
      <c r="A337" s="31">
        <v>333</v>
      </c>
      <c r="B337" s="19" t="s">
        <v>343</v>
      </c>
      <c r="C337" s="30" t="s">
        <v>17</v>
      </c>
      <c r="D337" s="21">
        <v>4.5</v>
      </c>
      <c r="E337" s="22">
        <v>0.055</v>
      </c>
      <c r="F337" s="23">
        <v>800</v>
      </c>
      <c r="G337" s="23">
        <f t="shared" si="32"/>
        <v>3600</v>
      </c>
      <c r="H337" s="24">
        <f t="shared" si="33"/>
        <v>39.6</v>
      </c>
      <c r="I337" s="24">
        <f t="shared" si="34"/>
        <v>89.1</v>
      </c>
      <c r="J337" s="24">
        <f t="shared" si="35"/>
        <v>69.3</v>
      </c>
      <c r="K337" s="28"/>
      <c r="L337" s="28"/>
    </row>
    <row r="338" ht="15.75" customHeight="1" spans="1:12">
      <c r="A338" s="31">
        <v>334</v>
      </c>
      <c r="B338" s="19" t="s">
        <v>344</v>
      </c>
      <c r="C338" s="30" t="s">
        <v>17</v>
      </c>
      <c r="D338" s="21">
        <v>3.5</v>
      </c>
      <c r="E338" s="22">
        <v>0.055</v>
      </c>
      <c r="F338" s="23">
        <v>800</v>
      </c>
      <c r="G338" s="23">
        <f t="shared" si="32"/>
        <v>2800</v>
      </c>
      <c r="H338" s="24">
        <f t="shared" si="33"/>
        <v>30.8</v>
      </c>
      <c r="I338" s="24">
        <f t="shared" si="34"/>
        <v>69.3</v>
      </c>
      <c r="J338" s="24">
        <f t="shared" si="35"/>
        <v>53.9</v>
      </c>
      <c r="K338" s="28"/>
      <c r="L338" s="28"/>
    </row>
    <row r="339" ht="15.75" customHeight="1" spans="1:12">
      <c r="A339" s="29">
        <v>335</v>
      </c>
      <c r="B339" s="19" t="s">
        <v>345</v>
      </c>
      <c r="C339" s="30" t="s">
        <v>17</v>
      </c>
      <c r="D339" s="21">
        <v>3.5</v>
      </c>
      <c r="E339" s="22">
        <v>0.055</v>
      </c>
      <c r="F339" s="23">
        <v>800</v>
      </c>
      <c r="G339" s="23">
        <f t="shared" si="32"/>
        <v>2800</v>
      </c>
      <c r="H339" s="24">
        <f t="shared" si="33"/>
        <v>30.8</v>
      </c>
      <c r="I339" s="24">
        <f t="shared" si="34"/>
        <v>69.3</v>
      </c>
      <c r="J339" s="24">
        <f t="shared" si="35"/>
        <v>53.9</v>
      </c>
      <c r="K339" s="28"/>
      <c r="L339" s="28"/>
    </row>
    <row r="340" ht="15.75" customHeight="1" spans="1:12">
      <c r="A340" s="31">
        <v>336</v>
      </c>
      <c r="B340" s="19" t="s">
        <v>346</v>
      </c>
      <c r="C340" s="30" t="s">
        <v>17</v>
      </c>
      <c r="D340" s="21">
        <v>3.5</v>
      </c>
      <c r="E340" s="22">
        <v>0.055</v>
      </c>
      <c r="F340" s="23">
        <v>800</v>
      </c>
      <c r="G340" s="23">
        <f t="shared" si="32"/>
        <v>2800</v>
      </c>
      <c r="H340" s="24">
        <f t="shared" si="33"/>
        <v>30.8</v>
      </c>
      <c r="I340" s="24">
        <f t="shared" si="34"/>
        <v>69.3</v>
      </c>
      <c r="J340" s="24">
        <f t="shared" si="35"/>
        <v>53.9</v>
      </c>
      <c r="K340" s="28"/>
      <c r="L340" s="28"/>
    </row>
    <row r="341" ht="15.75" customHeight="1" spans="1:12">
      <c r="A341" s="31">
        <v>337</v>
      </c>
      <c r="B341" s="19" t="s">
        <v>347</v>
      </c>
      <c r="C341" s="30" t="s">
        <v>17</v>
      </c>
      <c r="D341" s="21">
        <v>3.7</v>
      </c>
      <c r="E341" s="22">
        <v>0.055</v>
      </c>
      <c r="F341" s="23">
        <v>800</v>
      </c>
      <c r="G341" s="23">
        <f t="shared" si="32"/>
        <v>2960</v>
      </c>
      <c r="H341" s="24">
        <f t="shared" si="33"/>
        <v>32.56</v>
      </c>
      <c r="I341" s="24">
        <f t="shared" si="34"/>
        <v>73.26</v>
      </c>
      <c r="J341" s="24">
        <f t="shared" si="35"/>
        <v>56.98</v>
      </c>
      <c r="K341" s="28"/>
      <c r="L341" s="28"/>
    </row>
    <row r="342" ht="15.75" customHeight="1" spans="1:12">
      <c r="A342" s="31">
        <v>338</v>
      </c>
      <c r="B342" s="19" t="s">
        <v>348</v>
      </c>
      <c r="C342" s="30" t="s">
        <v>17</v>
      </c>
      <c r="D342" s="21">
        <v>2.5</v>
      </c>
      <c r="E342" s="22">
        <v>0.055</v>
      </c>
      <c r="F342" s="23">
        <v>800</v>
      </c>
      <c r="G342" s="23">
        <f t="shared" si="32"/>
        <v>2000</v>
      </c>
      <c r="H342" s="24">
        <f t="shared" si="33"/>
        <v>22</v>
      </c>
      <c r="I342" s="24">
        <f t="shared" si="34"/>
        <v>49.5</v>
      </c>
      <c r="J342" s="24">
        <f t="shared" si="35"/>
        <v>38.5</v>
      </c>
      <c r="K342" s="28"/>
      <c r="L342" s="28"/>
    </row>
    <row r="343" ht="15.75" customHeight="1" spans="1:12">
      <c r="A343" s="31">
        <v>339</v>
      </c>
      <c r="B343" s="19" t="s">
        <v>349</v>
      </c>
      <c r="C343" s="30" t="s">
        <v>17</v>
      </c>
      <c r="D343" s="21">
        <v>3</v>
      </c>
      <c r="E343" s="22">
        <v>0.055</v>
      </c>
      <c r="F343" s="23">
        <v>800</v>
      </c>
      <c r="G343" s="23">
        <f t="shared" si="32"/>
        <v>2400</v>
      </c>
      <c r="H343" s="24">
        <f t="shared" si="33"/>
        <v>26.4</v>
      </c>
      <c r="I343" s="24">
        <f t="shared" si="34"/>
        <v>59.4</v>
      </c>
      <c r="J343" s="24">
        <f t="shared" si="35"/>
        <v>46.2</v>
      </c>
      <c r="K343" s="28"/>
      <c r="L343" s="28"/>
    </row>
    <row r="344" ht="15.75" customHeight="1" spans="1:12">
      <c r="A344" s="29">
        <v>340</v>
      </c>
      <c r="B344" s="19" t="s">
        <v>350</v>
      </c>
      <c r="C344" s="30" t="s">
        <v>17</v>
      </c>
      <c r="D344" s="21">
        <v>2.7</v>
      </c>
      <c r="E344" s="22">
        <v>0.055</v>
      </c>
      <c r="F344" s="23">
        <v>800</v>
      </c>
      <c r="G344" s="23">
        <f t="shared" si="32"/>
        <v>2160</v>
      </c>
      <c r="H344" s="24">
        <f t="shared" si="33"/>
        <v>23.76</v>
      </c>
      <c r="I344" s="24">
        <f t="shared" si="34"/>
        <v>53.46</v>
      </c>
      <c r="J344" s="24">
        <f t="shared" si="35"/>
        <v>41.58</v>
      </c>
      <c r="K344" s="28"/>
      <c r="L344" s="28"/>
    </row>
    <row r="345" ht="15.75" customHeight="1" spans="1:12">
      <c r="A345" s="31">
        <v>341</v>
      </c>
      <c r="B345" s="32" t="s">
        <v>351</v>
      </c>
      <c r="C345" s="30" t="s">
        <v>17</v>
      </c>
      <c r="D345" s="21">
        <v>3.5</v>
      </c>
      <c r="E345" s="22">
        <v>0.055</v>
      </c>
      <c r="F345" s="23">
        <v>800</v>
      </c>
      <c r="G345" s="23">
        <f t="shared" si="32"/>
        <v>2800</v>
      </c>
      <c r="H345" s="24">
        <f t="shared" si="33"/>
        <v>30.8</v>
      </c>
      <c r="I345" s="24">
        <f t="shared" si="34"/>
        <v>69.3</v>
      </c>
      <c r="J345" s="24">
        <f t="shared" si="35"/>
        <v>53.9</v>
      </c>
      <c r="K345" s="28"/>
      <c r="L345" s="28"/>
    </row>
    <row r="346" ht="15.75" customHeight="1" spans="1:12">
      <c r="A346" s="31">
        <v>342</v>
      </c>
      <c r="B346" s="33" t="s">
        <v>352</v>
      </c>
      <c r="C346" s="30" t="s">
        <v>17</v>
      </c>
      <c r="D346" s="21">
        <v>3</v>
      </c>
      <c r="E346" s="22">
        <v>0.055</v>
      </c>
      <c r="F346" s="23">
        <v>800</v>
      </c>
      <c r="G346" s="23">
        <f t="shared" si="32"/>
        <v>2400</v>
      </c>
      <c r="H346" s="24">
        <f t="shared" si="33"/>
        <v>26.4</v>
      </c>
      <c r="I346" s="24">
        <f t="shared" si="34"/>
        <v>59.4</v>
      </c>
      <c r="J346" s="24">
        <f t="shared" si="35"/>
        <v>46.2</v>
      </c>
      <c r="K346" s="28"/>
      <c r="L346" s="28"/>
    </row>
    <row r="347" ht="15.75" customHeight="1" spans="1:12">
      <c r="A347" s="31">
        <v>343</v>
      </c>
      <c r="B347" s="33" t="s">
        <v>353</v>
      </c>
      <c r="C347" s="30" t="s">
        <v>17</v>
      </c>
      <c r="D347" s="21">
        <v>3</v>
      </c>
      <c r="E347" s="22">
        <v>0.055</v>
      </c>
      <c r="F347" s="23">
        <v>800</v>
      </c>
      <c r="G347" s="23">
        <f t="shared" si="32"/>
        <v>2400</v>
      </c>
      <c r="H347" s="24">
        <f t="shared" si="33"/>
        <v>26.4</v>
      </c>
      <c r="I347" s="24">
        <f t="shared" si="34"/>
        <v>59.4</v>
      </c>
      <c r="J347" s="24">
        <f t="shared" si="35"/>
        <v>46.2</v>
      </c>
      <c r="K347" s="28"/>
      <c r="L347" s="28"/>
    </row>
    <row r="348" ht="15.75" customHeight="1" spans="1:12">
      <c r="A348" s="31">
        <v>344</v>
      </c>
      <c r="B348" s="33" t="s">
        <v>354</v>
      </c>
      <c r="C348" s="30" t="s">
        <v>17</v>
      </c>
      <c r="D348" s="21">
        <v>2.5</v>
      </c>
      <c r="E348" s="22">
        <v>0.055</v>
      </c>
      <c r="F348" s="23">
        <v>800</v>
      </c>
      <c r="G348" s="23">
        <f t="shared" si="32"/>
        <v>2000</v>
      </c>
      <c r="H348" s="24">
        <f t="shared" si="33"/>
        <v>22</v>
      </c>
      <c r="I348" s="24">
        <f t="shared" si="34"/>
        <v>49.5</v>
      </c>
      <c r="J348" s="24">
        <f t="shared" si="35"/>
        <v>38.5</v>
      </c>
      <c r="K348" s="28"/>
      <c r="L348" s="28"/>
    </row>
    <row r="349" ht="15.75" customHeight="1" spans="1:12">
      <c r="A349" s="29">
        <v>345</v>
      </c>
      <c r="B349" s="33" t="s">
        <v>355</v>
      </c>
      <c r="C349" s="30" t="s">
        <v>17</v>
      </c>
      <c r="D349" s="21">
        <v>3.5</v>
      </c>
      <c r="E349" s="22">
        <v>0.055</v>
      </c>
      <c r="F349" s="23">
        <v>800</v>
      </c>
      <c r="G349" s="23">
        <f t="shared" si="32"/>
        <v>2800</v>
      </c>
      <c r="H349" s="24">
        <f t="shared" si="33"/>
        <v>30.8</v>
      </c>
      <c r="I349" s="24">
        <f t="shared" si="34"/>
        <v>69.3</v>
      </c>
      <c r="J349" s="24">
        <f t="shared" si="35"/>
        <v>53.9</v>
      </c>
      <c r="K349" s="28"/>
      <c r="L349" s="28"/>
    </row>
    <row r="350" ht="15.75" customHeight="1" spans="1:12">
      <c r="A350" s="31">
        <v>346</v>
      </c>
      <c r="B350" s="33" t="s">
        <v>356</v>
      </c>
      <c r="C350" s="30" t="s">
        <v>17</v>
      </c>
      <c r="D350" s="21">
        <v>3.7</v>
      </c>
      <c r="E350" s="22">
        <v>0.055</v>
      </c>
      <c r="F350" s="23">
        <v>800</v>
      </c>
      <c r="G350" s="23">
        <f t="shared" si="32"/>
        <v>2960</v>
      </c>
      <c r="H350" s="24">
        <f t="shared" si="33"/>
        <v>32.56</v>
      </c>
      <c r="I350" s="24">
        <f t="shared" si="34"/>
        <v>73.26</v>
      </c>
      <c r="J350" s="24">
        <f t="shared" si="35"/>
        <v>56.98</v>
      </c>
      <c r="K350" s="28"/>
      <c r="L350" s="28"/>
    </row>
    <row r="351" ht="15.75" customHeight="1" spans="1:12">
      <c r="A351" s="31">
        <v>347</v>
      </c>
      <c r="B351" s="33" t="s">
        <v>357</v>
      </c>
      <c r="C351" s="30" t="s">
        <v>17</v>
      </c>
      <c r="D351" s="21">
        <v>4</v>
      </c>
      <c r="E351" s="22">
        <v>0.055</v>
      </c>
      <c r="F351" s="23">
        <v>800</v>
      </c>
      <c r="G351" s="23">
        <f t="shared" si="32"/>
        <v>3200</v>
      </c>
      <c r="H351" s="24">
        <f t="shared" si="33"/>
        <v>35.2</v>
      </c>
      <c r="I351" s="24">
        <f t="shared" si="34"/>
        <v>79.2</v>
      </c>
      <c r="J351" s="24">
        <f t="shared" si="35"/>
        <v>61.6</v>
      </c>
      <c r="K351" s="28"/>
      <c r="L351" s="28"/>
    </row>
    <row r="352" ht="15.75" customHeight="1" spans="1:12">
      <c r="A352" s="31">
        <v>348</v>
      </c>
      <c r="B352" s="33" t="s">
        <v>358</v>
      </c>
      <c r="C352" s="30" t="s">
        <v>17</v>
      </c>
      <c r="D352" s="21">
        <v>3.6</v>
      </c>
      <c r="E352" s="22">
        <v>0.055</v>
      </c>
      <c r="F352" s="23">
        <v>800</v>
      </c>
      <c r="G352" s="23">
        <f t="shared" si="32"/>
        <v>2880</v>
      </c>
      <c r="H352" s="24">
        <f t="shared" si="33"/>
        <v>31.68</v>
      </c>
      <c r="I352" s="24">
        <f t="shared" si="34"/>
        <v>71.28</v>
      </c>
      <c r="J352" s="24">
        <f t="shared" si="35"/>
        <v>55.44</v>
      </c>
      <c r="K352" s="28"/>
      <c r="L352" s="28"/>
    </row>
    <row r="353" ht="15.75" customHeight="1" spans="1:12">
      <c r="A353" s="31">
        <v>349</v>
      </c>
      <c r="B353" s="33" t="s">
        <v>359</v>
      </c>
      <c r="C353" s="30" t="s">
        <v>17</v>
      </c>
      <c r="D353" s="21">
        <v>4</v>
      </c>
      <c r="E353" s="22">
        <v>0.055</v>
      </c>
      <c r="F353" s="23">
        <v>800</v>
      </c>
      <c r="G353" s="23">
        <f t="shared" si="32"/>
        <v>3200</v>
      </c>
      <c r="H353" s="24">
        <f t="shared" si="33"/>
        <v>35.2</v>
      </c>
      <c r="I353" s="24">
        <f t="shared" si="34"/>
        <v>79.2</v>
      </c>
      <c r="J353" s="24">
        <f t="shared" si="35"/>
        <v>61.6</v>
      </c>
      <c r="K353" s="28"/>
      <c r="L353" s="28"/>
    </row>
    <row r="354" ht="15.75" customHeight="1" spans="1:12">
      <c r="A354" s="29">
        <v>350</v>
      </c>
      <c r="B354" s="33" t="s">
        <v>360</v>
      </c>
      <c r="C354" s="30" t="s">
        <v>17</v>
      </c>
      <c r="D354" s="21">
        <v>6</v>
      </c>
      <c r="E354" s="22">
        <v>0.055</v>
      </c>
      <c r="F354" s="23">
        <v>800</v>
      </c>
      <c r="G354" s="23">
        <f t="shared" si="32"/>
        <v>4800</v>
      </c>
      <c r="H354" s="24">
        <f t="shared" si="33"/>
        <v>52.8</v>
      </c>
      <c r="I354" s="24">
        <f t="shared" si="34"/>
        <v>118.8</v>
      </c>
      <c r="J354" s="24">
        <f t="shared" si="35"/>
        <v>92.4</v>
      </c>
      <c r="K354" s="28"/>
      <c r="L354" s="28"/>
    </row>
    <row r="355" ht="15.75" customHeight="1" spans="1:12">
      <c r="A355" s="31">
        <v>351</v>
      </c>
      <c r="B355" s="33" t="s">
        <v>361</v>
      </c>
      <c r="C355" s="30" t="s">
        <v>17</v>
      </c>
      <c r="D355" s="21">
        <v>8</v>
      </c>
      <c r="E355" s="22">
        <v>0.055</v>
      </c>
      <c r="F355" s="23">
        <v>800</v>
      </c>
      <c r="G355" s="23">
        <f t="shared" si="32"/>
        <v>6400</v>
      </c>
      <c r="H355" s="24">
        <f t="shared" si="33"/>
        <v>70.4</v>
      </c>
      <c r="I355" s="24">
        <f t="shared" si="34"/>
        <v>158.4</v>
      </c>
      <c r="J355" s="24">
        <f t="shared" si="35"/>
        <v>123.2</v>
      </c>
      <c r="K355" s="28"/>
      <c r="L355" s="28"/>
    </row>
    <row r="356" ht="15.75" customHeight="1" spans="1:12">
      <c r="A356" s="31">
        <v>352</v>
      </c>
      <c r="B356" s="33" t="s">
        <v>362</v>
      </c>
      <c r="C356" s="30" t="s">
        <v>17</v>
      </c>
      <c r="D356" s="21">
        <v>4</v>
      </c>
      <c r="E356" s="22">
        <v>0.055</v>
      </c>
      <c r="F356" s="23">
        <v>800</v>
      </c>
      <c r="G356" s="23">
        <f t="shared" si="32"/>
        <v>3200</v>
      </c>
      <c r="H356" s="24">
        <f t="shared" si="33"/>
        <v>35.2</v>
      </c>
      <c r="I356" s="24">
        <f t="shared" si="34"/>
        <v>79.2</v>
      </c>
      <c r="J356" s="24">
        <f t="shared" si="35"/>
        <v>61.6</v>
      </c>
      <c r="K356" s="28"/>
      <c r="L356" s="28"/>
    </row>
    <row r="357" ht="15.75" customHeight="1" spans="1:12">
      <c r="A357" s="31">
        <v>353</v>
      </c>
      <c r="B357" s="33" t="s">
        <v>363</v>
      </c>
      <c r="C357" s="30" t="s">
        <v>17</v>
      </c>
      <c r="D357" s="21">
        <v>5</v>
      </c>
      <c r="E357" s="22">
        <v>0.055</v>
      </c>
      <c r="F357" s="23">
        <v>800</v>
      </c>
      <c r="G357" s="23">
        <f t="shared" si="32"/>
        <v>4000</v>
      </c>
      <c r="H357" s="24">
        <f t="shared" si="33"/>
        <v>44</v>
      </c>
      <c r="I357" s="24">
        <f t="shared" si="34"/>
        <v>99</v>
      </c>
      <c r="J357" s="24">
        <f t="shared" si="35"/>
        <v>77</v>
      </c>
      <c r="K357" s="28"/>
      <c r="L357" s="28"/>
    </row>
    <row r="358" ht="15.75" customHeight="1" spans="1:12">
      <c r="A358" s="31">
        <v>354</v>
      </c>
      <c r="B358" s="33" t="s">
        <v>364</v>
      </c>
      <c r="C358" s="30" t="s">
        <v>17</v>
      </c>
      <c r="D358" s="21">
        <v>4.5</v>
      </c>
      <c r="E358" s="22">
        <v>0.055</v>
      </c>
      <c r="F358" s="23">
        <v>800</v>
      </c>
      <c r="G358" s="23">
        <f t="shared" si="32"/>
        <v>3600</v>
      </c>
      <c r="H358" s="24">
        <f t="shared" si="33"/>
        <v>39.6</v>
      </c>
      <c r="I358" s="24">
        <f t="shared" si="34"/>
        <v>89.1</v>
      </c>
      <c r="J358" s="24">
        <f t="shared" si="35"/>
        <v>69.3</v>
      </c>
      <c r="K358" s="28"/>
      <c r="L358" s="28"/>
    </row>
    <row r="359" ht="15.75" customHeight="1" spans="1:12">
      <c r="A359" s="29">
        <v>355</v>
      </c>
      <c r="B359" s="33" t="s">
        <v>365</v>
      </c>
      <c r="C359" s="30" t="s">
        <v>17</v>
      </c>
      <c r="D359" s="21">
        <v>4</v>
      </c>
      <c r="E359" s="22">
        <v>0.055</v>
      </c>
      <c r="F359" s="23">
        <v>800</v>
      </c>
      <c r="G359" s="23">
        <f t="shared" si="32"/>
        <v>3200</v>
      </c>
      <c r="H359" s="24">
        <f t="shared" si="33"/>
        <v>35.2</v>
      </c>
      <c r="I359" s="24">
        <f t="shared" si="34"/>
        <v>79.2</v>
      </c>
      <c r="J359" s="24">
        <f t="shared" si="35"/>
        <v>61.6</v>
      </c>
      <c r="K359" s="28"/>
      <c r="L359" s="28"/>
    </row>
    <row r="360" ht="15.75" customHeight="1" spans="1:12">
      <c r="A360" s="31">
        <v>356</v>
      </c>
      <c r="B360" s="33" t="s">
        <v>366</v>
      </c>
      <c r="C360" s="30" t="s">
        <v>17</v>
      </c>
      <c r="D360" s="21">
        <v>3</v>
      </c>
      <c r="E360" s="22">
        <v>0.055</v>
      </c>
      <c r="F360" s="23">
        <v>800</v>
      </c>
      <c r="G360" s="23">
        <f t="shared" si="32"/>
        <v>2400</v>
      </c>
      <c r="H360" s="24">
        <f t="shared" si="33"/>
        <v>26.4</v>
      </c>
      <c r="I360" s="24">
        <f t="shared" si="34"/>
        <v>59.4</v>
      </c>
      <c r="J360" s="24">
        <f t="shared" si="35"/>
        <v>46.2</v>
      </c>
      <c r="K360" s="28"/>
      <c r="L360" s="28"/>
    </row>
    <row r="361" ht="15.75" customHeight="1" spans="1:12">
      <c r="A361" s="31">
        <v>357</v>
      </c>
      <c r="B361" s="33" t="s">
        <v>367</v>
      </c>
      <c r="C361" s="30" t="s">
        <v>17</v>
      </c>
      <c r="D361" s="21">
        <v>3.2</v>
      </c>
      <c r="E361" s="22">
        <v>0.055</v>
      </c>
      <c r="F361" s="23">
        <v>800</v>
      </c>
      <c r="G361" s="23">
        <f t="shared" si="32"/>
        <v>2560</v>
      </c>
      <c r="H361" s="24">
        <f t="shared" si="33"/>
        <v>28.16</v>
      </c>
      <c r="I361" s="24">
        <f t="shared" si="34"/>
        <v>63.36</v>
      </c>
      <c r="J361" s="24">
        <f t="shared" si="35"/>
        <v>49.28</v>
      </c>
      <c r="K361" s="28"/>
      <c r="L361" s="28"/>
    </row>
    <row r="362" ht="15.75" customHeight="1" spans="1:12">
      <c r="A362" s="31">
        <v>358</v>
      </c>
      <c r="B362" s="33" t="s">
        <v>368</v>
      </c>
      <c r="C362" s="30" t="s">
        <v>17</v>
      </c>
      <c r="D362" s="21">
        <v>4.5</v>
      </c>
      <c r="E362" s="22">
        <v>0.055</v>
      </c>
      <c r="F362" s="23">
        <v>800</v>
      </c>
      <c r="G362" s="23">
        <f t="shared" si="32"/>
        <v>3600</v>
      </c>
      <c r="H362" s="24">
        <f t="shared" si="33"/>
        <v>39.6</v>
      </c>
      <c r="I362" s="24">
        <f t="shared" si="34"/>
        <v>89.1</v>
      </c>
      <c r="J362" s="24">
        <f t="shared" si="35"/>
        <v>69.3</v>
      </c>
      <c r="K362" s="28"/>
      <c r="L362" s="28"/>
    </row>
    <row r="363" ht="15.75" customHeight="1" spans="1:12">
      <c r="A363" s="31">
        <v>359</v>
      </c>
      <c r="B363" s="33" t="s">
        <v>369</v>
      </c>
      <c r="C363" s="30" t="s">
        <v>17</v>
      </c>
      <c r="D363" s="21">
        <v>4</v>
      </c>
      <c r="E363" s="22">
        <v>0.055</v>
      </c>
      <c r="F363" s="23">
        <v>800</v>
      </c>
      <c r="G363" s="23">
        <f t="shared" si="32"/>
        <v>3200</v>
      </c>
      <c r="H363" s="24">
        <f t="shared" si="33"/>
        <v>35.2</v>
      </c>
      <c r="I363" s="24">
        <f t="shared" si="34"/>
        <v>79.2</v>
      </c>
      <c r="J363" s="24">
        <f t="shared" si="35"/>
        <v>61.6</v>
      </c>
      <c r="K363" s="28"/>
      <c r="L363" s="28"/>
    </row>
    <row r="364" ht="15.75" customHeight="1" spans="1:12">
      <c r="A364" s="29">
        <v>360</v>
      </c>
      <c r="B364" s="33" t="s">
        <v>370</v>
      </c>
      <c r="C364" s="30" t="s">
        <v>17</v>
      </c>
      <c r="D364" s="21">
        <v>3.5</v>
      </c>
      <c r="E364" s="22">
        <v>0.055</v>
      </c>
      <c r="F364" s="23">
        <v>800</v>
      </c>
      <c r="G364" s="23">
        <f t="shared" si="32"/>
        <v>2800</v>
      </c>
      <c r="H364" s="24">
        <f t="shared" si="33"/>
        <v>30.8</v>
      </c>
      <c r="I364" s="24">
        <f t="shared" si="34"/>
        <v>69.3</v>
      </c>
      <c r="J364" s="24">
        <f t="shared" si="35"/>
        <v>53.9</v>
      </c>
      <c r="K364" s="28"/>
      <c r="L364" s="28"/>
    </row>
    <row r="365" ht="15.75" customHeight="1" spans="1:12">
      <c r="A365" s="31">
        <v>361</v>
      </c>
      <c r="B365" s="33" t="s">
        <v>371</v>
      </c>
      <c r="C365" s="30" t="s">
        <v>17</v>
      </c>
      <c r="D365" s="21">
        <v>3</v>
      </c>
      <c r="E365" s="22">
        <v>0.055</v>
      </c>
      <c r="F365" s="23">
        <v>800</v>
      </c>
      <c r="G365" s="23">
        <f t="shared" si="32"/>
        <v>2400</v>
      </c>
      <c r="H365" s="24">
        <f t="shared" si="33"/>
        <v>26.4</v>
      </c>
      <c r="I365" s="24">
        <f t="shared" si="34"/>
        <v>59.4</v>
      </c>
      <c r="J365" s="24">
        <f t="shared" si="35"/>
        <v>46.2</v>
      </c>
      <c r="K365" s="28"/>
      <c r="L365" s="28"/>
    </row>
    <row r="366" ht="15.75" customHeight="1" spans="1:12">
      <c r="A366" s="31">
        <v>362</v>
      </c>
      <c r="B366" s="33" t="s">
        <v>372</v>
      </c>
      <c r="C366" s="30" t="s">
        <v>17</v>
      </c>
      <c r="D366" s="21">
        <v>4.5</v>
      </c>
      <c r="E366" s="22">
        <v>0.055</v>
      </c>
      <c r="F366" s="23">
        <v>800</v>
      </c>
      <c r="G366" s="23">
        <f t="shared" si="32"/>
        <v>3600</v>
      </c>
      <c r="H366" s="24">
        <f t="shared" si="33"/>
        <v>39.6</v>
      </c>
      <c r="I366" s="24">
        <f t="shared" si="34"/>
        <v>89.1</v>
      </c>
      <c r="J366" s="24">
        <f t="shared" si="35"/>
        <v>69.3</v>
      </c>
      <c r="K366" s="28"/>
      <c r="L366" s="28"/>
    </row>
    <row r="367" ht="15.75" customHeight="1" spans="1:12">
      <c r="A367" s="31">
        <v>363</v>
      </c>
      <c r="B367" s="33" t="s">
        <v>373</v>
      </c>
      <c r="C367" s="30" t="s">
        <v>17</v>
      </c>
      <c r="D367" s="21">
        <v>3.2</v>
      </c>
      <c r="E367" s="22">
        <v>0.055</v>
      </c>
      <c r="F367" s="23">
        <v>800</v>
      </c>
      <c r="G367" s="23">
        <f t="shared" si="32"/>
        <v>2560</v>
      </c>
      <c r="H367" s="24">
        <f t="shared" si="33"/>
        <v>28.16</v>
      </c>
      <c r="I367" s="24">
        <f t="shared" si="34"/>
        <v>63.36</v>
      </c>
      <c r="J367" s="24">
        <f t="shared" si="35"/>
        <v>49.28</v>
      </c>
      <c r="K367" s="28"/>
      <c r="L367" s="28"/>
    </row>
    <row r="368" ht="15.75" customHeight="1" spans="1:12">
      <c r="A368" s="31">
        <v>364</v>
      </c>
      <c r="B368" s="33" t="s">
        <v>374</v>
      </c>
      <c r="C368" s="30" t="s">
        <v>17</v>
      </c>
      <c r="D368" s="21">
        <v>2.7</v>
      </c>
      <c r="E368" s="22">
        <v>0.055</v>
      </c>
      <c r="F368" s="23">
        <v>800</v>
      </c>
      <c r="G368" s="23">
        <f t="shared" si="32"/>
        <v>2160</v>
      </c>
      <c r="H368" s="24">
        <f t="shared" si="33"/>
        <v>23.76</v>
      </c>
      <c r="I368" s="24">
        <f t="shared" si="34"/>
        <v>53.46</v>
      </c>
      <c r="J368" s="24">
        <f t="shared" si="35"/>
        <v>41.58</v>
      </c>
      <c r="K368" s="28"/>
      <c r="L368" s="28"/>
    </row>
    <row r="369" ht="15.75" customHeight="1" spans="1:12">
      <c r="A369" s="29">
        <v>365</v>
      </c>
      <c r="B369" s="33" t="s">
        <v>375</v>
      </c>
      <c r="C369" s="30" t="s">
        <v>17</v>
      </c>
      <c r="D369" s="21">
        <v>4</v>
      </c>
      <c r="E369" s="22">
        <v>0.055</v>
      </c>
      <c r="F369" s="23">
        <v>800</v>
      </c>
      <c r="G369" s="23">
        <f t="shared" si="32"/>
        <v>3200</v>
      </c>
      <c r="H369" s="24">
        <f t="shared" si="33"/>
        <v>35.2</v>
      </c>
      <c r="I369" s="24">
        <f t="shared" si="34"/>
        <v>79.2</v>
      </c>
      <c r="J369" s="24">
        <f t="shared" si="35"/>
        <v>61.6</v>
      </c>
      <c r="K369" s="28"/>
      <c r="L369" s="28"/>
    </row>
    <row r="370" ht="15.75" customHeight="1" spans="1:12">
      <c r="A370" s="31">
        <v>366</v>
      </c>
      <c r="B370" s="33" t="s">
        <v>376</v>
      </c>
      <c r="C370" s="30" t="s">
        <v>17</v>
      </c>
      <c r="D370" s="21">
        <v>3.5</v>
      </c>
      <c r="E370" s="22">
        <v>0.055</v>
      </c>
      <c r="F370" s="23">
        <v>800</v>
      </c>
      <c r="G370" s="23">
        <f t="shared" si="32"/>
        <v>2800</v>
      </c>
      <c r="H370" s="24">
        <f t="shared" si="33"/>
        <v>30.8</v>
      </c>
      <c r="I370" s="24">
        <f t="shared" si="34"/>
        <v>69.3</v>
      </c>
      <c r="J370" s="24">
        <f t="shared" si="35"/>
        <v>53.9</v>
      </c>
      <c r="K370" s="28"/>
      <c r="L370" s="28"/>
    </row>
    <row r="371" ht="15.75" customHeight="1" spans="1:12">
      <c r="A371" s="31">
        <v>367</v>
      </c>
      <c r="B371" s="33" t="s">
        <v>377</v>
      </c>
      <c r="C371" s="30" t="s">
        <v>17</v>
      </c>
      <c r="D371" s="21">
        <v>3.5</v>
      </c>
      <c r="E371" s="22">
        <v>0.055</v>
      </c>
      <c r="F371" s="23">
        <v>800</v>
      </c>
      <c r="G371" s="23">
        <f t="shared" si="32"/>
        <v>2800</v>
      </c>
      <c r="H371" s="24">
        <f t="shared" si="33"/>
        <v>30.8</v>
      </c>
      <c r="I371" s="24">
        <f t="shared" si="34"/>
        <v>69.3</v>
      </c>
      <c r="J371" s="24">
        <f t="shared" si="35"/>
        <v>53.9</v>
      </c>
      <c r="K371" s="28"/>
      <c r="L371" s="28"/>
    </row>
    <row r="372" ht="15.75" customHeight="1" spans="1:12">
      <c r="A372" s="31">
        <v>368</v>
      </c>
      <c r="B372" s="33" t="s">
        <v>378</v>
      </c>
      <c r="C372" s="30" t="s">
        <v>17</v>
      </c>
      <c r="D372" s="21">
        <v>3</v>
      </c>
      <c r="E372" s="22">
        <v>0.055</v>
      </c>
      <c r="F372" s="23">
        <v>800</v>
      </c>
      <c r="G372" s="23">
        <f t="shared" si="32"/>
        <v>2400</v>
      </c>
      <c r="H372" s="24">
        <f t="shared" si="33"/>
        <v>26.4</v>
      </c>
      <c r="I372" s="24">
        <f t="shared" si="34"/>
        <v>59.4</v>
      </c>
      <c r="J372" s="24">
        <f t="shared" si="35"/>
        <v>46.2</v>
      </c>
      <c r="K372" s="28"/>
      <c r="L372" s="28"/>
    </row>
    <row r="373" ht="15.75" customHeight="1" spans="1:12">
      <c r="A373" s="31">
        <v>369</v>
      </c>
      <c r="B373" s="33" t="s">
        <v>379</v>
      </c>
      <c r="C373" s="30" t="s">
        <v>17</v>
      </c>
      <c r="D373" s="21">
        <v>3.5</v>
      </c>
      <c r="E373" s="22">
        <v>0.055</v>
      </c>
      <c r="F373" s="23">
        <v>800</v>
      </c>
      <c r="G373" s="23">
        <f t="shared" si="32"/>
        <v>2800</v>
      </c>
      <c r="H373" s="24">
        <f t="shared" si="33"/>
        <v>30.8</v>
      </c>
      <c r="I373" s="24">
        <f t="shared" si="34"/>
        <v>69.3</v>
      </c>
      <c r="J373" s="24">
        <f t="shared" si="35"/>
        <v>53.9</v>
      </c>
      <c r="K373" s="28"/>
      <c r="L373" s="28"/>
    </row>
    <row r="374" ht="15.75" customHeight="1" spans="1:12">
      <c r="A374" s="29">
        <v>370</v>
      </c>
      <c r="B374" s="33" t="s">
        <v>380</v>
      </c>
      <c r="C374" s="30" t="s">
        <v>17</v>
      </c>
      <c r="D374" s="21">
        <v>3</v>
      </c>
      <c r="E374" s="22">
        <v>0.055</v>
      </c>
      <c r="F374" s="23">
        <v>800</v>
      </c>
      <c r="G374" s="23">
        <f t="shared" si="32"/>
        <v>2400</v>
      </c>
      <c r="H374" s="24">
        <f t="shared" si="33"/>
        <v>26.4</v>
      </c>
      <c r="I374" s="24">
        <f t="shared" si="34"/>
        <v>59.4</v>
      </c>
      <c r="J374" s="24">
        <f t="shared" si="35"/>
        <v>46.2</v>
      </c>
      <c r="K374" s="28"/>
      <c r="L374" s="28"/>
    </row>
    <row r="375" ht="15.75" customHeight="1" spans="1:12">
      <c r="A375" s="31">
        <v>371</v>
      </c>
      <c r="B375" s="33" t="s">
        <v>381</v>
      </c>
      <c r="C375" s="30" t="s">
        <v>17</v>
      </c>
      <c r="D375" s="21">
        <v>4</v>
      </c>
      <c r="E375" s="22">
        <v>0.055</v>
      </c>
      <c r="F375" s="23">
        <v>800</v>
      </c>
      <c r="G375" s="23">
        <f t="shared" si="32"/>
        <v>3200</v>
      </c>
      <c r="H375" s="24">
        <f t="shared" si="33"/>
        <v>35.2</v>
      </c>
      <c r="I375" s="24">
        <f t="shared" si="34"/>
        <v>79.2</v>
      </c>
      <c r="J375" s="24">
        <f t="shared" si="35"/>
        <v>61.6</v>
      </c>
      <c r="K375" s="28"/>
      <c r="L375" s="28"/>
    </row>
    <row r="376" ht="15.75" customHeight="1" spans="1:12">
      <c r="A376" s="31">
        <v>372</v>
      </c>
      <c r="B376" s="33" t="s">
        <v>382</v>
      </c>
      <c r="C376" s="30" t="s">
        <v>17</v>
      </c>
      <c r="D376" s="21">
        <v>4</v>
      </c>
      <c r="E376" s="22">
        <v>0.055</v>
      </c>
      <c r="F376" s="23">
        <v>800</v>
      </c>
      <c r="G376" s="23">
        <f t="shared" si="32"/>
        <v>3200</v>
      </c>
      <c r="H376" s="24">
        <f t="shared" si="33"/>
        <v>35.2</v>
      </c>
      <c r="I376" s="24">
        <f t="shared" si="34"/>
        <v>79.2</v>
      </c>
      <c r="J376" s="24">
        <f t="shared" si="35"/>
        <v>61.6</v>
      </c>
      <c r="K376" s="28"/>
      <c r="L376" s="28"/>
    </row>
    <row r="377" ht="15.75" customHeight="1" spans="1:12">
      <c r="A377" s="31">
        <v>373</v>
      </c>
      <c r="B377" s="33" t="s">
        <v>383</v>
      </c>
      <c r="C377" s="30" t="s">
        <v>17</v>
      </c>
      <c r="D377" s="21">
        <v>2.5</v>
      </c>
      <c r="E377" s="22">
        <v>0.055</v>
      </c>
      <c r="F377" s="23">
        <v>800</v>
      </c>
      <c r="G377" s="23">
        <f t="shared" si="32"/>
        <v>2000</v>
      </c>
      <c r="H377" s="24">
        <f t="shared" si="33"/>
        <v>22</v>
      </c>
      <c r="I377" s="24">
        <f t="shared" si="34"/>
        <v>49.5</v>
      </c>
      <c r="J377" s="24">
        <f t="shared" si="35"/>
        <v>38.5</v>
      </c>
      <c r="K377" s="28"/>
      <c r="L377" s="28"/>
    </row>
    <row r="378" ht="15.75" customHeight="1" spans="1:12">
      <c r="A378" s="31">
        <v>374</v>
      </c>
      <c r="B378" s="33" t="s">
        <v>384</v>
      </c>
      <c r="C378" s="30" t="s">
        <v>17</v>
      </c>
      <c r="D378" s="21">
        <v>4</v>
      </c>
      <c r="E378" s="22">
        <v>0.055</v>
      </c>
      <c r="F378" s="23">
        <v>800</v>
      </c>
      <c r="G378" s="23">
        <f t="shared" si="32"/>
        <v>3200</v>
      </c>
      <c r="H378" s="24">
        <f t="shared" si="33"/>
        <v>35.2</v>
      </c>
      <c r="I378" s="24">
        <f t="shared" si="34"/>
        <v>79.2</v>
      </c>
      <c r="J378" s="24">
        <f t="shared" si="35"/>
        <v>61.6</v>
      </c>
      <c r="K378" s="28"/>
      <c r="L378" s="28"/>
    </row>
    <row r="379" ht="15.75" customHeight="1" spans="1:12">
      <c r="A379" s="29">
        <v>375</v>
      </c>
      <c r="B379" s="33" t="s">
        <v>385</v>
      </c>
      <c r="C379" s="30" t="s">
        <v>17</v>
      </c>
      <c r="D379" s="21">
        <v>4</v>
      </c>
      <c r="E379" s="22">
        <v>0.055</v>
      </c>
      <c r="F379" s="23">
        <v>800</v>
      </c>
      <c r="G379" s="23">
        <f t="shared" si="32"/>
        <v>3200</v>
      </c>
      <c r="H379" s="24">
        <f t="shared" si="33"/>
        <v>35.2</v>
      </c>
      <c r="I379" s="24">
        <f t="shared" si="34"/>
        <v>79.2</v>
      </c>
      <c r="J379" s="24">
        <f t="shared" si="35"/>
        <v>61.6</v>
      </c>
      <c r="K379" s="28"/>
      <c r="L379" s="28"/>
    </row>
    <row r="380" ht="15.75" customHeight="1" spans="1:12">
      <c r="A380" s="31">
        <v>376</v>
      </c>
      <c r="B380" s="33" t="s">
        <v>386</v>
      </c>
      <c r="C380" s="30" t="s">
        <v>17</v>
      </c>
      <c r="D380" s="21">
        <v>4.5</v>
      </c>
      <c r="E380" s="22">
        <v>0.055</v>
      </c>
      <c r="F380" s="23">
        <v>800</v>
      </c>
      <c r="G380" s="23">
        <f t="shared" si="32"/>
        <v>3600</v>
      </c>
      <c r="H380" s="24">
        <f t="shared" si="33"/>
        <v>39.6</v>
      </c>
      <c r="I380" s="24">
        <f t="shared" si="34"/>
        <v>89.1</v>
      </c>
      <c r="J380" s="24">
        <f t="shared" si="35"/>
        <v>69.3</v>
      </c>
      <c r="K380" s="28"/>
      <c r="L380" s="28"/>
    </row>
    <row r="381" ht="15.75" customHeight="1" spans="1:12">
      <c r="A381" s="31">
        <v>377</v>
      </c>
      <c r="B381" s="33" t="s">
        <v>387</v>
      </c>
      <c r="C381" s="30" t="s">
        <v>17</v>
      </c>
      <c r="D381" s="21">
        <v>4</v>
      </c>
      <c r="E381" s="22">
        <v>0.055</v>
      </c>
      <c r="F381" s="23">
        <v>800</v>
      </c>
      <c r="G381" s="23">
        <f t="shared" si="32"/>
        <v>3200</v>
      </c>
      <c r="H381" s="24">
        <f t="shared" si="33"/>
        <v>35.2</v>
      </c>
      <c r="I381" s="24">
        <f t="shared" si="34"/>
        <v>79.2</v>
      </c>
      <c r="J381" s="24">
        <f t="shared" si="35"/>
        <v>61.6</v>
      </c>
      <c r="K381" s="28"/>
      <c r="L381" s="28"/>
    </row>
    <row r="382" ht="15.75" customHeight="1" spans="1:12">
      <c r="A382" s="31">
        <v>378</v>
      </c>
      <c r="B382" s="33" t="s">
        <v>388</v>
      </c>
      <c r="C382" s="30" t="s">
        <v>17</v>
      </c>
      <c r="D382" s="21">
        <v>3.5</v>
      </c>
      <c r="E382" s="22">
        <v>0.055</v>
      </c>
      <c r="F382" s="23">
        <v>800</v>
      </c>
      <c r="G382" s="23">
        <f t="shared" si="32"/>
        <v>2800</v>
      </c>
      <c r="H382" s="24">
        <f t="shared" si="33"/>
        <v>30.8</v>
      </c>
      <c r="I382" s="24">
        <f t="shared" si="34"/>
        <v>69.3</v>
      </c>
      <c r="J382" s="24">
        <f t="shared" si="35"/>
        <v>53.9</v>
      </c>
      <c r="K382" s="28"/>
      <c r="L382" s="28"/>
    </row>
    <row r="383" ht="15.75" customHeight="1" spans="1:12">
      <c r="A383" s="31">
        <v>379</v>
      </c>
      <c r="B383" s="33" t="s">
        <v>389</v>
      </c>
      <c r="C383" s="30" t="s">
        <v>17</v>
      </c>
      <c r="D383" s="21">
        <v>3</v>
      </c>
      <c r="E383" s="22">
        <v>0.055</v>
      </c>
      <c r="F383" s="23">
        <v>800</v>
      </c>
      <c r="G383" s="23">
        <f t="shared" si="32"/>
        <v>2400</v>
      </c>
      <c r="H383" s="24">
        <f t="shared" si="33"/>
        <v>26.4</v>
      </c>
      <c r="I383" s="24">
        <f t="shared" si="34"/>
        <v>59.4</v>
      </c>
      <c r="J383" s="24">
        <f t="shared" si="35"/>
        <v>46.2</v>
      </c>
      <c r="K383" s="28"/>
      <c r="L383" s="28"/>
    </row>
    <row r="384" ht="15.75" customHeight="1" spans="1:12">
      <c r="A384" s="29">
        <v>380</v>
      </c>
      <c r="B384" s="33" t="s">
        <v>390</v>
      </c>
      <c r="C384" s="30" t="s">
        <v>17</v>
      </c>
      <c r="D384" s="21">
        <v>3.5</v>
      </c>
      <c r="E384" s="22">
        <v>0.055</v>
      </c>
      <c r="F384" s="23">
        <v>800</v>
      </c>
      <c r="G384" s="23">
        <f t="shared" si="32"/>
        <v>2800</v>
      </c>
      <c r="H384" s="24">
        <f t="shared" si="33"/>
        <v>30.8</v>
      </c>
      <c r="I384" s="24">
        <f t="shared" si="34"/>
        <v>69.3</v>
      </c>
      <c r="J384" s="24">
        <f t="shared" si="35"/>
        <v>53.9</v>
      </c>
      <c r="K384" s="28"/>
      <c r="L384" s="28"/>
    </row>
    <row r="385" ht="15.75" customHeight="1" spans="1:12">
      <c r="A385" s="31">
        <v>381</v>
      </c>
      <c r="B385" s="33" t="s">
        <v>391</v>
      </c>
      <c r="C385" s="30" t="s">
        <v>17</v>
      </c>
      <c r="D385" s="21">
        <v>3.7</v>
      </c>
      <c r="E385" s="22">
        <v>0.055</v>
      </c>
      <c r="F385" s="23">
        <v>800</v>
      </c>
      <c r="G385" s="23">
        <f t="shared" si="32"/>
        <v>2960</v>
      </c>
      <c r="H385" s="24">
        <f t="shared" si="33"/>
        <v>32.56</v>
      </c>
      <c r="I385" s="24">
        <f t="shared" si="34"/>
        <v>73.26</v>
      </c>
      <c r="J385" s="24">
        <f t="shared" si="35"/>
        <v>56.98</v>
      </c>
      <c r="K385" s="28"/>
      <c r="L385" s="28"/>
    </row>
    <row r="386" ht="15.75" customHeight="1" spans="1:12">
      <c r="A386" s="31">
        <v>382</v>
      </c>
      <c r="B386" s="33" t="s">
        <v>392</v>
      </c>
      <c r="C386" s="30" t="s">
        <v>17</v>
      </c>
      <c r="D386" s="21">
        <v>2.5</v>
      </c>
      <c r="E386" s="22">
        <v>0.055</v>
      </c>
      <c r="F386" s="23">
        <v>800</v>
      </c>
      <c r="G386" s="23">
        <f t="shared" si="32"/>
        <v>2000</v>
      </c>
      <c r="H386" s="24">
        <f t="shared" si="33"/>
        <v>22</v>
      </c>
      <c r="I386" s="24">
        <f t="shared" si="34"/>
        <v>49.5</v>
      </c>
      <c r="J386" s="24">
        <f t="shared" si="35"/>
        <v>38.5</v>
      </c>
      <c r="K386" s="28"/>
      <c r="L386" s="28"/>
    </row>
    <row r="387" ht="15.75" customHeight="1" spans="1:12">
      <c r="A387" s="31">
        <v>383</v>
      </c>
      <c r="B387" s="33" t="s">
        <v>393</v>
      </c>
      <c r="C387" s="30" t="s">
        <v>17</v>
      </c>
      <c r="D387" s="21">
        <v>4.5</v>
      </c>
      <c r="E387" s="22">
        <v>0.055</v>
      </c>
      <c r="F387" s="23">
        <v>800</v>
      </c>
      <c r="G387" s="23">
        <f t="shared" si="32"/>
        <v>3600</v>
      </c>
      <c r="H387" s="24">
        <f t="shared" si="33"/>
        <v>39.6</v>
      </c>
      <c r="I387" s="24">
        <f t="shared" si="34"/>
        <v>89.1</v>
      </c>
      <c r="J387" s="24">
        <f t="shared" si="35"/>
        <v>69.3</v>
      </c>
      <c r="K387" s="28"/>
      <c r="L387" s="28"/>
    </row>
    <row r="388" ht="15.75" customHeight="1" spans="1:12">
      <c r="A388" s="31">
        <v>384</v>
      </c>
      <c r="B388" s="33" t="s">
        <v>394</v>
      </c>
      <c r="C388" s="30" t="s">
        <v>17</v>
      </c>
      <c r="D388" s="21">
        <v>4</v>
      </c>
      <c r="E388" s="22">
        <v>0.055</v>
      </c>
      <c r="F388" s="23">
        <v>800</v>
      </c>
      <c r="G388" s="23">
        <f t="shared" si="32"/>
        <v>3200</v>
      </c>
      <c r="H388" s="24">
        <f t="shared" si="33"/>
        <v>35.2</v>
      </c>
      <c r="I388" s="24">
        <f t="shared" si="34"/>
        <v>79.2</v>
      </c>
      <c r="J388" s="24">
        <f t="shared" si="35"/>
        <v>61.6</v>
      </c>
      <c r="K388" s="28"/>
      <c r="L388" s="28"/>
    </row>
    <row r="389" ht="15.75" customHeight="1" spans="1:12">
      <c r="A389" s="29">
        <v>385</v>
      </c>
      <c r="B389" s="33" t="s">
        <v>395</v>
      </c>
      <c r="C389" s="30" t="s">
        <v>17</v>
      </c>
      <c r="D389" s="21">
        <v>4.5</v>
      </c>
      <c r="E389" s="22">
        <v>0.055</v>
      </c>
      <c r="F389" s="23">
        <v>800</v>
      </c>
      <c r="G389" s="23">
        <f t="shared" ref="G389:G452" si="36">D389*F389</f>
        <v>3600</v>
      </c>
      <c r="H389" s="24">
        <f t="shared" ref="H389:H452" si="37">G389*E389*20%</f>
        <v>39.6</v>
      </c>
      <c r="I389" s="24">
        <f t="shared" ref="I389:I452" si="38">G389*E389*0.45</f>
        <v>89.1</v>
      </c>
      <c r="J389" s="24">
        <f t="shared" ref="J389:J452" si="39">G389*E389*0.35</f>
        <v>69.3</v>
      </c>
      <c r="K389" s="28"/>
      <c r="L389" s="28"/>
    </row>
    <row r="390" ht="15.75" customHeight="1" spans="1:12">
      <c r="A390" s="31">
        <v>386</v>
      </c>
      <c r="B390" s="33" t="s">
        <v>396</v>
      </c>
      <c r="C390" s="30" t="s">
        <v>17</v>
      </c>
      <c r="D390" s="21">
        <v>5</v>
      </c>
      <c r="E390" s="22">
        <v>0.055</v>
      </c>
      <c r="F390" s="23">
        <v>800</v>
      </c>
      <c r="G390" s="23">
        <f t="shared" si="36"/>
        <v>4000</v>
      </c>
      <c r="H390" s="24">
        <f t="shared" si="37"/>
        <v>44</v>
      </c>
      <c r="I390" s="24">
        <f t="shared" si="38"/>
        <v>99</v>
      </c>
      <c r="J390" s="24">
        <f t="shared" si="39"/>
        <v>77</v>
      </c>
      <c r="K390" s="28"/>
      <c r="L390" s="28"/>
    </row>
    <row r="391" ht="15.75" customHeight="1" spans="1:12">
      <c r="A391" s="31">
        <v>387</v>
      </c>
      <c r="B391" s="33" t="s">
        <v>397</v>
      </c>
      <c r="C391" s="30" t="s">
        <v>17</v>
      </c>
      <c r="D391" s="21">
        <v>5</v>
      </c>
      <c r="E391" s="22">
        <v>0.055</v>
      </c>
      <c r="F391" s="23">
        <v>800</v>
      </c>
      <c r="G391" s="23">
        <f t="shared" si="36"/>
        <v>4000</v>
      </c>
      <c r="H391" s="24">
        <f t="shared" si="37"/>
        <v>44</v>
      </c>
      <c r="I391" s="24">
        <f t="shared" si="38"/>
        <v>99</v>
      </c>
      <c r="J391" s="24">
        <f t="shared" si="39"/>
        <v>77</v>
      </c>
      <c r="K391" s="28"/>
      <c r="L391" s="28"/>
    </row>
    <row r="392" ht="15.75" customHeight="1" spans="1:12">
      <c r="A392" s="31">
        <v>388</v>
      </c>
      <c r="B392" s="33" t="s">
        <v>398</v>
      </c>
      <c r="C392" s="30" t="s">
        <v>17</v>
      </c>
      <c r="D392" s="21">
        <v>4.5</v>
      </c>
      <c r="E392" s="22">
        <v>0.055</v>
      </c>
      <c r="F392" s="23">
        <v>800</v>
      </c>
      <c r="G392" s="23">
        <f t="shared" si="36"/>
        <v>3600</v>
      </c>
      <c r="H392" s="24">
        <f t="shared" si="37"/>
        <v>39.6</v>
      </c>
      <c r="I392" s="24">
        <f t="shared" si="38"/>
        <v>89.1</v>
      </c>
      <c r="J392" s="24">
        <f t="shared" si="39"/>
        <v>69.3</v>
      </c>
      <c r="K392" s="28"/>
      <c r="L392" s="28"/>
    </row>
    <row r="393" ht="15.75" customHeight="1" spans="1:12">
      <c r="A393" s="31">
        <v>389</v>
      </c>
      <c r="B393" s="33" t="s">
        <v>399</v>
      </c>
      <c r="C393" s="30" t="s">
        <v>17</v>
      </c>
      <c r="D393" s="21">
        <v>5</v>
      </c>
      <c r="E393" s="22">
        <v>0.055</v>
      </c>
      <c r="F393" s="23">
        <v>800</v>
      </c>
      <c r="G393" s="23">
        <f t="shared" si="36"/>
        <v>4000</v>
      </c>
      <c r="H393" s="24">
        <f t="shared" si="37"/>
        <v>44</v>
      </c>
      <c r="I393" s="24">
        <f t="shared" si="38"/>
        <v>99</v>
      </c>
      <c r="J393" s="24">
        <f t="shared" si="39"/>
        <v>77</v>
      </c>
      <c r="K393" s="28"/>
      <c r="L393" s="28"/>
    </row>
    <row r="394" ht="15.75" customHeight="1" spans="1:12">
      <c r="A394" s="29">
        <v>390</v>
      </c>
      <c r="B394" s="33" t="s">
        <v>400</v>
      </c>
      <c r="C394" s="30" t="s">
        <v>17</v>
      </c>
      <c r="D394" s="21">
        <v>4</v>
      </c>
      <c r="E394" s="22">
        <v>0.055</v>
      </c>
      <c r="F394" s="23">
        <v>800</v>
      </c>
      <c r="G394" s="23">
        <f t="shared" si="36"/>
        <v>3200</v>
      </c>
      <c r="H394" s="24">
        <f t="shared" si="37"/>
        <v>35.2</v>
      </c>
      <c r="I394" s="24">
        <f t="shared" si="38"/>
        <v>79.2</v>
      </c>
      <c r="J394" s="24">
        <f t="shared" si="39"/>
        <v>61.6</v>
      </c>
      <c r="K394" s="28"/>
      <c r="L394" s="28"/>
    </row>
    <row r="395" ht="15.75" customHeight="1" spans="1:12">
      <c r="A395" s="31">
        <v>391</v>
      </c>
      <c r="B395" s="33" t="s">
        <v>401</v>
      </c>
      <c r="C395" s="30" t="s">
        <v>17</v>
      </c>
      <c r="D395" s="21">
        <v>3.2</v>
      </c>
      <c r="E395" s="22">
        <v>0.055</v>
      </c>
      <c r="F395" s="23">
        <v>800</v>
      </c>
      <c r="G395" s="23">
        <f t="shared" si="36"/>
        <v>2560</v>
      </c>
      <c r="H395" s="24">
        <f t="shared" si="37"/>
        <v>28.16</v>
      </c>
      <c r="I395" s="24">
        <f t="shared" si="38"/>
        <v>63.36</v>
      </c>
      <c r="J395" s="24">
        <f t="shared" si="39"/>
        <v>49.28</v>
      </c>
      <c r="K395" s="28"/>
      <c r="L395" s="28"/>
    </row>
    <row r="396" ht="15.75" customHeight="1" spans="1:12">
      <c r="A396" s="31">
        <v>392</v>
      </c>
      <c r="B396" s="33" t="s">
        <v>230</v>
      </c>
      <c r="C396" s="30" t="s">
        <v>17</v>
      </c>
      <c r="D396" s="21">
        <v>4.5</v>
      </c>
      <c r="E396" s="22">
        <v>0.055</v>
      </c>
      <c r="F396" s="23">
        <v>800</v>
      </c>
      <c r="G396" s="23">
        <f t="shared" si="36"/>
        <v>3600</v>
      </c>
      <c r="H396" s="24">
        <f t="shared" si="37"/>
        <v>39.6</v>
      </c>
      <c r="I396" s="24">
        <f t="shared" si="38"/>
        <v>89.1</v>
      </c>
      <c r="J396" s="24">
        <f t="shared" si="39"/>
        <v>69.3</v>
      </c>
      <c r="K396" s="28"/>
      <c r="L396" s="28"/>
    </row>
    <row r="397" ht="15.75" customHeight="1" spans="1:12">
      <c r="A397" s="31">
        <v>393</v>
      </c>
      <c r="B397" s="33" t="s">
        <v>402</v>
      </c>
      <c r="C397" s="30" t="s">
        <v>17</v>
      </c>
      <c r="D397" s="21">
        <v>4.5</v>
      </c>
      <c r="E397" s="22">
        <v>0.055</v>
      </c>
      <c r="F397" s="23">
        <v>800</v>
      </c>
      <c r="G397" s="23">
        <f t="shared" si="36"/>
        <v>3600</v>
      </c>
      <c r="H397" s="24">
        <f t="shared" si="37"/>
        <v>39.6</v>
      </c>
      <c r="I397" s="24">
        <f t="shared" si="38"/>
        <v>89.1</v>
      </c>
      <c r="J397" s="24">
        <f t="shared" si="39"/>
        <v>69.3</v>
      </c>
      <c r="K397" s="28"/>
      <c r="L397" s="28"/>
    </row>
    <row r="398" ht="15.75" customHeight="1" spans="1:12">
      <c r="A398" s="31">
        <v>394</v>
      </c>
      <c r="B398" s="33" t="s">
        <v>403</v>
      </c>
      <c r="C398" s="30" t="s">
        <v>17</v>
      </c>
      <c r="D398" s="21">
        <v>4.8</v>
      </c>
      <c r="E398" s="22">
        <v>0.055</v>
      </c>
      <c r="F398" s="23">
        <v>800</v>
      </c>
      <c r="G398" s="23">
        <f t="shared" si="36"/>
        <v>3840</v>
      </c>
      <c r="H398" s="24">
        <f t="shared" si="37"/>
        <v>42.24</v>
      </c>
      <c r="I398" s="24">
        <f t="shared" si="38"/>
        <v>95.04</v>
      </c>
      <c r="J398" s="24">
        <f t="shared" si="39"/>
        <v>73.92</v>
      </c>
      <c r="K398" s="28"/>
      <c r="L398" s="28"/>
    </row>
    <row r="399" ht="15.75" customHeight="1" spans="1:12">
      <c r="A399" s="29">
        <v>395</v>
      </c>
      <c r="B399" s="33" t="s">
        <v>404</v>
      </c>
      <c r="C399" s="30" t="s">
        <v>17</v>
      </c>
      <c r="D399" s="21">
        <v>4.5</v>
      </c>
      <c r="E399" s="22">
        <v>0.055</v>
      </c>
      <c r="F399" s="23">
        <v>800</v>
      </c>
      <c r="G399" s="23">
        <f t="shared" si="36"/>
        <v>3600</v>
      </c>
      <c r="H399" s="24">
        <f t="shared" si="37"/>
        <v>39.6</v>
      </c>
      <c r="I399" s="24">
        <f t="shared" si="38"/>
        <v>89.1</v>
      </c>
      <c r="J399" s="24">
        <f t="shared" si="39"/>
        <v>69.3</v>
      </c>
      <c r="K399" s="28"/>
      <c r="L399" s="28"/>
    </row>
    <row r="400" ht="15.75" customHeight="1" spans="1:12">
      <c r="A400" s="31">
        <v>396</v>
      </c>
      <c r="B400" s="33" t="s">
        <v>405</v>
      </c>
      <c r="C400" s="30" t="s">
        <v>17</v>
      </c>
      <c r="D400" s="21">
        <v>5</v>
      </c>
      <c r="E400" s="22">
        <v>0.055</v>
      </c>
      <c r="F400" s="23">
        <v>800</v>
      </c>
      <c r="G400" s="23">
        <f t="shared" si="36"/>
        <v>4000</v>
      </c>
      <c r="H400" s="24">
        <f t="shared" si="37"/>
        <v>44</v>
      </c>
      <c r="I400" s="24">
        <f t="shared" si="38"/>
        <v>99</v>
      </c>
      <c r="J400" s="24">
        <f t="shared" si="39"/>
        <v>77</v>
      </c>
      <c r="K400" s="28"/>
      <c r="L400" s="28"/>
    </row>
    <row r="401" ht="15.75" customHeight="1" spans="1:12">
      <c r="A401" s="31">
        <v>397</v>
      </c>
      <c r="B401" s="33" t="s">
        <v>406</v>
      </c>
      <c r="C401" s="30" t="s">
        <v>17</v>
      </c>
      <c r="D401" s="21">
        <v>3.5</v>
      </c>
      <c r="E401" s="22">
        <v>0.055</v>
      </c>
      <c r="F401" s="23">
        <v>800</v>
      </c>
      <c r="G401" s="23">
        <f t="shared" si="36"/>
        <v>2800</v>
      </c>
      <c r="H401" s="24">
        <f t="shared" si="37"/>
        <v>30.8</v>
      </c>
      <c r="I401" s="24">
        <f t="shared" si="38"/>
        <v>69.3</v>
      </c>
      <c r="J401" s="24">
        <f t="shared" si="39"/>
        <v>53.9</v>
      </c>
      <c r="K401" s="28"/>
      <c r="L401" s="28"/>
    </row>
    <row r="402" ht="15.75" customHeight="1" spans="1:12">
      <c r="A402" s="31">
        <v>398</v>
      </c>
      <c r="B402" s="33" t="s">
        <v>407</v>
      </c>
      <c r="C402" s="30" t="s">
        <v>17</v>
      </c>
      <c r="D402" s="21">
        <v>4</v>
      </c>
      <c r="E402" s="22">
        <v>0.055</v>
      </c>
      <c r="F402" s="23">
        <v>800</v>
      </c>
      <c r="G402" s="23">
        <f t="shared" si="36"/>
        <v>3200</v>
      </c>
      <c r="H402" s="24">
        <f t="shared" si="37"/>
        <v>35.2</v>
      </c>
      <c r="I402" s="24">
        <f t="shared" si="38"/>
        <v>79.2</v>
      </c>
      <c r="J402" s="24">
        <f t="shared" si="39"/>
        <v>61.6</v>
      </c>
      <c r="K402" s="28"/>
      <c r="L402" s="28"/>
    </row>
    <row r="403" ht="15.75" customHeight="1" spans="1:12">
      <c r="A403" s="31">
        <v>399</v>
      </c>
      <c r="B403" s="33" t="s">
        <v>408</v>
      </c>
      <c r="C403" s="30" t="s">
        <v>17</v>
      </c>
      <c r="D403" s="21">
        <v>5.5</v>
      </c>
      <c r="E403" s="22">
        <v>0.055</v>
      </c>
      <c r="F403" s="23">
        <v>800</v>
      </c>
      <c r="G403" s="23">
        <f t="shared" si="36"/>
        <v>4400</v>
      </c>
      <c r="H403" s="24">
        <f t="shared" si="37"/>
        <v>48.4</v>
      </c>
      <c r="I403" s="24">
        <f t="shared" si="38"/>
        <v>108.9</v>
      </c>
      <c r="J403" s="24">
        <f t="shared" si="39"/>
        <v>84.7</v>
      </c>
      <c r="K403" s="28"/>
      <c r="L403" s="28"/>
    </row>
    <row r="404" ht="15.75" customHeight="1" spans="1:12">
      <c r="A404" s="29">
        <v>400</v>
      </c>
      <c r="B404" s="33" t="s">
        <v>409</v>
      </c>
      <c r="C404" s="30" t="s">
        <v>17</v>
      </c>
      <c r="D404" s="21">
        <v>2.5</v>
      </c>
      <c r="E404" s="22">
        <v>0.055</v>
      </c>
      <c r="F404" s="23">
        <v>800</v>
      </c>
      <c r="G404" s="23">
        <f t="shared" si="36"/>
        <v>2000</v>
      </c>
      <c r="H404" s="24">
        <f t="shared" si="37"/>
        <v>22</v>
      </c>
      <c r="I404" s="24">
        <f t="shared" si="38"/>
        <v>49.5</v>
      </c>
      <c r="J404" s="24">
        <f t="shared" si="39"/>
        <v>38.5</v>
      </c>
      <c r="K404" s="28"/>
      <c r="L404" s="28"/>
    </row>
    <row r="405" ht="15.75" customHeight="1" spans="1:12">
      <c r="A405" s="31">
        <v>401</v>
      </c>
      <c r="B405" s="33" t="s">
        <v>410</v>
      </c>
      <c r="C405" s="30" t="s">
        <v>17</v>
      </c>
      <c r="D405" s="21">
        <v>9</v>
      </c>
      <c r="E405" s="22">
        <v>0.055</v>
      </c>
      <c r="F405" s="23">
        <v>800</v>
      </c>
      <c r="G405" s="23">
        <f t="shared" si="36"/>
        <v>7200</v>
      </c>
      <c r="H405" s="24">
        <f t="shared" si="37"/>
        <v>79.2</v>
      </c>
      <c r="I405" s="24">
        <f t="shared" si="38"/>
        <v>178.2</v>
      </c>
      <c r="J405" s="24">
        <f t="shared" si="39"/>
        <v>138.6</v>
      </c>
      <c r="K405" s="28"/>
      <c r="L405" s="28"/>
    </row>
    <row r="406" ht="15.75" customHeight="1" spans="1:12">
      <c r="A406" s="31">
        <v>402</v>
      </c>
      <c r="B406" s="33" t="s">
        <v>411</v>
      </c>
      <c r="C406" s="30" t="s">
        <v>17</v>
      </c>
      <c r="D406" s="21">
        <v>3.5</v>
      </c>
      <c r="E406" s="22">
        <v>0.055</v>
      </c>
      <c r="F406" s="23">
        <v>800</v>
      </c>
      <c r="G406" s="23">
        <f t="shared" si="36"/>
        <v>2800</v>
      </c>
      <c r="H406" s="24">
        <f t="shared" si="37"/>
        <v>30.8</v>
      </c>
      <c r="I406" s="24">
        <f t="shared" si="38"/>
        <v>69.3</v>
      </c>
      <c r="J406" s="24">
        <f t="shared" si="39"/>
        <v>53.9</v>
      </c>
      <c r="K406" s="28"/>
      <c r="L406" s="28"/>
    </row>
    <row r="407" ht="15.75" customHeight="1" spans="1:12">
      <c r="A407" s="31">
        <v>403</v>
      </c>
      <c r="B407" s="33" t="s">
        <v>412</v>
      </c>
      <c r="C407" s="30" t="s">
        <v>17</v>
      </c>
      <c r="D407" s="21">
        <v>4.2</v>
      </c>
      <c r="E407" s="22">
        <v>0.055</v>
      </c>
      <c r="F407" s="23">
        <v>800</v>
      </c>
      <c r="G407" s="23">
        <f t="shared" si="36"/>
        <v>3360</v>
      </c>
      <c r="H407" s="24">
        <f t="shared" si="37"/>
        <v>36.96</v>
      </c>
      <c r="I407" s="24">
        <f t="shared" si="38"/>
        <v>83.16</v>
      </c>
      <c r="J407" s="24">
        <f t="shared" si="39"/>
        <v>64.68</v>
      </c>
      <c r="K407" s="28"/>
      <c r="L407" s="28"/>
    </row>
    <row r="408" ht="15.75" customHeight="1" spans="1:12">
      <c r="A408" s="31">
        <v>404</v>
      </c>
      <c r="B408" s="33" t="s">
        <v>413</v>
      </c>
      <c r="C408" s="30" t="s">
        <v>17</v>
      </c>
      <c r="D408" s="21">
        <v>7</v>
      </c>
      <c r="E408" s="22">
        <v>0.055</v>
      </c>
      <c r="F408" s="23">
        <v>800</v>
      </c>
      <c r="G408" s="23">
        <f t="shared" si="36"/>
        <v>5600</v>
      </c>
      <c r="H408" s="24">
        <f t="shared" si="37"/>
        <v>61.6</v>
      </c>
      <c r="I408" s="24">
        <f t="shared" si="38"/>
        <v>138.6</v>
      </c>
      <c r="J408" s="24">
        <f t="shared" si="39"/>
        <v>107.8</v>
      </c>
      <c r="K408" s="28"/>
      <c r="L408" s="28"/>
    </row>
    <row r="409" ht="15.75" customHeight="1" spans="1:12">
      <c r="A409" s="29">
        <v>405</v>
      </c>
      <c r="B409" s="33" t="s">
        <v>414</v>
      </c>
      <c r="C409" s="30" t="s">
        <v>17</v>
      </c>
      <c r="D409" s="21">
        <v>10</v>
      </c>
      <c r="E409" s="22">
        <v>0.055</v>
      </c>
      <c r="F409" s="23">
        <v>800</v>
      </c>
      <c r="G409" s="23">
        <f t="shared" si="36"/>
        <v>8000</v>
      </c>
      <c r="H409" s="24">
        <f t="shared" si="37"/>
        <v>88</v>
      </c>
      <c r="I409" s="24">
        <f t="shared" si="38"/>
        <v>198</v>
      </c>
      <c r="J409" s="24">
        <f t="shared" si="39"/>
        <v>154</v>
      </c>
      <c r="K409" s="28"/>
      <c r="L409" s="28"/>
    </row>
    <row r="410" ht="15.75" customHeight="1" spans="1:12">
      <c r="A410" s="31">
        <v>406</v>
      </c>
      <c r="B410" s="33" t="s">
        <v>415</v>
      </c>
      <c r="C410" s="30" t="s">
        <v>17</v>
      </c>
      <c r="D410" s="21">
        <v>3.7</v>
      </c>
      <c r="E410" s="22">
        <v>0.055</v>
      </c>
      <c r="F410" s="23">
        <v>800</v>
      </c>
      <c r="G410" s="23">
        <f t="shared" si="36"/>
        <v>2960</v>
      </c>
      <c r="H410" s="24">
        <f t="shared" si="37"/>
        <v>32.56</v>
      </c>
      <c r="I410" s="24">
        <f t="shared" si="38"/>
        <v>73.26</v>
      </c>
      <c r="J410" s="24">
        <f t="shared" si="39"/>
        <v>56.98</v>
      </c>
      <c r="K410" s="28"/>
      <c r="L410" s="28"/>
    </row>
    <row r="411" ht="15.75" customHeight="1" spans="1:12">
      <c r="A411" s="31">
        <v>407</v>
      </c>
      <c r="B411" s="33" t="s">
        <v>416</v>
      </c>
      <c r="C411" s="30" t="s">
        <v>17</v>
      </c>
      <c r="D411" s="21">
        <v>8</v>
      </c>
      <c r="E411" s="22">
        <v>0.055</v>
      </c>
      <c r="F411" s="23">
        <v>800</v>
      </c>
      <c r="G411" s="23">
        <f t="shared" si="36"/>
        <v>6400</v>
      </c>
      <c r="H411" s="24">
        <f t="shared" si="37"/>
        <v>70.4</v>
      </c>
      <c r="I411" s="24">
        <f t="shared" si="38"/>
        <v>158.4</v>
      </c>
      <c r="J411" s="24">
        <f t="shared" si="39"/>
        <v>123.2</v>
      </c>
      <c r="K411" s="28"/>
      <c r="L411" s="28"/>
    </row>
    <row r="412" ht="15.75" customHeight="1" spans="1:12">
      <c r="A412" s="31">
        <v>408</v>
      </c>
      <c r="B412" s="33" t="s">
        <v>417</v>
      </c>
      <c r="C412" s="30" t="s">
        <v>17</v>
      </c>
      <c r="D412" s="21">
        <v>8</v>
      </c>
      <c r="E412" s="22">
        <v>0.055</v>
      </c>
      <c r="F412" s="23">
        <v>800</v>
      </c>
      <c r="G412" s="23">
        <f t="shared" si="36"/>
        <v>6400</v>
      </c>
      <c r="H412" s="24">
        <f t="shared" si="37"/>
        <v>70.4</v>
      </c>
      <c r="I412" s="24">
        <f t="shared" si="38"/>
        <v>158.4</v>
      </c>
      <c r="J412" s="24">
        <f t="shared" si="39"/>
        <v>123.2</v>
      </c>
      <c r="K412" s="28"/>
      <c r="L412" s="28"/>
    </row>
    <row r="413" ht="15.75" customHeight="1" spans="1:12">
      <c r="A413" s="31">
        <v>409</v>
      </c>
      <c r="B413" s="33" t="s">
        <v>418</v>
      </c>
      <c r="C413" s="30" t="s">
        <v>17</v>
      </c>
      <c r="D413" s="21">
        <v>3.2</v>
      </c>
      <c r="E413" s="22">
        <v>0.055</v>
      </c>
      <c r="F413" s="23">
        <v>800</v>
      </c>
      <c r="G413" s="23">
        <f t="shared" si="36"/>
        <v>2560</v>
      </c>
      <c r="H413" s="24">
        <f t="shared" si="37"/>
        <v>28.16</v>
      </c>
      <c r="I413" s="24">
        <f t="shared" si="38"/>
        <v>63.36</v>
      </c>
      <c r="J413" s="24">
        <f t="shared" si="39"/>
        <v>49.28</v>
      </c>
      <c r="K413" s="28"/>
      <c r="L413" s="28"/>
    </row>
    <row r="414" ht="15.75" customHeight="1" spans="1:12">
      <c r="A414" s="29">
        <v>410</v>
      </c>
      <c r="B414" s="33" t="s">
        <v>419</v>
      </c>
      <c r="C414" s="30" t="s">
        <v>17</v>
      </c>
      <c r="D414" s="21">
        <v>11.5</v>
      </c>
      <c r="E414" s="22">
        <v>0.055</v>
      </c>
      <c r="F414" s="23">
        <v>800</v>
      </c>
      <c r="G414" s="23">
        <f t="shared" si="36"/>
        <v>9200</v>
      </c>
      <c r="H414" s="24">
        <f t="shared" si="37"/>
        <v>101.2</v>
      </c>
      <c r="I414" s="24">
        <f t="shared" si="38"/>
        <v>227.7</v>
      </c>
      <c r="J414" s="24">
        <f t="shared" si="39"/>
        <v>177.1</v>
      </c>
      <c r="K414" s="28"/>
      <c r="L414" s="28"/>
    </row>
    <row r="415" ht="15.75" customHeight="1" spans="1:12">
      <c r="A415" s="31">
        <v>411</v>
      </c>
      <c r="B415" s="33" t="s">
        <v>420</v>
      </c>
      <c r="C415" s="30" t="s">
        <v>17</v>
      </c>
      <c r="D415" s="21">
        <v>8</v>
      </c>
      <c r="E415" s="22">
        <v>0.055</v>
      </c>
      <c r="F415" s="23">
        <v>800</v>
      </c>
      <c r="G415" s="23">
        <f t="shared" si="36"/>
        <v>6400</v>
      </c>
      <c r="H415" s="24">
        <f t="shared" si="37"/>
        <v>70.4</v>
      </c>
      <c r="I415" s="24">
        <f t="shared" si="38"/>
        <v>158.4</v>
      </c>
      <c r="J415" s="24">
        <f t="shared" si="39"/>
        <v>123.2</v>
      </c>
      <c r="K415" s="28"/>
      <c r="L415" s="28"/>
    </row>
    <row r="416" ht="15.75" customHeight="1" spans="1:12">
      <c r="A416" s="31">
        <v>412</v>
      </c>
      <c r="B416" s="33" t="s">
        <v>421</v>
      </c>
      <c r="C416" s="30" t="s">
        <v>17</v>
      </c>
      <c r="D416" s="21">
        <v>3.8</v>
      </c>
      <c r="E416" s="22">
        <v>0.055</v>
      </c>
      <c r="F416" s="23">
        <v>800</v>
      </c>
      <c r="G416" s="23">
        <f t="shared" si="36"/>
        <v>3040</v>
      </c>
      <c r="H416" s="24">
        <f t="shared" si="37"/>
        <v>33.44</v>
      </c>
      <c r="I416" s="24">
        <f t="shared" si="38"/>
        <v>75.24</v>
      </c>
      <c r="J416" s="24">
        <f t="shared" si="39"/>
        <v>58.52</v>
      </c>
      <c r="K416" s="28"/>
      <c r="L416" s="28"/>
    </row>
    <row r="417" ht="15.75" customHeight="1" spans="1:12">
      <c r="A417" s="31">
        <v>413</v>
      </c>
      <c r="B417" s="33" t="s">
        <v>422</v>
      </c>
      <c r="C417" s="30" t="s">
        <v>17</v>
      </c>
      <c r="D417" s="21">
        <v>8</v>
      </c>
      <c r="E417" s="22">
        <v>0.055</v>
      </c>
      <c r="F417" s="23">
        <v>800</v>
      </c>
      <c r="G417" s="23">
        <f t="shared" si="36"/>
        <v>6400</v>
      </c>
      <c r="H417" s="24">
        <f t="shared" si="37"/>
        <v>70.4</v>
      </c>
      <c r="I417" s="24">
        <f t="shared" si="38"/>
        <v>158.4</v>
      </c>
      <c r="J417" s="24">
        <f t="shared" si="39"/>
        <v>123.2</v>
      </c>
      <c r="K417" s="28"/>
      <c r="L417" s="28"/>
    </row>
    <row r="418" ht="15.75" customHeight="1" spans="1:12">
      <c r="A418" s="31">
        <v>414</v>
      </c>
      <c r="B418" s="33" t="s">
        <v>423</v>
      </c>
      <c r="C418" s="30" t="s">
        <v>17</v>
      </c>
      <c r="D418" s="21">
        <v>3.5</v>
      </c>
      <c r="E418" s="22">
        <v>0.055</v>
      </c>
      <c r="F418" s="23">
        <v>800</v>
      </c>
      <c r="G418" s="23">
        <f t="shared" si="36"/>
        <v>2800</v>
      </c>
      <c r="H418" s="24">
        <f t="shared" si="37"/>
        <v>30.8</v>
      </c>
      <c r="I418" s="24">
        <f t="shared" si="38"/>
        <v>69.3</v>
      </c>
      <c r="J418" s="24">
        <f t="shared" si="39"/>
        <v>53.9</v>
      </c>
      <c r="K418" s="28"/>
      <c r="L418" s="28"/>
    </row>
    <row r="419" ht="15.75" customHeight="1" spans="1:12">
      <c r="A419" s="29">
        <v>415</v>
      </c>
      <c r="B419" s="33" t="s">
        <v>424</v>
      </c>
      <c r="C419" s="30" t="s">
        <v>17</v>
      </c>
      <c r="D419" s="21">
        <v>15</v>
      </c>
      <c r="E419" s="22">
        <v>0.055</v>
      </c>
      <c r="F419" s="23">
        <v>800</v>
      </c>
      <c r="G419" s="23">
        <f t="shared" si="36"/>
        <v>12000</v>
      </c>
      <c r="H419" s="24">
        <f t="shared" si="37"/>
        <v>132</v>
      </c>
      <c r="I419" s="24">
        <f t="shared" si="38"/>
        <v>297</v>
      </c>
      <c r="J419" s="24">
        <f t="shared" si="39"/>
        <v>231</v>
      </c>
      <c r="K419" s="28"/>
      <c r="L419" s="28"/>
    </row>
    <row r="420" ht="15.75" customHeight="1" spans="1:12">
      <c r="A420" s="31">
        <v>416</v>
      </c>
      <c r="B420" s="33" t="s">
        <v>425</v>
      </c>
      <c r="C420" s="30" t="s">
        <v>17</v>
      </c>
      <c r="D420" s="21">
        <v>4</v>
      </c>
      <c r="E420" s="22">
        <v>0.055</v>
      </c>
      <c r="F420" s="23">
        <v>800</v>
      </c>
      <c r="G420" s="23">
        <f t="shared" si="36"/>
        <v>3200</v>
      </c>
      <c r="H420" s="24">
        <f t="shared" si="37"/>
        <v>35.2</v>
      </c>
      <c r="I420" s="24">
        <f t="shared" si="38"/>
        <v>79.2</v>
      </c>
      <c r="J420" s="24">
        <f t="shared" si="39"/>
        <v>61.6</v>
      </c>
      <c r="K420" s="28"/>
      <c r="L420" s="28"/>
    </row>
    <row r="421" ht="15.75" customHeight="1" spans="1:12">
      <c r="A421" s="31">
        <v>417</v>
      </c>
      <c r="B421" s="33" t="s">
        <v>426</v>
      </c>
      <c r="C421" s="30" t="s">
        <v>17</v>
      </c>
      <c r="D421" s="21">
        <v>3.8</v>
      </c>
      <c r="E421" s="22">
        <v>0.055</v>
      </c>
      <c r="F421" s="23">
        <v>800</v>
      </c>
      <c r="G421" s="23">
        <f t="shared" si="36"/>
        <v>3040</v>
      </c>
      <c r="H421" s="24">
        <f t="shared" si="37"/>
        <v>33.44</v>
      </c>
      <c r="I421" s="24">
        <f t="shared" si="38"/>
        <v>75.24</v>
      </c>
      <c r="J421" s="24">
        <f t="shared" si="39"/>
        <v>58.52</v>
      </c>
      <c r="K421" s="28"/>
      <c r="L421" s="28"/>
    </row>
    <row r="422" ht="15.75" customHeight="1" spans="1:12">
      <c r="A422" s="31">
        <v>418</v>
      </c>
      <c r="B422" s="33" t="s">
        <v>427</v>
      </c>
      <c r="C422" s="30" t="s">
        <v>17</v>
      </c>
      <c r="D422" s="21">
        <v>3.5</v>
      </c>
      <c r="E422" s="22">
        <v>0.055</v>
      </c>
      <c r="F422" s="23">
        <v>800</v>
      </c>
      <c r="G422" s="23">
        <f t="shared" si="36"/>
        <v>2800</v>
      </c>
      <c r="H422" s="24">
        <f t="shared" si="37"/>
        <v>30.8</v>
      </c>
      <c r="I422" s="24">
        <f t="shared" si="38"/>
        <v>69.3</v>
      </c>
      <c r="J422" s="24">
        <f t="shared" si="39"/>
        <v>53.9</v>
      </c>
      <c r="K422" s="28"/>
      <c r="L422" s="28"/>
    </row>
    <row r="423" ht="15.75" customHeight="1" spans="1:12">
      <c r="A423" s="31">
        <v>419</v>
      </c>
      <c r="B423" s="33" t="s">
        <v>428</v>
      </c>
      <c r="C423" s="30" t="s">
        <v>17</v>
      </c>
      <c r="D423" s="21">
        <v>6</v>
      </c>
      <c r="E423" s="22">
        <v>0.055</v>
      </c>
      <c r="F423" s="23">
        <v>800</v>
      </c>
      <c r="G423" s="23">
        <f t="shared" si="36"/>
        <v>4800</v>
      </c>
      <c r="H423" s="24">
        <f t="shared" si="37"/>
        <v>52.8</v>
      </c>
      <c r="I423" s="24">
        <f t="shared" si="38"/>
        <v>118.8</v>
      </c>
      <c r="J423" s="24">
        <f t="shared" si="39"/>
        <v>92.4</v>
      </c>
      <c r="K423" s="28"/>
      <c r="L423" s="28"/>
    </row>
    <row r="424" ht="15.75" customHeight="1" spans="1:12">
      <c r="A424" s="29">
        <v>420</v>
      </c>
      <c r="B424" s="33" t="s">
        <v>429</v>
      </c>
      <c r="C424" s="30" t="s">
        <v>17</v>
      </c>
      <c r="D424" s="21">
        <v>2.5</v>
      </c>
      <c r="E424" s="22">
        <v>0.055</v>
      </c>
      <c r="F424" s="23">
        <v>800</v>
      </c>
      <c r="G424" s="23">
        <f t="shared" si="36"/>
        <v>2000</v>
      </c>
      <c r="H424" s="24">
        <f t="shared" si="37"/>
        <v>22</v>
      </c>
      <c r="I424" s="24">
        <f t="shared" si="38"/>
        <v>49.5</v>
      </c>
      <c r="J424" s="24">
        <f t="shared" si="39"/>
        <v>38.5</v>
      </c>
      <c r="K424" s="28"/>
      <c r="L424" s="28"/>
    </row>
    <row r="425" ht="15.75" customHeight="1" spans="1:12">
      <c r="A425" s="31">
        <v>421</v>
      </c>
      <c r="B425" s="33" t="s">
        <v>430</v>
      </c>
      <c r="C425" s="30" t="s">
        <v>17</v>
      </c>
      <c r="D425" s="21">
        <v>3.2</v>
      </c>
      <c r="E425" s="22">
        <v>0.055</v>
      </c>
      <c r="F425" s="23">
        <v>800</v>
      </c>
      <c r="G425" s="23">
        <f t="shared" si="36"/>
        <v>2560</v>
      </c>
      <c r="H425" s="24">
        <f t="shared" si="37"/>
        <v>28.16</v>
      </c>
      <c r="I425" s="24">
        <f t="shared" si="38"/>
        <v>63.36</v>
      </c>
      <c r="J425" s="24">
        <f t="shared" si="39"/>
        <v>49.28</v>
      </c>
      <c r="K425" s="28"/>
      <c r="L425" s="28"/>
    </row>
    <row r="426" ht="15.75" customHeight="1" spans="1:12">
      <c r="A426" s="31">
        <v>422</v>
      </c>
      <c r="B426" s="33" t="s">
        <v>431</v>
      </c>
      <c r="C426" s="30" t="s">
        <v>17</v>
      </c>
      <c r="D426" s="21">
        <v>4</v>
      </c>
      <c r="E426" s="22">
        <v>0.055</v>
      </c>
      <c r="F426" s="23">
        <v>800</v>
      </c>
      <c r="G426" s="23">
        <f t="shared" si="36"/>
        <v>3200</v>
      </c>
      <c r="H426" s="24">
        <f t="shared" si="37"/>
        <v>35.2</v>
      </c>
      <c r="I426" s="24">
        <f t="shared" si="38"/>
        <v>79.2</v>
      </c>
      <c r="J426" s="24">
        <f t="shared" si="39"/>
        <v>61.6</v>
      </c>
      <c r="K426" s="28"/>
      <c r="L426" s="28"/>
    </row>
    <row r="427" ht="15.75" customHeight="1" spans="1:12">
      <c r="A427" s="31">
        <v>423</v>
      </c>
      <c r="B427" s="33" t="s">
        <v>432</v>
      </c>
      <c r="C427" s="30" t="s">
        <v>17</v>
      </c>
      <c r="D427" s="21">
        <v>8</v>
      </c>
      <c r="E427" s="22">
        <v>0.055</v>
      </c>
      <c r="F427" s="23">
        <v>800</v>
      </c>
      <c r="G427" s="23">
        <f t="shared" si="36"/>
        <v>6400</v>
      </c>
      <c r="H427" s="24">
        <f t="shared" si="37"/>
        <v>70.4</v>
      </c>
      <c r="I427" s="24">
        <f t="shared" si="38"/>
        <v>158.4</v>
      </c>
      <c r="J427" s="24">
        <f t="shared" si="39"/>
        <v>123.2</v>
      </c>
      <c r="K427" s="28"/>
      <c r="L427" s="28"/>
    </row>
    <row r="428" ht="15.75" customHeight="1" spans="1:12">
      <c r="A428" s="31">
        <v>424</v>
      </c>
      <c r="B428" s="33" t="s">
        <v>433</v>
      </c>
      <c r="C428" s="30" t="s">
        <v>17</v>
      </c>
      <c r="D428" s="21">
        <v>3.5</v>
      </c>
      <c r="E428" s="22">
        <v>0.055</v>
      </c>
      <c r="F428" s="23">
        <v>800</v>
      </c>
      <c r="G428" s="23">
        <f t="shared" si="36"/>
        <v>2800</v>
      </c>
      <c r="H428" s="24">
        <f t="shared" si="37"/>
        <v>30.8</v>
      </c>
      <c r="I428" s="24">
        <f t="shared" si="38"/>
        <v>69.3</v>
      </c>
      <c r="J428" s="24">
        <f t="shared" si="39"/>
        <v>53.9</v>
      </c>
      <c r="K428" s="28"/>
      <c r="L428" s="28"/>
    </row>
    <row r="429" ht="15.75" customHeight="1" spans="1:12">
      <c r="A429" s="29">
        <v>425</v>
      </c>
      <c r="B429" s="33" t="s">
        <v>423</v>
      </c>
      <c r="C429" s="30" t="s">
        <v>17</v>
      </c>
      <c r="D429" s="21">
        <v>8</v>
      </c>
      <c r="E429" s="22">
        <v>0.055</v>
      </c>
      <c r="F429" s="23">
        <v>800</v>
      </c>
      <c r="G429" s="23">
        <f t="shared" si="36"/>
        <v>6400</v>
      </c>
      <c r="H429" s="24">
        <f t="shared" si="37"/>
        <v>70.4</v>
      </c>
      <c r="I429" s="24">
        <f t="shared" si="38"/>
        <v>158.4</v>
      </c>
      <c r="J429" s="24">
        <f t="shared" si="39"/>
        <v>123.2</v>
      </c>
      <c r="K429" s="28"/>
      <c r="L429" s="28"/>
    </row>
    <row r="430" ht="15.75" customHeight="1" spans="1:12">
      <c r="A430" s="31">
        <v>426</v>
      </c>
      <c r="B430" s="33" t="s">
        <v>434</v>
      </c>
      <c r="C430" s="30" t="s">
        <v>17</v>
      </c>
      <c r="D430" s="21">
        <v>4</v>
      </c>
      <c r="E430" s="22">
        <v>0.055</v>
      </c>
      <c r="F430" s="23">
        <v>800</v>
      </c>
      <c r="G430" s="23">
        <f t="shared" si="36"/>
        <v>3200</v>
      </c>
      <c r="H430" s="24">
        <f t="shared" si="37"/>
        <v>35.2</v>
      </c>
      <c r="I430" s="24">
        <f t="shared" si="38"/>
        <v>79.2</v>
      </c>
      <c r="J430" s="24">
        <f t="shared" si="39"/>
        <v>61.6</v>
      </c>
      <c r="K430" s="28"/>
      <c r="L430" s="28"/>
    </row>
    <row r="431" ht="15.75" customHeight="1" spans="1:12">
      <c r="A431" s="31">
        <v>427</v>
      </c>
      <c r="B431" s="33" t="s">
        <v>435</v>
      </c>
      <c r="C431" s="30" t="s">
        <v>17</v>
      </c>
      <c r="D431" s="21">
        <v>4.5</v>
      </c>
      <c r="E431" s="22">
        <v>0.055</v>
      </c>
      <c r="F431" s="23">
        <v>800</v>
      </c>
      <c r="G431" s="23">
        <f t="shared" si="36"/>
        <v>3600</v>
      </c>
      <c r="H431" s="24">
        <f t="shared" si="37"/>
        <v>39.6</v>
      </c>
      <c r="I431" s="24">
        <f t="shared" si="38"/>
        <v>89.1</v>
      </c>
      <c r="J431" s="24">
        <f t="shared" si="39"/>
        <v>69.3</v>
      </c>
      <c r="K431" s="28"/>
      <c r="L431" s="28"/>
    </row>
    <row r="432" ht="15.75" customHeight="1" spans="1:12">
      <c r="A432" s="31">
        <v>428</v>
      </c>
      <c r="B432" s="33" t="s">
        <v>436</v>
      </c>
      <c r="C432" s="30" t="s">
        <v>17</v>
      </c>
      <c r="D432" s="21">
        <v>3.5</v>
      </c>
      <c r="E432" s="22">
        <v>0.055</v>
      </c>
      <c r="F432" s="23">
        <v>800</v>
      </c>
      <c r="G432" s="23">
        <f t="shared" si="36"/>
        <v>2800</v>
      </c>
      <c r="H432" s="24">
        <f t="shared" si="37"/>
        <v>30.8</v>
      </c>
      <c r="I432" s="24">
        <f t="shared" si="38"/>
        <v>69.3</v>
      </c>
      <c r="J432" s="24">
        <f t="shared" si="39"/>
        <v>53.9</v>
      </c>
      <c r="K432" s="28"/>
      <c r="L432" s="28"/>
    </row>
    <row r="433" ht="15.75" customHeight="1" spans="1:12">
      <c r="A433" s="31">
        <v>429</v>
      </c>
      <c r="B433" s="33" t="s">
        <v>437</v>
      </c>
      <c r="C433" s="30" t="s">
        <v>17</v>
      </c>
      <c r="D433" s="21">
        <v>2.5</v>
      </c>
      <c r="E433" s="22">
        <v>0.055</v>
      </c>
      <c r="F433" s="23">
        <v>800</v>
      </c>
      <c r="G433" s="23">
        <f t="shared" si="36"/>
        <v>2000</v>
      </c>
      <c r="H433" s="24">
        <f t="shared" si="37"/>
        <v>22</v>
      </c>
      <c r="I433" s="24">
        <f t="shared" si="38"/>
        <v>49.5</v>
      </c>
      <c r="J433" s="24">
        <f t="shared" si="39"/>
        <v>38.5</v>
      </c>
      <c r="K433" s="28"/>
      <c r="L433" s="28"/>
    </row>
    <row r="434" ht="15.75" customHeight="1" spans="1:12">
      <c r="A434" s="29">
        <v>430</v>
      </c>
      <c r="B434" s="33" t="s">
        <v>438</v>
      </c>
      <c r="C434" s="30" t="s">
        <v>17</v>
      </c>
      <c r="D434" s="21">
        <v>4</v>
      </c>
      <c r="E434" s="22">
        <v>0.055</v>
      </c>
      <c r="F434" s="23">
        <v>800</v>
      </c>
      <c r="G434" s="23">
        <f t="shared" si="36"/>
        <v>3200</v>
      </c>
      <c r="H434" s="24">
        <f t="shared" si="37"/>
        <v>35.2</v>
      </c>
      <c r="I434" s="24">
        <f t="shared" si="38"/>
        <v>79.2</v>
      </c>
      <c r="J434" s="24">
        <f t="shared" si="39"/>
        <v>61.6</v>
      </c>
      <c r="K434" s="28"/>
      <c r="L434" s="28"/>
    </row>
    <row r="435" ht="15.75" customHeight="1" spans="1:12">
      <c r="A435" s="31">
        <v>431</v>
      </c>
      <c r="B435" s="33" t="s">
        <v>439</v>
      </c>
      <c r="C435" s="30" t="s">
        <v>17</v>
      </c>
      <c r="D435" s="21">
        <v>15</v>
      </c>
      <c r="E435" s="22">
        <v>0.055</v>
      </c>
      <c r="F435" s="23">
        <v>800</v>
      </c>
      <c r="G435" s="23">
        <f t="shared" si="36"/>
        <v>12000</v>
      </c>
      <c r="H435" s="24">
        <f t="shared" si="37"/>
        <v>132</v>
      </c>
      <c r="I435" s="24">
        <f t="shared" si="38"/>
        <v>297</v>
      </c>
      <c r="J435" s="24">
        <f t="shared" si="39"/>
        <v>231</v>
      </c>
      <c r="K435" s="28"/>
      <c r="L435" s="28"/>
    </row>
    <row r="436" ht="15.75" customHeight="1" spans="1:12">
      <c r="A436" s="31">
        <v>432</v>
      </c>
      <c r="B436" s="33" t="s">
        <v>440</v>
      </c>
      <c r="C436" s="30" t="s">
        <v>17</v>
      </c>
      <c r="D436" s="21">
        <v>4.5</v>
      </c>
      <c r="E436" s="22">
        <v>0.055</v>
      </c>
      <c r="F436" s="23">
        <v>800</v>
      </c>
      <c r="G436" s="23">
        <f t="shared" si="36"/>
        <v>3600</v>
      </c>
      <c r="H436" s="24">
        <f t="shared" si="37"/>
        <v>39.6</v>
      </c>
      <c r="I436" s="24">
        <f t="shared" si="38"/>
        <v>89.1</v>
      </c>
      <c r="J436" s="24">
        <f t="shared" si="39"/>
        <v>69.3</v>
      </c>
      <c r="K436" s="28"/>
      <c r="L436" s="28"/>
    </row>
    <row r="437" ht="15.75" customHeight="1" spans="1:12">
      <c r="A437" s="34" t="s">
        <v>441</v>
      </c>
      <c r="B437" s="35"/>
      <c r="C437" s="30" t="s">
        <v>442</v>
      </c>
      <c r="D437" s="29">
        <f>SUM(D5:D436)</f>
        <v>1771</v>
      </c>
      <c r="E437" s="22">
        <v>0.055</v>
      </c>
      <c r="F437" s="23">
        <v>800</v>
      </c>
      <c r="G437" s="23">
        <f>D437*F437</f>
        <v>1416800</v>
      </c>
      <c r="H437" s="24">
        <f>G437*E437*20%</f>
        <v>15584.8</v>
      </c>
      <c r="I437" s="24">
        <f>G437*E437*0.45</f>
        <v>35065.8</v>
      </c>
      <c r="J437" s="24">
        <f>G437*E437*0.35</f>
        <v>27273.4</v>
      </c>
      <c r="K437" s="28"/>
      <c r="L437" s="28"/>
    </row>
    <row r="439" s="4" customFormat="1" ht="17.25" customHeight="1" spans="1:10">
      <c r="A439" s="36" t="s">
        <v>443</v>
      </c>
      <c r="B439" s="37"/>
      <c r="C439" s="37"/>
      <c r="D439" s="38"/>
      <c r="E439" s="39" t="s">
        <v>444</v>
      </c>
      <c r="H439" s="40"/>
      <c r="I439" s="40"/>
      <c r="J439" s="40" t="s">
        <v>445</v>
      </c>
    </row>
    <row r="440" customFormat="1" ht="12" customHeight="1" spans="4:10">
      <c r="D440" s="41"/>
      <c r="H440" s="42"/>
      <c r="I440" s="42"/>
      <c r="J440" s="42"/>
    </row>
    <row r="441" s="3" customFormat="1" ht="20.25" customHeight="1" spans="1:18">
      <c r="A441" s="43" t="s">
        <v>446</v>
      </c>
      <c r="B441" s="44"/>
      <c r="C441" s="44"/>
      <c r="D441" s="44"/>
      <c r="E441" s="44"/>
      <c r="F441" s="44"/>
      <c r="G441" s="44"/>
      <c r="H441" s="45"/>
      <c r="I441" s="45"/>
      <c r="J441" s="45"/>
      <c r="K441" s="44"/>
      <c r="L441" s="44"/>
      <c r="Q441" s="46"/>
      <c r="R441" s="46"/>
    </row>
  </sheetData>
  <mergeCells count="4">
    <mergeCell ref="A1:L1"/>
    <mergeCell ref="A2:D2"/>
    <mergeCell ref="A3:E3"/>
    <mergeCell ref="A441:L44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37:P438 P442:P65948 P65962:P131484 P131498:P197020 P197034:P262556 P262570:P328092 P328106:P393628 P393642:P459164 P459178:P524700 P524714:P590236 P590250:P655772 P655786:P721308 P721322:P786844 P786858:P852380 P852394:P917916 P917930:P983452 P983466:P1048576 W439:W441 JL437:JL438 JL442:JL65948 JL65962:JL131484 JL131498:JL197020 JL197034:JL262556 JL262570:JL328092 JL328106:JL393628 JL393642:JL459164 JL459178:JL524700 JL524714:JL590236 JL590250:JL655772 JL655786:JL721308 JL721322:JL786844 JL786858:JL852380 JL852394:JL917916 JL917930:JL983452 JL983466:JL1048576 JS439:JS441 TH437:TH438 TH442:TH65948 TH65962:TH131484 TH131498:TH197020 TH197034:TH262556 TH262570:TH328092 TH328106:TH393628 TH393642:TH459164 TH459178:TH524700 TH524714:TH590236 TH590250:TH655772 TH655786:TH721308 TH721322:TH786844 TH786858:TH852380 TH852394:TH917916 TH917930:TH983452 TH983466:TH1048576 TO439:TO441 ADD437:ADD438 ADD442:ADD65948 ADD65962:ADD131484 ADD131498:ADD197020 ADD197034:ADD262556 ADD262570:ADD328092 ADD328106:ADD393628 ADD393642:ADD459164 ADD459178:ADD524700 ADD524714:ADD590236 ADD590250:ADD655772 ADD655786:ADD721308 ADD721322:ADD786844 ADD786858:ADD852380 ADD852394:ADD917916 ADD917930:ADD983452 ADD983466:ADD1048576 ADK439:ADK441 AMZ437:AMZ438 AMZ442:AMZ65948 AMZ65962:AMZ131484 AMZ131498:AMZ197020 AMZ197034:AMZ262556 AMZ262570:AMZ328092 AMZ328106:AMZ393628 AMZ393642:AMZ459164 AMZ459178:AMZ524700 AMZ524714:AMZ590236 AMZ590250:AMZ655772 AMZ655786:AMZ721308 AMZ721322:AMZ786844 AMZ786858:AMZ852380 AMZ852394:AMZ917916 AMZ917930:AMZ983452 AMZ983466:AMZ1048576 ANG439:ANG441 AWV437:AWV438 AWV442:AWV65948 AWV65962:AWV131484 AWV131498:AWV197020 AWV197034:AWV262556 AWV262570:AWV328092 AWV328106:AWV393628 AWV393642:AWV459164 AWV459178:AWV524700 AWV524714:AWV590236 AWV590250:AWV655772 AWV655786:AWV721308 AWV721322:AWV786844 AWV786858:AWV852380 AWV852394:AWV917916 AWV917930:AWV983452 AWV983466:AWV1048576 AXC439:AXC441 BGR437:BGR438 BGR442:BGR65948 BGR65962:BGR131484 BGR131498:BGR197020 BGR197034:BGR262556 BGR262570:BGR328092 BGR328106:BGR393628 BGR393642:BGR459164 BGR459178:BGR524700 BGR524714:BGR590236 BGR590250:BGR655772 BGR655786:BGR721308 BGR721322:BGR786844 BGR786858:BGR852380 BGR852394:BGR917916 BGR917930:BGR983452 BGR983466:BGR1048576 BGY439:BGY441 BQN437:BQN438 BQN442:BQN65948 BQN65962:BQN131484 BQN131498:BQN197020 BQN197034:BQN262556 BQN262570:BQN328092 BQN328106:BQN393628 BQN393642:BQN459164 BQN459178:BQN524700 BQN524714:BQN590236 BQN590250:BQN655772 BQN655786:BQN721308 BQN721322:BQN786844 BQN786858:BQN852380 BQN852394:BQN917916 BQN917930:BQN983452 BQN983466:BQN1048576 BQU439:BQU441 CAJ437:CAJ438 CAJ442:CAJ65948 CAJ65962:CAJ131484 CAJ131498:CAJ197020 CAJ197034:CAJ262556 CAJ262570:CAJ328092 CAJ328106:CAJ393628 CAJ393642:CAJ459164 CAJ459178:CAJ524700 CAJ524714:CAJ590236 CAJ590250:CAJ655772 CAJ655786:CAJ721308 CAJ721322:CAJ786844 CAJ786858:CAJ852380 CAJ852394:CAJ917916 CAJ917930:CAJ983452 CAJ983466:CAJ1048576 CAQ439:CAQ441 CKF437:CKF438 CKF442:CKF65948 CKF65962:CKF131484 CKF131498:CKF197020 CKF197034:CKF262556 CKF262570:CKF328092 CKF328106:CKF393628 CKF393642:CKF459164 CKF459178:CKF524700 CKF524714:CKF590236 CKF590250:CKF655772 CKF655786:CKF721308 CKF721322:CKF786844 CKF786858:CKF852380 CKF852394:CKF917916 CKF917930:CKF983452 CKF983466:CKF1048576 CKM439:CKM441 CUB437:CUB438 CUB442:CUB65948 CUB65962:CUB131484 CUB131498:CUB197020 CUB197034:CUB262556 CUB262570:CUB328092 CUB328106:CUB393628 CUB393642:CUB459164 CUB459178:CUB524700 CUB524714:CUB590236 CUB590250:CUB655772 CUB655786:CUB721308 CUB721322:CUB786844 CUB786858:CUB852380 CUB852394:CUB917916 CUB917930:CUB983452 CUB983466:CUB1048576 CUI439:CUI441 DDX437:DDX438 DDX442:DDX65948 DDX65962:DDX131484 DDX131498:DDX197020 DDX197034:DDX262556 DDX262570:DDX328092 DDX328106:DDX393628 DDX393642:DDX459164 DDX459178:DDX524700 DDX524714:DDX590236 DDX590250:DDX655772 DDX655786:DDX721308 DDX721322:DDX786844 DDX786858:DDX852380 DDX852394:DDX917916 DDX917930:DDX983452 DDX983466:DDX1048576 DEE439:DEE441 DNT437:DNT438 DNT442:DNT65948 DNT65962:DNT131484 DNT131498:DNT197020 DNT197034:DNT262556 DNT262570:DNT328092 DNT328106:DNT393628 DNT393642:DNT459164 DNT459178:DNT524700 DNT524714:DNT590236 DNT590250:DNT655772 DNT655786:DNT721308 DNT721322:DNT786844 DNT786858:DNT852380 DNT852394:DNT917916 DNT917930:DNT983452 DNT983466:DNT1048576 DOA439:DOA441 DXP437:DXP438 DXP442:DXP65948 DXP65962:DXP131484 DXP131498:DXP197020 DXP197034:DXP262556 DXP262570:DXP328092 DXP328106:DXP393628 DXP393642:DXP459164 DXP459178:DXP524700 DXP524714:DXP590236 DXP590250:DXP655772 DXP655786:DXP721308 DXP721322:DXP786844 DXP786858:DXP852380 DXP852394:DXP917916 DXP917930:DXP983452 DXP983466:DXP1048576 DXW439:DXW441 EHL437:EHL438 EHL442:EHL65948 EHL65962:EHL131484 EHL131498:EHL197020 EHL197034:EHL262556 EHL262570:EHL328092 EHL328106:EHL393628 EHL393642:EHL459164 EHL459178:EHL524700 EHL524714:EHL590236 EHL590250:EHL655772 EHL655786:EHL721308 EHL721322:EHL786844 EHL786858:EHL852380 EHL852394:EHL917916 EHL917930:EHL983452 EHL983466:EHL1048576 EHS439:EHS441 ERH437:ERH438 ERH442:ERH65948 ERH65962:ERH131484 ERH131498:ERH197020 ERH197034:ERH262556 ERH262570:ERH328092 ERH328106:ERH393628 ERH393642:ERH459164 ERH459178:ERH524700 ERH524714:ERH590236 ERH590250:ERH655772 ERH655786:ERH721308 ERH721322:ERH786844 ERH786858:ERH852380 ERH852394:ERH917916 ERH917930:ERH983452 ERH983466:ERH1048576 ERO439:ERO441 FBD437:FBD438 FBD442:FBD65948 FBD65962:FBD131484 FBD131498:FBD197020 FBD197034:FBD262556 FBD262570:FBD328092 FBD328106:FBD393628 FBD393642:FBD459164 FBD459178:FBD524700 FBD524714:FBD590236 FBD590250:FBD655772 FBD655786:FBD721308 FBD721322:FBD786844 FBD786858:FBD852380 FBD852394:FBD917916 FBD917930:FBD983452 FBD983466:FBD1048576 FBK439:FBK441 FKZ437:FKZ438 FKZ442:FKZ65948 FKZ65962:FKZ131484 FKZ131498:FKZ197020 FKZ197034:FKZ262556 FKZ262570:FKZ328092 FKZ328106:FKZ393628 FKZ393642:FKZ459164 FKZ459178:FKZ524700 FKZ524714:FKZ590236 FKZ590250:FKZ655772 FKZ655786:FKZ721308 FKZ721322:FKZ786844 FKZ786858:FKZ852380 FKZ852394:FKZ917916 FKZ917930:FKZ983452 FKZ983466:FKZ1048576 FLG439:FLG441 FUV437:FUV438 FUV442:FUV65948 FUV65962:FUV131484 FUV131498:FUV197020 FUV197034:FUV262556 FUV262570:FUV328092 FUV328106:FUV393628 FUV393642:FUV459164 FUV459178:FUV524700 FUV524714:FUV590236 FUV590250:FUV655772 FUV655786:FUV721308 FUV721322:FUV786844 FUV786858:FUV852380 FUV852394:FUV917916 FUV917930:FUV983452 FUV983466:FUV1048576 FVC439:FVC441 GER437:GER438 GER442:GER65948 GER65962:GER131484 GER131498:GER197020 GER197034:GER262556 GER262570:GER328092 GER328106:GER393628 GER393642:GER459164 GER459178:GER524700 GER524714:GER590236 GER590250:GER655772 GER655786:GER721308 GER721322:GER786844 GER786858:GER852380 GER852394:GER917916 GER917930:GER983452 GER983466:GER1048576 GEY439:GEY441 GON437:GON438 GON442:GON65948 GON65962:GON131484 GON131498:GON197020 GON197034:GON262556 GON262570:GON328092 GON328106:GON393628 GON393642:GON459164 GON459178:GON524700 GON524714:GON590236 GON590250:GON655772 GON655786:GON721308 GON721322:GON786844 GON786858:GON852380 GON852394:GON917916 GON917930:GON983452 GON983466:GON1048576 GOU439:GOU441 GYJ437:GYJ438 GYJ442:GYJ65948 GYJ65962:GYJ131484 GYJ131498:GYJ197020 GYJ197034:GYJ262556 GYJ262570:GYJ328092 GYJ328106:GYJ393628 GYJ393642:GYJ459164 GYJ459178:GYJ524700 GYJ524714:GYJ590236 GYJ590250:GYJ655772 GYJ655786:GYJ721308 GYJ721322:GYJ786844 GYJ786858:GYJ852380 GYJ852394:GYJ917916 GYJ917930:GYJ983452 GYJ983466:GYJ1048576 GYQ439:GYQ441 HIF437:HIF438 HIF442:HIF65948 HIF65962:HIF131484 HIF131498:HIF197020 HIF197034:HIF262556 HIF262570:HIF328092 HIF328106:HIF393628 HIF393642:HIF459164 HIF459178:HIF524700 HIF524714:HIF590236 HIF590250:HIF655772 HIF655786:HIF721308 HIF721322:HIF786844 HIF786858:HIF852380 HIF852394:HIF917916 HIF917930:HIF983452 HIF983466:HIF1048576 HIM439:HIM441 HSB437:HSB438 HSB442:HSB65948 HSB65962:HSB131484 HSB131498:HSB197020 HSB197034:HSB262556 HSB262570:HSB328092 HSB328106:HSB393628 HSB393642:HSB459164 HSB459178:HSB524700 HSB524714:HSB590236 HSB590250:HSB655772 HSB655786:HSB721308 HSB721322:HSB786844 HSB786858:HSB852380 HSB852394:HSB917916 HSB917930:HSB983452 HSB983466:HSB1048576 HSI439:HSI441 IBX437:IBX438 IBX442:IBX65948 IBX65962:IBX131484 IBX131498:IBX197020 IBX197034:IBX262556 IBX262570:IBX328092 IBX328106:IBX393628 IBX393642:IBX459164 IBX459178:IBX524700 IBX524714:IBX590236 IBX590250:IBX655772 IBX655786:IBX721308 IBX721322:IBX786844 IBX786858:IBX852380 IBX852394:IBX917916 IBX917930:IBX983452 IBX983466:IBX1048576 ICE439:ICE441 ILT437:ILT438 ILT442:ILT65948 ILT65962:ILT131484 ILT131498:ILT197020 ILT197034:ILT262556 ILT262570:ILT328092 ILT328106:ILT393628 ILT393642:ILT459164 ILT459178:ILT524700 ILT524714:ILT590236 ILT590250:ILT655772 ILT655786:ILT721308 ILT721322:ILT786844 ILT786858:ILT852380 ILT852394:ILT917916 ILT917930:ILT983452 ILT983466:ILT1048576 IMA439:IMA441 IVP437:IVP438 IVP442:IVP65948 IVP65962:IVP131484 IVP131498:IVP197020 IVP197034:IVP262556 IVP262570:IVP328092 IVP328106:IVP393628 IVP393642:IVP459164 IVP459178:IVP524700 IVP524714:IVP590236 IVP590250:IVP655772 IVP655786:IVP721308 IVP721322:IVP786844 IVP786858:IVP852380 IVP852394:IVP917916 IVP917930:IVP983452 IVP983466:IVP1048576 IVW439:IVW441 JFL437:JFL438 JFL442:JFL65948 JFL65962:JFL131484 JFL131498:JFL197020 JFL197034:JFL262556 JFL262570:JFL328092 JFL328106:JFL393628 JFL393642:JFL459164 JFL459178:JFL524700 JFL524714:JFL590236 JFL590250:JFL655772 JFL655786:JFL721308 JFL721322:JFL786844 JFL786858:JFL852380 JFL852394:JFL917916 JFL917930:JFL983452 JFL983466:JFL1048576 JFS439:JFS441 JPH437:JPH438 JPH442:JPH65948 JPH65962:JPH131484 JPH131498:JPH197020 JPH197034:JPH262556 JPH262570:JPH328092 JPH328106:JPH393628 JPH393642:JPH459164 JPH459178:JPH524700 JPH524714:JPH590236 JPH590250:JPH655772 JPH655786:JPH721308 JPH721322:JPH786844 JPH786858:JPH852380 JPH852394:JPH917916 JPH917930:JPH983452 JPH983466:JPH1048576 JPO439:JPO441 JZD437:JZD438 JZD442:JZD65948 JZD65962:JZD131484 JZD131498:JZD197020 JZD197034:JZD262556 JZD262570:JZD328092 JZD328106:JZD393628 JZD393642:JZD459164 JZD459178:JZD524700 JZD524714:JZD590236 JZD590250:JZD655772 JZD655786:JZD721308 JZD721322:JZD786844 JZD786858:JZD852380 JZD852394:JZD917916 JZD917930:JZD983452 JZD983466:JZD1048576 JZK439:JZK441 KIZ437:KIZ438 KIZ442:KIZ65948 KIZ65962:KIZ131484 KIZ131498:KIZ197020 KIZ197034:KIZ262556 KIZ262570:KIZ328092 KIZ328106:KIZ393628 KIZ393642:KIZ459164 KIZ459178:KIZ524700 KIZ524714:KIZ590236 KIZ590250:KIZ655772 KIZ655786:KIZ721308 KIZ721322:KIZ786844 KIZ786858:KIZ852380 KIZ852394:KIZ917916 KIZ917930:KIZ983452 KIZ983466:KIZ1048576 KJG439:KJG441 KSV437:KSV438 KSV442:KSV65948 KSV65962:KSV131484 KSV131498:KSV197020 KSV197034:KSV262556 KSV262570:KSV328092 KSV328106:KSV393628 KSV393642:KSV459164 KSV459178:KSV524700 KSV524714:KSV590236 KSV590250:KSV655772 KSV655786:KSV721308 KSV721322:KSV786844 KSV786858:KSV852380 KSV852394:KSV917916 KSV917930:KSV983452 KSV983466:KSV1048576 KTC439:KTC441 LCR437:LCR438 LCR442:LCR65948 LCR65962:LCR131484 LCR131498:LCR197020 LCR197034:LCR262556 LCR262570:LCR328092 LCR328106:LCR393628 LCR393642:LCR459164 LCR459178:LCR524700 LCR524714:LCR590236 LCR590250:LCR655772 LCR655786:LCR721308 LCR721322:LCR786844 LCR786858:LCR852380 LCR852394:LCR917916 LCR917930:LCR983452 LCR983466:LCR1048576 LCY439:LCY441 LMN437:LMN438 LMN442:LMN65948 LMN65962:LMN131484 LMN131498:LMN197020 LMN197034:LMN262556 LMN262570:LMN328092 LMN328106:LMN393628 LMN393642:LMN459164 LMN459178:LMN524700 LMN524714:LMN590236 LMN590250:LMN655772 LMN655786:LMN721308 LMN721322:LMN786844 LMN786858:LMN852380 LMN852394:LMN917916 LMN917930:LMN983452 LMN983466:LMN1048576 LMU439:LMU441 LWJ437:LWJ438 LWJ442:LWJ65948 LWJ65962:LWJ131484 LWJ131498:LWJ197020 LWJ197034:LWJ262556 LWJ262570:LWJ328092 LWJ328106:LWJ393628 LWJ393642:LWJ459164 LWJ459178:LWJ524700 LWJ524714:LWJ590236 LWJ590250:LWJ655772 LWJ655786:LWJ721308 LWJ721322:LWJ786844 LWJ786858:LWJ852380 LWJ852394:LWJ917916 LWJ917930:LWJ983452 LWJ983466:LWJ1048576 LWQ439:LWQ441 MGF437:MGF438 MGF442:MGF65948 MGF65962:MGF131484 MGF131498:MGF197020 MGF197034:MGF262556 MGF262570:MGF328092 MGF328106:MGF393628 MGF393642:MGF459164 MGF459178:MGF524700 MGF524714:MGF590236 MGF590250:MGF655772 MGF655786:MGF721308 MGF721322:MGF786844 MGF786858:MGF852380 MGF852394:MGF917916 MGF917930:MGF983452 MGF983466:MGF1048576 MGM439:MGM441 MQB437:MQB438 MQB442:MQB65948 MQB65962:MQB131484 MQB131498:MQB197020 MQB197034:MQB262556 MQB262570:MQB328092 MQB328106:MQB393628 MQB393642:MQB459164 MQB459178:MQB524700 MQB524714:MQB590236 MQB590250:MQB655772 MQB655786:MQB721308 MQB721322:MQB786844 MQB786858:MQB852380 MQB852394:MQB917916 MQB917930:MQB983452 MQB983466:MQB1048576 MQI439:MQI441 MZX437:MZX438 MZX442:MZX65948 MZX65962:MZX131484 MZX131498:MZX197020 MZX197034:MZX262556 MZX262570:MZX328092 MZX328106:MZX393628 MZX393642:MZX459164 MZX459178:MZX524700 MZX524714:MZX590236 MZX590250:MZX655772 MZX655786:MZX721308 MZX721322:MZX786844 MZX786858:MZX852380 MZX852394:MZX917916 MZX917930:MZX983452 MZX983466:MZX1048576 NAE439:NAE441 NJT437:NJT438 NJT442:NJT65948 NJT65962:NJT131484 NJT131498:NJT197020 NJT197034:NJT262556 NJT262570:NJT328092 NJT328106:NJT393628 NJT393642:NJT459164 NJT459178:NJT524700 NJT524714:NJT590236 NJT590250:NJT655772 NJT655786:NJT721308 NJT721322:NJT786844 NJT786858:NJT852380 NJT852394:NJT917916 NJT917930:NJT983452 NJT983466:NJT1048576 NKA439:NKA441 NTP437:NTP438 NTP442:NTP65948 NTP65962:NTP131484 NTP131498:NTP197020 NTP197034:NTP262556 NTP262570:NTP328092 NTP328106:NTP393628 NTP393642:NTP459164 NTP459178:NTP524700 NTP524714:NTP590236 NTP590250:NTP655772 NTP655786:NTP721308 NTP721322:NTP786844 NTP786858:NTP852380 NTP852394:NTP917916 NTP917930:NTP983452 NTP983466:NTP1048576 NTW439:NTW441 ODL437:ODL438 ODL442:ODL65948 ODL65962:ODL131484 ODL131498:ODL197020 ODL197034:ODL262556 ODL262570:ODL328092 ODL328106:ODL393628 ODL393642:ODL459164 ODL459178:ODL524700 ODL524714:ODL590236 ODL590250:ODL655772 ODL655786:ODL721308 ODL721322:ODL786844 ODL786858:ODL852380 ODL852394:ODL917916 ODL917930:ODL983452 ODL983466:ODL1048576 ODS439:ODS441 ONH437:ONH438 ONH442:ONH65948 ONH65962:ONH131484 ONH131498:ONH197020 ONH197034:ONH262556 ONH262570:ONH328092 ONH328106:ONH393628 ONH393642:ONH459164 ONH459178:ONH524700 ONH524714:ONH590236 ONH590250:ONH655772 ONH655786:ONH721308 ONH721322:ONH786844 ONH786858:ONH852380 ONH852394:ONH917916 ONH917930:ONH983452 ONH983466:ONH1048576 ONO439:ONO441 OXD437:OXD438 OXD442:OXD65948 OXD65962:OXD131484 OXD131498:OXD197020 OXD197034:OXD262556 OXD262570:OXD328092 OXD328106:OXD393628 OXD393642:OXD459164 OXD459178:OXD524700 OXD524714:OXD590236 OXD590250:OXD655772 OXD655786:OXD721308 OXD721322:OXD786844 OXD786858:OXD852380 OXD852394:OXD917916 OXD917930:OXD983452 OXD983466:OXD1048576 OXK439:OXK441 PGZ437:PGZ438 PGZ442:PGZ65948 PGZ65962:PGZ131484 PGZ131498:PGZ197020 PGZ197034:PGZ262556 PGZ262570:PGZ328092 PGZ328106:PGZ393628 PGZ393642:PGZ459164 PGZ459178:PGZ524700 PGZ524714:PGZ590236 PGZ590250:PGZ655772 PGZ655786:PGZ721308 PGZ721322:PGZ786844 PGZ786858:PGZ852380 PGZ852394:PGZ917916 PGZ917930:PGZ983452 PGZ983466:PGZ1048576 PHG439:PHG441 PQV437:PQV438 PQV442:PQV65948 PQV65962:PQV131484 PQV131498:PQV197020 PQV197034:PQV262556 PQV262570:PQV328092 PQV328106:PQV393628 PQV393642:PQV459164 PQV459178:PQV524700 PQV524714:PQV590236 PQV590250:PQV655772 PQV655786:PQV721308 PQV721322:PQV786844 PQV786858:PQV852380 PQV852394:PQV917916 PQV917930:PQV983452 PQV983466:PQV1048576 PRC439:PRC441 QAR437:QAR438 QAR442:QAR65948 QAR65962:QAR131484 QAR131498:QAR197020 QAR197034:QAR262556 QAR262570:QAR328092 QAR328106:QAR393628 QAR393642:QAR459164 QAR459178:QAR524700 QAR524714:QAR590236 QAR590250:QAR655772 QAR655786:QAR721308 QAR721322:QAR786844 QAR786858:QAR852380 QAR852394:QAR917916 QAR917930:QAR983452 QAR983466:QAR1048576 QAY439:QAY441 QKN437:QKN438 QKN442:QKN65948 QKN65962:QKN131484 QKN131498:QKN197020 QKN197034:QKN262556 QKN262570:QKN328092 QKN328106:QKN393628 QKN393642:QKN459164 QKN459178:QKN524700 QKN524714:QKN590236 QKN590250:QKN655772 QKN655786:QKN721308 QKN721322:QKN786844 QKN786858:QKN852380 QKN852394:QKN917916 QKN917930:QKN983452 QKN983466:QKN1048576 QKU439:QKU441 QUJ437:QUJ438 QUJ442:QUJ65948 QUJ65962:QUJ131484 QUJ131498:QUJ197020 QUJ197034:QUJ262556 QUJ262570:QUJ328092 QUJ328106:QUJ393628 QUJ393642:QUJ459164 QUJ459178:QUJ524700 QUJ524714:QUJ590236 QUJ590250:QUJ655772 QUJ655786:QUJ721308 QUJ721322:QUJ786844 QUJ786858:QUJ852380 QUJ852394:QUJ917916 QUJ917930:QUJ983452 QUJ983466:QUJ1048576 QUQ439:QUQ441 REF437:REF438 REF442:REF65948 REF65962:REF131484 REF131498:REF197020 REF197034:REF262556 REF262570:REF328092 REF328106:REF393628 REF393642:REF459164 REF459178:REF524700 REF524714:REF590236 REF590250:REF655772 REF655786:REF721308 REF721322:REF786844 REF786858:REF852380 REF852394:REF917916 REF917930:REF983452 REF983466:REF1048576 REM439:REM441 ROB437:ROB438 ROB442:ROB65948 ROB65962:ROB131484 ROB131498:ROB197020 ROB197034:ROB262556 ROB262570:ROB328092 ROB328106:ROB393628 ROB393642:ROB459164 ROB459178:ROB524700 ROB524714:ROB590236 ROB590250:ROB655772 ROB655786:ROB721308 ROB721322:ROB786844 ROB786858:ROB852380 ROB852394:ROB917916 ROB917930:ROB983452 ROB983466:ROB1048576 ROI439:ROI441 RXX437:RXX438 RXX442:RXX65948 RXX65962:RXX131484 RXX131498:RXX197020 RXX197034:RXX262556 RXX262570:RXX328092 RXX328106:RXX393628 RXX393642:RXX459164 RXX459178:RXX524700 RXX524714:RXX590236 RXX590250:RXX655772 RXX655786:RXX721308 RXX721322:RXX786844 RXX786858:RXX852380 RXX852394:RXX917916 RXX917930:RXX983452 RXX983466:RXX1048576 RYE439:RYE441 SHT437:SHT438 SHT442:SHT65948 SHT65962:SHT131484 SHT131498:SHT197020 SHT197034:SHT262556 SHT262570:SHT328092 SHT328106:SHT393628 SHT393642:SHT459164 SHT459178:SHT524700 SHT524714:SHT590236 SHT590250:SHT655772 SHT655786:SHT721308 SHT721322:SHT786844 SHT786858:SHT852380 SHT852394:SHT917916 SHT917930:SHT983452 SHT983466:SHT1048576 SIA439:SIA441 SRP437:SRP438 SRP442:SRP65948 SRP65962:SRP131484 SRP131498:SRP197020 SRP197034:SRP262556 SRP262570:SRP328092 SRP328106:SRP393628 SRP393642:SRP459164 SRP459178:SRP524700 SRP524714:SRP590236 SRP590250:SRP655772 SRP655786:SRP721308 SRP721322:SRP786844 SRP786858:SRP852380 SRP852394:SRP917916 SRP917930:SRP983452 SRP983466:SRP1048576 SRW439:SRW441 TBL437:TBL438 TBL442:TBL65948 TBL65962:TBL131484 TBL131498:TBL197020 TBL197034:TBL262556 TBL262570:TBL328092 TBL328106:TBL393628 TBL393642:TBL459164 TBL459178:TBL524700 TBL524714:TBL590236 TBL590250:TBL655772 TBL655786:TBL721308 TBL721322:TBL786844 TBL786858:TBL852380 TBL852394:TBL917916 TBL917930:TBL983452 TBL983466:TBL1048576 TBS439:TBS441 TLH437:TLH438 TLH442:TLH65948 TLH65962:TLH131484 TLH131498:TLH197020 TLH197034:TLH262556 TLH262570:TLH328092 TLH328106:TLH393628 TLH393642:TLH459164 TLH459178:TLH524700 TLH524714:TLH590236 TLH590250:TLH655772 TLH655786:TLH721308 TLH721322:TLH786844 TLH786858:TLH852380 TLH852394:TLH917916 TLH917930:TLH983452 TLH983466:TLH1048576 TLO439:TLO441 TVD437:TVD438 TVD442:TVD65948 TVD65962:TVD131484 TVD131498:TVD197020 TVD197034:TVD262556 TVD262570:TVD328092 TVD328106:TVD393628 TVD393642:TVD459164 TVD459178:TVD524700 TVD524714:TVD590236 TVD590250:TVD655772 TVD655786:TVD721308 TVD721322:TVD786844 TVD786858:TVD852380 TVD852394:TVD917916 TVD917930:TVD983452 TVD983466:TVD1048576 TVK439:TVK441 UEZ437:UEZ438 UEZ442:UEZ65948 UEZ65962:UEZ131484 UEZ131498:UEZ197020 UEZ197034:UEZ262556 UEZ262570:UEZ328092 UEZ328106:UEZ393628 UEZ393642:UEZ459164 UEZ459178:UEZ524700 UEZ524714:UEZ590236 UEZ590250:UEZ655772 UEZ655786:UEZ721308 UEZ721322:UEZ786844 UEZ786858:UEZ852380 UEZ852394:UEZ917916 UEZ917930:UEZ983452 UEZ983466:UEZ1048576 UFG439:UFG441 UOV437:UOV438 UOV442:UOV65948 UOV65962:UOV131484 UOV131498:UOV197020 UOV197034:UOV262556 UOV262570:UOV328092 UOV328106:UOV393628 UOV393642:UOV459164 UOV459178:UOV524700 UOV524714:UOV590236 UOV590250:UOV655772 UOV655786:UOV721308 UOV721322:UOV786844 UOV786858:UOV852380 UOV852394:UOV917916 UOV917930:UOV983452 UOV983466:UOV1048576 UPC439:UPC441 UYR437:UYR438 UYR442:UYR65948 UYR65962:UYR131484 UYR131498:UYR197020 UYR197034:UYR262556 UYR262570:UYR328092 UYR328106:UYR393628 UYR393642:UYR459164 UYR459178:UYR524700 UYR524714:UYR590236 UYR590250:UYR655772 UYR655786:UYR721308 UYR721322:UYR786844 UYR786858:UYR852380 UYR852394:UYR917916 UYR917930:UYR983452 UYR983466:UYR1048576 UYY439:UYY441 VIN437:VIN438 VIN442:VIN65948 VIN65962:VIN131484 VIN131498:VIN197020 VIN197034:VIN262556 VIN262570:VIN328092 VIN328106:VIN393628 VIN393642:VIN459164 VIN459178:VIN524700 VIN524714:VIN590236 VIN590250:VIN655772 VIN655786:VIN721308 VIN721322:VIN786844 VIN786858:VIN852380 VIN852394:VIN917916 VIN917930:VIN983452 VIN983466:VIN1048576 VIU439:VIU441 VSJ437:VSJ438 VSJ442:VSJ65948 VSJ65962:VSJ131484 VSJ131498:VSJ197020 VSJ197034:VSJ262556 VSJ262570:VSJ328092 VSJ328106:VSJ393628 VSJ393642:VSJ459164 VSJ459178:VSJ524700 VSJ524714:VSJ590236 VSJ590250:VSJ655772 VSJ655786:VSJ721308 VSJ721322:VSJ786844 VSJ786858:VSJ852380 VSJ852394:VSJ917916 VSJ917930:VSJ983452 VSJ983466:VSJ1048576 VSQ439:VSQ441 WCF437:WCF438 WCF442:WCF65948 WCF65962:WCF131484 WCF131498:WCF197020 WCF197034:WCF262556 WCF262570:WCF328092 WCF328106:WCF393628 WCF393642:WCF459164 WCF459178:WCF524700 WCF524714:WCF590236 WCF590250:WCF655772 WCF655786:WCF721308 WCF721322:WCF786844 WCF786858:WCF852380 WCF852394:WCF917916 WCF917930:WCF983452 WCF983466:WCF1048576 WCM439:WCM441 WMB437:WMB438 WMB442:WMB65948 WMB65962:WMB131484 WMB131498:WMB197020 WMB197034:WMB262556 WMB262570:WMB328092 WMB328106:WMB393628 WMB393642:WMB459164 WMB459178:WMB524700 WMB524714:WMB590236 WMB590250:WMB655772 WMB655786:WMB721308 WMB721322:WMB786844 WMB786858:WMB852380 WMB852394:WMB917916 WMB917930:WMB983452 WMB983466:WMB1048576 WMI439:WMI441 WVX437:WVX438 WVX442:WVX65948 WVX65962:WVX131484 WVX131498:WVX197020 WVX197034:WVX262556 WVX262570:WVX328092 WVX328106:WVX393628 WVX393642:WVX459164 WVX459178:WVX524700 WVX524714:WVX590236 WVX590250:WVX655772 WVX655786:WVX721308 WVX721322:WVX786844 WVX786858:WVX852380 WVX852394:WVX917916 WVX917930:WVX983452 WVX983466:WVX1048576 WWE439:WWE441">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