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<sst xmlns="http://schemas.openxmlformats.org/spreadsheetml/2006/main" count="418" uniqueCount="217">
  <si>
    <t>中国人民财产保险股份有限公司河北省分公司种植险及森林保险承保公示清单</t>
  </si>
  <si>
    <t>投保组织者：</t>
  </si>
  <si>
    <t>投保时间：</t>
  </si>
  <si>
    <t>魏县沙口集乡斗门村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</si>
  <si>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</si>
  <si>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</si>
  <si>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</si>
  <si>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</si>
  <si>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</si>
  <si>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</si>
  <si>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</si>
  <si>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</si>
  <si>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</si>
  <si>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</si>
  <si>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</si>
  <si>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</si>
  <si>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张俊山</t>
  </si>
  <si>
    <t>玉米完全成本保险</t>
  </si>
  <si>
    <t>栗花</t>
  </si>
  <si>
    <t>栗风芹</t>
  </si>
  <si>
    <t>栗洪志</t>
  </si>
  <si>
    <t>栗进</t>
  </si>
  <si>
    <t>栗清山</t>
  </si>
  <si>
    <t>栗义华</t>
  </si>
  <si>
    <t>栗国良</t>
  </si>
  <si>
    <t>栗建林</t>
  </si>
  <si>
    <t>栗存志</t>
  </si>
  <si>
    <t>栗保仁</t>
  </si>
  <si>
    <t>杨振信</t>
  </si>
  <si>
    <t>栗山</t>
  </si>
  <si>
    <t>栗建章</t>
  </si>
  <si>
    <t>栗连锋</t>
  </si>
  <si>
    <t>栗建申</t>
  </si>
  <si>
    <t>栗学义</t>
  </si>
  <si>
    <t>栗国志</t>
  </si>
  <si>
    <t>栗电忠</t>
  </si>
  <si>
    <t>栗明德</t>
  </si>
  <si>
    <t>栗国荣</t>
  </si>
  <si>
    <t>栗楼</t>
  </si>
  <si>
    <t>杨振学</t>
  </si>
  <si>
    <t>杨振堂</t>
  </si>
  <si>
    <t>栗国勤</t>
  </si>
  <si>
    <t>栗孟臣</t>
  </si>
  <si>
    <t>栗岭</t>
  </si>
  <si>
    <t>栗海群</t>
  </si>
  <si>
    <t>荣桂芳</t>
  </si>
  <si>
    <t>邢金岭</t>
  </si>
  <si>
    <t>栗志荣</t>
  </si>
  <si>
    <t>栗中海</t>
  </si>
  <si>
    <t>栗建芳</t>
  </si>
  <si>
    <t>栗玉山</t>
  </si>
  <si>
    <t>杨兆全</t>
  </si>
  <si>
    <t>赵墨兰</t>
  </si>
  <si>
    <t>栗国彬</t>
  </si>
  <si>
    <t>栗存恩</t>
  </si>
  <si>
    <t>栗国青</t>
  </si>
  <si>
    <t>栗连义</t>
  </si>
  <si>
    <t>杨文堂</t>
  </si>
  <si>
    <t>栗贵堂</t>
  </si>
  <si>
    <t>苏记芳</t>
  </si>
  <si>
    <t>栗明山</t>
  </si>
  <si>
    <t>栗治平</t>
  </si>
  <si>
    <t>李俊</t>
  </si>
  <si>
    <t>栗法文</t>
  </si>
  <si>
    <t>栗中连</t>
  </si>
  <si>
    <t>栗德元</t>
  </si>
  <si>
    <t>栗发芹</t>
  </si>
  <si>
    <t>栗国俊</t>
  </si>
  <si>
    <t>栗明祥</t>
  </si>
  <si>
    <t>徐书芹</t>
  </si>
  <si>
    <t>栗祥岐</t>
  </si>
  <si>
    <t>栗瑞其</t>
  </si>
  <si>
    <t>栗英杰</t>
  </si>
  <si>
    <t>栗永</t>
  </si>
  <si>
    <t>栗明星</t>
  </si>
  <si>
    <t>栗东有</t>
  </si>
  <si>
    <t>栗学永</t>
  </si>
  <si>
    <t>栗明学</t>
  </si>
  <si>
    <t>栗存林</t>
  </si>
  <si>
    <t>栗纪堂</t>
  </si>
  <si>
    <t>栗国富</t>
  </si>
  <si>
    <t>栗存国</t>
  </si>
  <si>
    <t>杨玉申</t>
  </si>
  <si>
    <t>栗云</t>
  </si>
  <si>
    <t>栗章群</t>
  </si>
  <si>
    <t>杨振海</t>
  </si>
  <si>
    <t>栗明会</t>
  </si>
  <si>
    <t>栗保林</t>
  </si>
  <si>
    <t>栗国锋</t>
  </si>
  <si>
    <t>栗如朱</t>
  </si>
  <si>
    <t>郭云喜</t>
  </si>
  <si>
    <t>苗秀平</t>
  </si>
  <si>
    <t>杨玉林</t>
  </si>
  <si>
    <t>栗西柱</t>
  </si>
  <si>
    <t>栗新元</t>
  </si>
  <si>
    <t>栗章成</t>
  </si>
  <si>
    <t>栗长芹</t>
  </si>
  <si>
    <t>吴保海</t>
  </si>
  <si>
    <t>栗成元</t>
  </si>
  <si>
    <t>张治民</t>
  </si>
  <si>
    <t>栗明合</t>
  </si>
  <si>
    <t>栗彬</t>
  </si>
  <si>
    <t>牛巧风</t>
  </si>
  <si>
    <t>栗振华</t>
  </si>
  <si>
    <t>张书英</t>
  </si>
  <si>
    <t>栗章海</t>
  </si>
  <si>
    <t>栗兰群</t>
  </si>
  <si>
    <t>张纪章</t>
  </si>
  <si>
    <t>杨保林</t>
  </si>
  <si>
    <t>栗保文</t>
  </si>
  <si>
    <t>杨喜全</t>
  </si>
  <si>
    <t>栗赵文</t>
  </si>
  <si>
    <t>栗贵山</t>
  </si>
  <si>
    <t>栗俊周</t>
  </si>
  <si>
    <t>栗章文</t>
  </si>
  <si>
    <t>栗明君</t>
  </si>
  <si>
    <t>栗保廷</t>
  </si>
  <si>
    <t>栗玉文</t>
  </si>
  <si>
    <t>栗国海</t>
  </si>
  <si>
    <t>栗瑞岭</t>
  </si>
  <si>
    <t>张治安</t>
  </si>
  <si>
    <t>杨文田</t>
  </si>
  <si>
    <t>栗东喜</t>
  </si>
  <si>
    <t>栗保祥</t>
  </si>
  <si>
    <t>栗学荣</t>
  </si>
  <si>
    <t>张平</t>
  </si>
  <si>
    <t>栗双印</t>
  </si>
  <si>
    <t>栗保印</t>
  </si>
  <si>
    <t>栗海元</t>
  </si>
  <si>
    <t>刘秀廷</t>
  </si>
  <si>
    <t>杨付章</t>
  </si>
  <si>
    <t>栗元林</t>
  </si>
  <si>
    <t>栗春平</t>
  </si>
  <si>
    <t>栗赵玉</t>
  </si>
  <si>
    <t>栗玉申</t>
  </si>
  <si>
    <t>栗常喜</t>
  </si>
  <si>
    <t>杨国芳</t>
  </si>
  <si>
    <t>孙振英</t>
  </si>
  <si>
    <t>栗祥军</t>
  </si>
  <si>
    <t>栗玉岭</t>
  </si>
  <si>
    <t>栗雪连</t>
  </si>
  <si>
    <t>栗双全</t>
  </si>
  <si>
    <t>栗双合</t>
  </si>
  <si>
    <t>吴桂青</t>
  </si>
  <si>
    <t>段贵平</t>
  </si>
  <si>
    <t>张桃成</t>
  </si>
  <si>
    <t>栗书芳</t>
  </si>
  <si>
    <t>孙振海</t>
  </si>
  <si>
    <t>栗连芹</t>
  </si>
  <si>
    <t>栗东印</t>
  </si>
  <si>
    <t>张青山</t>
  </si>
  <si>
    <t>栗玉喜</t>
  </si>
  <si>
    <t>杨章发</t>
  </si>
  <si>
    <t>栗桂成</t>
  </si>
  <si>
    <t>栗玉海</t>
  </si>
  <si>
    <t>栗满林</t>
  </si>
  <si>
    <t>栗运青</t>
  </si>
  <si>
    <t>张安</t>
  </si>
  <si>
    <t>栗文海</t>
  </si>
  <si>
    <t>栗艮发</t>
  </si>
  <si>
    <t>张锋</t>
  </si>
  <si>
    <t>栗连海</t>
  </si>
  <si>
    <t>栗长红</t>
  </si>
  <si>
    <t>栗海保</t>
  </si>
  <si>
    <t>张纪锋</t>
  </si>
  <si>
    <t>栗英志</t>
  </si>
  <si>
    <t>栗有申</t>
  </si>
  <si>
    <t>杨学林</t>
  </si>
  <si>
    <t>张玉山</t>
  </si>
  <si>
    <t>栗连合</t>
  </si>
  <si>
    <t>栗飞</t>
  </si>
  <si>
    <t>栗保平</t>
  </si>
  <si>
    <t>栗赦友</t>
  </si>
  <si>
    <t>栗改秀</t>
  </si>
  <si>
    <t>栗喜良</t>
  </si>
  <si>
    <t>杨中田</t>
  </si>
  <si>
    <t>栗新河</t>
  </si>
  <si>
    <t>杨海群</t>
  </si>
  <si>
    <t>栗贵臣</t>
  </si>
  <si>
    <t>栗振海</t>
  </si>
  <si>
    <t>栗运强</t>
  </si>
  <si>
    <t>李海旺</t>
  </si>
  <si>
    <t>栗如军</t>
  </si>
  <si>
    <t>李付军</t>
  </si>
  <si>
    <t>栗全岭</t>
  </si>
  <si>
    <t>栗俊勇</t>
  </si>
  <si>
    <t>栗攀</t>
  </si>
  <si>
    <t>栗俊峰</t>
  </si>
  <si>
    <t>张连国</t>
  </si>
  <si>
    <t>栗保军</t>
  </si>
  <si>
    <t>栗金</t>
  </si>
  <si>
    <t>栗军花</t>
  </si>
  <si>
    <t>常玉花</t>
  </si>
  <si>
    <t>张瑞强</t>
  </si>
  <si>
    <t>栗兵强</t>
  </si>
  <si>
    <t>栗文森</t>
  </si>
  <si>
    <t>栗秀华</t>
  </si>
  <si>
    <t>栗照永</t>
  </si>
  <si>
    <t>谢欢欢</t>
  </si>
  <si>
    <t>张贵岭</t>
  </si>
  <si>
    <t>路永红</t>
  </si>
  <si>
    <t>张志英</t>
  </si>
  <si>
    <t>栗荣敏</t>
  </si>
  <si>
    <t>苗俊红</t>
  </si>
  <si>
    <t>苗换香</t>
  </si>
  <si>
    <t>栗新锋</t>
  </si>
  <si>
    <t>陈改兰</t>
  </si>
  <si>
    <t>栗如国</t>
  </si>
  <si>
    <t>李改霞</t>
  </si>
  <si>
    <t>栗保强</t>
  </si>
  <si>
    <t>李海发</t>
  </si>
  <si>
    <t>栗晓磊</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</si>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</sst>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name val="宋体"/>
      <charset val="134"/>
      <scheme val="minor"/>
    </font>
    <font>
      <sz val="9"/>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6"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7"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9" applyNumberFormat="0" applyFont="0" applyAlignment="0" applyProtection="0">
      <alignment vertical="center"/>
    </xf>
    <xf numFmtId="0" fontId="10" fillId="14"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14" fillId="0" borderId="5" applyNumberFormat="0" applyFill="0" applyAlignment="0" applyProtection="0">
      <alignment vertical="center"/>
    </xf>
    <xf numFmtId="0" fontId="10" fillId="16" borderId="0" applyNumberFormat="0" applyBorder="0" applyAlignment="0" applyProtection="0">
      <alignment vertical="center"/>
    </xf>
    <xf numFmtId="0" fontId="19" fillId="0" borderId="8" applyNumberFormat="0" applyFill="0" applyAlignment="0" applyProtection="0">
      <alignment vertical="center"/>
    </xf>
    <xf numFmtId="0" fontId="10" fillId="15" borderId="0" applyNumberFormat="0" applyBorder="0" applyAlignment="0" applyProtection="0">
      <alignment vertical="center"/>
    </xf>
    <xf numFmtId="0" fontId="25" fillId="17" borderId="11" applyNumberFormat="0" applyAlignment="0" applyProtection="0">
      <alignment vertical="center"/>
    </xf>
    <xf numFmtId="0" fontId="26" fillId="17" borderId="6" applyNumberFormat="0" applyAlignment="0" applyProtection="0">
      <alignment vertical="center"/>
    </xf>
    <xf numFmtId="0" fontId="13" fillId="5" borderId="4" applyNumberFormat="0" applyAlignment="0" applyProtection="0">
      <alignment vertical="center"/>
    </xf>
    <xf numFmtId="0" fontId="12" fillId="18" borderId="0" applyNumberFormat="0" applyBorder="0" applyAlignment="0" applyProtection="0">
      <alignment vertical="center"/>
    </xf>
    <xf numFmtId="0" fontId="10" fillId="20" borderId="0" applyNumberFormat="0" applyBorder="0" applyAlignment="0" applyProtection="0">
      <alignment vertical="center"/>
    </xf>
    <xf numFmtId="0" fontId="18" fillId="0" borderId="7" applyNumberFormat="0" applyFill="0" applyAlignment="0" applyProtection="0">
      <alignment vertical="center"/>
    </xf>
    <xf numFmtId="0" fontId="24" fillId="0" borderId="10" applyNumberFormat="0" applyFill="0" applyAlignment="0" applyProtection="0">
      <alignment vertical="center"/>
    </xf>
    <xf numFmtId="0" fontId="27" fillId="23" borderId="0" applyNumberFormat="0" applyBorder="0" applyAlignment="0" applyProtection="0">
      <alignment vertical="center"/>
    </xf>
    <xf numFmtId="0" fontId="28" fillId="26" borderId="0" applyNumberFormat="0" applyBorder="0" applyAlignment="0" applyProtection="0">
      <alignment vertical="center"/>
    </xf>
    <xf numFmtId="0" fontId="12" fillId="27" borderId="0" applyNumberFormat="0" applyBorder="0" applyAlignment="0" applyProtection="0">
      <alignment vertical="center"/>
    </xf>
    <xf numFmtId="0" fontId="10" fillId="25" borderId="0" applyNumberFormat="0" applyBorder="0" applyAlignment="0" applyProtection="0">
      <alignment vertical="center"/>
    </xf>
    <xf numFmtId="0" fontId="12" fillId="13" borderId="0" applyNumberFormat="0" applyBorder="0" applyAlignment="0" applyProtection="0">
      <alignment vertical="center"/>
    </xf>
    <xf numFmtId="0" fontId="12" fillId="22" borderId="0" applyNumberFormat="0" applyBorder="0" applyAlignment="0" applyProtection="0">
      <alignment vertical="center"/>
    </xf>
    <xf numFmtId="0" fontId="12" fillId="6" borderId="0" applyNumberFormat="0" applyBorder="0" applyAlignment="0" applyProtection="0">
      <alignment vertical="center"/>
    </xf>
    <xf numFmtId="0" fontId="12" fillId="24" borderId="0" applyNumberFormat="0" applyBorder="0" applyAlignment="0" applyProtection="0">
      <alignment vertical="center"/>
    </xf>
    <xf numFmtId="0" fontId="10" fillId="3" borderId="0" applyNumberFormat="0" applyBorder="0" applyAlignment="0" applyProtection="0">
      <alignment vertical="center"/>
    </xf>
    <xf numFmtId="0" fontId="10" fillId="19"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0" fillId="10" borderId="0" applyNumberFormat="0" applyBorder="0" applyAlignment="0" applyProtection="0">
      <alignment vertical="center"/>
    </xf>
    <xf numFmtId="0" fontId="12"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2" fillId="33" borderId="0" applyNumberFormat="0" applyBorder="0" applyAlignment="0" applyProtection="0">
      <alignment vertical="center"/>
    </xf>
    <xf numFmtId="0" fontId="10" fillId="21" borderId="0" applyNumberFormat="0" applyBorder="0" applyAlignment="0" applyProtection="0">
      <alignment vertical="center"/>
    </xf>
  </cellStyleXfs>
  <cellXfs count="46">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49" fontId="6" fillId="0" borderId="2" xfId="0" applyNumberFormat="1" applyFont="1" applyFill="1" applyBorder="1" applyAlignment="1">
      <alignment horizontal="center" vertical="center" shrinkToFit="1"/>
    </xf>
    <xf numFmtId="0" fontId="9" fillId="0" borderId="1" xfId="0" applyFont="1" applyFill="1" applyBorder="1" applyAlignment="1">
      <alignment vertical="center"/>
    </xf>
    <xf numFmtId="176" fontId="8" fillId="0" borderId="1" xfId="0" applyNumberFormat="1" applyFont="1" applyFill="1" applyBorder="1" applyAlignment="1">
      <alignment horizontal="center" vertical="center"/>
    </xf>
    <xf numFmtId="10"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0" fontId="8" fillId="0" borderId="1" xfId="0" applyFont="1" applyFill="1" applyBorder="1" applyAlignment="1">
      <alignment horizontal="center"/>
    </xf>
    <xf numFmtId="49" fontId="3" fillId="0" borderId="0" xfId="0" applyNumberFormat="1" applyFont="1" applyAlignment="1">
      <alignment vertical="top"/>
    </xf>
    <xf numFmtId="0" fontId="8" fillId="0" borderId="1" xfId="0" applyFont="1" applyFill="1" applyBorder="1" applyAlignment="1">
      <alignment vertical="center"/>
    </xf>
    <xf numFmtId="0" fontId="0" fillId="0" borderId="1" xfId="0" applyBorder="1" applyAlignment="1">
      <alignment vertical="center"/>
    </xf>
    <xf numFmtId="0" fontId="8" fillId="0" borderId="1" xfId="0" applyFont="1" applyFill="1" applyBorder="1"/>
    <xf numFmtId="0" fontId="0" fillId="0" borderId="1" xfId="0" applyBorder="1"/>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7"/>
  <sheetViews>
    <sheetView tabSelected="1" workbookViewId="0">
      <selection activeCell="G188" sqref="G188"/>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8.8</v>
      </c>
      <c r="E5" s="22">
        <v>0.055</v>
      </c>
      <c r="F5" s="18">
        <v>800</v>
      </c>
      <c r="G5" s="18">
        <f>D5*F5</f>
        <v>7040</v>
      </c>
      <c r="H5" s="23">
        <f t="shared" ref="H5:H32" si="0">G5*E5*20%</f>
        <v>77.44</v>
      </c>
      <c r="I5" s="23">
        <f t="shared" ref="I5:I32" si="1">G5*E5*0.45</f>
        <v>174.24</v>
      </c>
      <c r="J5" s="23">
        <f t="shared" ref="J5:J32" si="2">G5*E5*0.35</f>
        <v>135.52</v>
      </c>
      <c r="K5" s="26"/>
      <c r="L5" s="27"/>
    </row>
    <row r="6" ht="15.75" customHeight="1" spans="1:12">
      <c r="A6" s="24">
        <v>2</v>
      </c>
      <c r="B6" s="19" t="s">
        <v>18</v>
      </c>
      <c r="C6" s="20" t="s">
        <v>17</v>
      </c>
      <c r="D6" s="21">
        <v>9.5</v>
      </c>
      <c r="E6" s="22">
        <v>0.055</v>
      </c>
      <c r="F6" s="18">
        <v>800</v>
      </c>
      <c r="G6" s="18">
        <f t="shared" ref="G6:G37" si="3">D6*F6</f>
        <v>7600</v>
      </c>
      <c r="H6" s="23">
        <f t="shared" si="0"/>
        <v>83.6</v>
      </c>
      <c r="I6" s="23">
        <f t="shared" si="1"/>
        <v>188.1</v>
      </c>
      <c r="J6" s="23">
        <f t="shared" si="2"/>
        <v>146.3</v>
      </c>
      <c r="K6" s="28"/>
      <c r="L6" s="29"/>
    </row>
    <row r="7" ht="15.75" customHeight="1" spans="1:12">
      <c r="A7" s="24">
        <v>3</v>
      </c>
      <c r="B7" s="19" t="s">
        <v>19</v>
      </c>
      <c r="C7" s="20" t="s">
        <v>17</v>
      </c>
      <c r="D7" s="21">
        <v>12</v>
      </c>
      <c r="E7" s="22">
        <v>0.055</v>
      </c>
      <c r="F7" s="18">
        <v>800</v>
      </c>
      <c r="G7" s="18">
        <f t="shared" si="3"/>
        <v>9600</v>
      </c>
      <c r="H7" s="23">
        <f t="shared" si="0"/>
        <v>105.6</v>
      </c>
      <c r="I7" s="23">
        <f t="shared" si="1"/>
        <v>237.6</v>
      </c>
      <c r="J7" s="23">
        <f t="shared" si="2"/>
        <v>184.8</v>
      </c>
      <c r="K7" s="28"/>
      <c r="L7" s="29"/>
    </row>
    <row r="8" ht="15.75" customHeight="1" spans="1:12">
      <c r="A8" s="24">
        <v>4</v>
      </c>
      <c r="B8" s="19" t="s">
        <v>20</v>
      </c>
      <c r="C8" s="20" t="s">
        <v>17</v>
      </c>
      <c r="D8" s="21">
        <v>6</v>
      </c>
      <c r="E8" s="22">
        <v>0.055</v>
      </c>
      <c r="F8" s="18">
        <v>800</v>
      </c>
      <c r="G8" s="18">
        <f t="shared" si="3"/>
        <v>4800</v>
      </c>
      <c r="H8" s="23">
        <f t="shared" si="0"/>
        <v>52.8</v>
      </c>
      <c r="I8" s="23">
        <f t="shared" si="1"/>
        <v>118.8</v>
      </c>
      <c r="J8" s="23">
        <f t="shared" si="2"/>
        <v>92.4</v>
      </c>
      <c r="K8" s="28"/>
      <c r="L8" s="29"/>
    </row>
    <row r="9" ht="15.75" customHeight="1" spans="1:12">
      <c r="A9" s="18">
        <v>5</v>
      </c>
      <c r="B9" s="19" t="s">
        <v>21</v>
      </c>
      <c r="C9" s="20" t="s">
        <v>17</v>
      </c>
      <c r="D9" s="21">
        <v>7</v>
      </c>
      <c r="E9" s="22">
        <v>0.055</v>
      </c>
      <c r="F9" s="18">
        <v>800</v>
      </c>
      <c r="G9" s="18">
        <f t="shared" si="3"/>
        <v>5600</v>
      </c>
      <c r="H9" s="23">
        <f t="shared" si="0"/>
        <v>61.6</v>
      </c>
      <c r="I9" s="23">
        <f t="shared" si="1"/>
        <v>138.6</v>
      </c>
      <c r="J9" s="23">
        <f t="shared" si="2"/>
        <v>107.8</v>
      </c>
      <c r="K9" s="28"/>
      <c r="L9" s="29"/>
    </row>
    <row r="10" ht="15.75" customHeight="1" spans="1:12">
      <c r="A10" s="24">
        <v>6</v>
      </c>
      <c r="B10" s="19" t="s">
        <v>22</v>
      </c>
      <c r="C10" s="20" t="s">
        <v>17</v>
      </c>
      <c r="D10" s="21">
        <v>6</v>
      </c>
      <c r="E10" s="22">
        <v>0.055</v>
      </c>
      <c r="F10" s="18">
        <v>800</v>
      </c>
      <c r="G10" s="18">
        <f t="shared" si="3"/>
        <v>4800</v>
      </c>
      <c r="H10" s="23">
        <f t="shared" si="0"/>
        <v>52.8</v>
      </c>
      <c r="I10" s="23">
        <f t="shared" si="1"/>
        <v>118.8</v>
      </c>
      <c r="J10" s="23">
        <f t="shared" si="2"/>
        <v>92.4</v>
      </c>
      <c r="K10" s="28"/>
      <c r="L10" s="29"/>
    </row>
    <row r="11" ht="15.75" customHeight="1" spans="1:12">
      <c r="A11" s="24">
        <v>7</v>
      </c>
      <c r="B11" s="19" t="s">
        <v>23</v>
      </c>
      <c r="C11" s="20" t="s">
        <v>17</v>
      </c>
      <c r="D11" s="21">
        <v>7</v>
      </c>
      <c r="E11" s="22">
        <v>0.055</v>
      </c>
      <c r="F11" s="18">
        <v>800</v>
      </c>
      <c r="G11" s="18">
        <f t="shared" si="3"/>
        <v>5600</v>
      </c>
      <c r="H11" s="23">
        <f t="shared" si="0"/>
        <v>61.6</v>
      </c>
      <c r="I11" s="23">
        <f t="shared" si="1"/>
        <v>138.6</v>
      </c>
      <c r="J11" s="23">
        <f t="shared" si="2"/>
        <v>107.8</v>
      </c>
      <c r="K11" s="28"/>
      <c r="L11" s="29"/>
    </row>
    <row r="12" ht="15.75" customHeight="1" spans="1:12">
      <c r="A12" s="24">
        <v>8</v>
      </c>
      <c r="B12" s="19" t="s">
        <v>24</v>
      </c>
      <c r="C12" s="20" t="s">
        <v>17</v>
      </c>
      <c r="D12" s="21">
        <v>12</v>
      </c>
      <c r="E12" s="22">
        <v>0.055</v>
      </c>
      <c r="F12" s="18">
        <v>800</v>
      </c>
      <c r="G12" s="18">
        <f t="shared" si="3"/>
        <v>9600</v>
      </c>
      <c r="H12" s="23">
        <f t="shared" si="0"/>
        <v>105.6</v>
      </c>
      <c r="I12" s="23">
        <f t="shared" si="1"/>
        <v>237.6</v>
      </c>
      <c r="J12" s="23">
        <f t="shared" si="2"/>
        <v>184.8</v>
      </c>
      <c r="K12" s="28"/>
      <c r="L12" s="29"/>
    </row>
    <row r="13" ht="15.75" customHeight="1" spans="1:12">
      <c r="A13" s="18">
        <v>9</v>
      </c>
      <c r="B13" s="19" t="s">
        <v>25</v>
      </c>
      <c r="C13" s="20" t="s">
        <v>17</v>
      </c>
      <c r="D13" s="21">
        <v>8.5</v>
      </c>
      <c r="E13" s="22">
        <v>0.055</v>
      </c>
      <c r="F13" s="18">
        <v>800</v>
      </c>
      <c r="G13" s="18">
        <f t="shared" si="3"/>
        <v>6800</v>
      </c>
      <c r="H13" s="23">
        <f t="shared" si="0"/>
        <v>74.8</v>
      </c>
      <c r="I13" s="23">
        <f t="shared" si="1"/>
        <v>168.3</v>
      </c>
      <c r="J13" s="23">
        <f t="shared" si="2"/>
        <v>130.9</v>
      </c>
      <c r="K13" s="28"/>
      <c r="L13" s="29"/>
    </row>
    <row r="14" ht="15.75" customHeight="1" spans="1:12">
      <c r="A14" s="24">
        <v>10</v>
      </c>
      <c r="B14" s="19" t="s">
        <v>26</v>
      </c>
      <c r="C14" s="20" t="s">
        <v>17</v>
      </c>
      <c r="D14" s="21">
        <v>10.5</v>
      </c>
      <c r="E14" s="22">
        <v>0.055</v>
      </c>
      <c r="F14" s="18">
        <v>800</v>
      </c>
      <c r="G14" s="18">
        <f t="shared" si="3"/>
        <v>8400</v>
      </c>
      <c r="H14" s="23">
        <f t="shared" si="0"/>
        <v>92.4</v>
      </c>
      <c r="I14" s="23">
        <f t="shared" si="1"/>
        <v>207.9</v>
      </c>
      <c r="J14" s="23">
        <f t="shared" si="2"/>
        <v>161.7</v>
      </c>
      <c r="K14" s="28"/>
      <c r="L14" s="29"/>
    </row>
    <row r="15" ht="15.75" customHeight="1" spans="1:12">
      <c r="A15" s="24">
        <v>11</v>
      </c>
      <c r="B15" s="19" t="s">
        <v>27</v>
      </c>
      <c r="C15" s="20" t="s">
        <v>17</v>
      </c>
      <c r="D15" s="21">
        <v>12</v>
      </c>
      <c r="E15" s="22">
        <v>0.055</v>
      </c>
      <c r="F15" s="18">
        <v>800</v>
      </c>
      <c r="G15" s="18">
        <f t="shared" si="3"/>
        <v>9600</v>
      </c>
      <c r="H15" s="23">
        <f t="shared" si="0"/>
        <v>105.6</v>
      </c>
      <c r="I15" s="23">
        <f t="shared" si="1"/>
        <v>237.6</v>
      </c>
      <c r="J15" s="23">
        <f t="shared" si="2"/>
        <v>184.8</v>
      </c>
      <c r="K15" s="28"/>
      <c r="L15" s="29"/>
    </row>
    <row r="16" ht="15.75" customHeight="1" spans="1:12">
      <c r="A16" s="24">
        <v>12</v>
      </c>
      <c r="B16" s="19" t="s">
        <v>28</v>
      </c>
      <c r="C16" s="20" t="s">
        <v>17</v>
      </c>
      <c r="D16" s="21">
        <v>13.5</v>
      </c>
      <c r="E16" s="22">
        <v>0.055</v>
      </c>
      <c r="F16" s="18">
        <v>800</v>
      </c>
      <c r="G16" s="18">
        <f t="shared" si="3"/>
        <v>10800</v>
      </c>
      <c r="H16" s="23">
        <f t="shared" si="0"/>
        <v>118.8</v>
      </c>
      <c r="I16" s="23">
        <f t="shared" si="1"/>
        <v>267.3</v>
      </c>
      <c r="J16" s="23">
        <f t="shared" si="2"/>
        <v>207.9</v>
      </c>
      <c r="K16" s="28"/>
      <c r="L16" s="29"/>
    </row>
    <row r="17" ht="15.75" customHeight="1" spans="1:12">
      <c r="A17" s="18">
        <v>13</v>
      </c>
      <c r="B17" s="19" t="s">
        <v>29</v>
      </c>
      <c r="C17" s="20" t="s">
        <v>17</v>
      </c>
      <c r="D17" s="21">
        <v>8.5</v>
      </c>
      <c r="E17" s="22">
        <v>0.055</v>
      </c>
      <c r="F17" s="18">
        <v>800</v>
      </c>
      <c r="G17" s="18">
        <f t="shared" si="3"/>
        <v>6800</v>
      </c>
      <c r="H17" s="23">
        <f t="shared" si="0"/>
        <v>74.8</v>
      </c>
      <c r="I17" s="23">
        <f t="shared" si="1"/>
        <v>168.3</v>
      </c>
      <c r="J17" s="23">
        <f t="shared" si="2"/>
        <v>130.9</v>
      </c>
      <c r="K17" s="28"/>
      <c r="L17" s="29"/>
    </row>
    <row r="18" ht="15.75" customHeight="1" spans="1:12">
      <c r="A18" s="24">
        <v>14</v>
      </c>
      <c r="B18" s="19" t="s">
        <v>30</v>
      </c>
      <c r="C18" s="20" t="s">
        <v>17</v>
      </c>
      <c r="D18" s="21">
        <v>9</v>
      </c>
      <c r="E18" s="22">
        <v>0.055</v>
      </c>
      <c r="F18" s="18">
        <v>800</v>
      </c>
      <c r="G18" s="18">
        <f t="shared" si="3"/>
        <v>7200</v>
      </c>
      <c r="H18" s="23">
        <f t="shared" si="0"/>
        <v>79.2</v>
      </c>
      <c r="I18" s="23">
        <f t="shared" si="1"/>
        <v>178.2</v>
      </c>
      <c r="J18" s="23">
        <f t="shared" si="2"/>
        <v>138.6</v>
      </c>
      <c r="K18" s="28"/>
      <c r="L18" s="29"/>
    </row>
    <row r="19" ht="15.75" customHeight="1" spans="1:12">
      <c r="A19" s="24">
        <v>15</v>
      </c>
      <c r="B19" s="19" t="s">
        <v>31</v>
      </c>
      <c r="C19" s="20" t="s">
        <v>17</v>
      </c>
      <c r="D19" s="21">
        <v>10.5</v>
      </c>
      <c r="E19" s="22">
        <v>0.055</v>
      </c>
      <c r="F19" s="18">
        <v>800</v>
      </c>
      <c r="G19" s="18">
        <f t="shared" si="3"/>
        <v>8400</v>
      </c>
      <c r="H19" s="23">
        <f t="shared" si="0"/>
        <v>92.4</v>
      </c>
      <c r="I19" s="23">
        <f t="shared" si="1"/>
        <v>207.9</v>
      </c>
      <c r="J19" s="23">
        <f t="shared" si="2"/>
        <v>161.7</v>
      </c>
      <c r="K19" s="28"/>
      <c r="L19" s="29"/>
    </row>
    <row r="20" ht="15.75" customHeight="1" spans="1:12">
      <c r="A20" s="24">
        <v>16</v>
      </c>
      <c r="B20" s="19" t="s">
        <v>32</v>
      </c>
      <c r="C20" s="20" t="s">
        <v>17</v>
      </c>
      <c r="D20" s="21">
        <v>5</v>
      </c>
      <c r="E20" s="22">
        <v>0.055</v>
      </c>
      <c r="F20" s="18">
        <v>800</v>
      </c>
      <c r="G20" s="18">
        <f t="shared" si="3"/>
        <v>4000</v>
      </c>
      <c r="H20" s="23">
        <f t="shared" si="0"/>
        <v>44</v>
      </c>
      <c r="I20" s="23">
        <f t="shared" si="1"/>
        <v>99</v>
      </c>
      <c r="J20" s="23">
        <f t="shared" si="2"/>
        <v>77</v>
      </c>
      <c r="K20" s="28"/>
      <c r="L20" s="29"/>
    </row>
    <row r="21" ht="15.75" customHeight="1" spans="1:12">
      <c r="A21" s="18">
        <v>17</v>
      </c>
      <c r="B21" s="19" t="s">
        <v>33</v>
      </c>
      <c r="C21" s="20" t="s">
        <v>17</v>
      </c>
      <c r="D21" s="21">
        <v>7</v>
      </c>
      <c r="E21" s="22">
        <v>0.055</v>
      </c>
      <c r="F21" s="18">
        <v>800</v>
      </c>
      <c r="G21" s="18">
        <f t="shared" si="3"/>
        <v>5600</v>
      </c>
      <c r="H21" s="23">
        <f t="shared" si="0"/>
        <v>61.6</v>
      </c>
      <c r="I21" s="23">
        <f t="shared" si="1"/>
        <v>138.6</v>
      </c>
      <c r="J21" s="23">
        <f t="shared" si="2"/>
        <v>107.8</v>
      </c>
      <c r="K21" s="28"/>
      <c r="L21" s="29"/>
    </row>
    <row r="22" ht="15.75" customHeight="1" spans="1:12">
      <c r="A22" s="24">
        <v>18</v>
      </c>
      <c r="B22" s="19" t="s">
        <v>34</v>
      </c>
      <c r="C22" s="20" t="s">
        <v>17</v>
      </c>
      <c r="D22" s="21">
        <v>9</v>
      </c>
      <c r="E22" s="22">
        <v>0.055</v>
      </c>
      <c r="F22" s="18">
        <v>800</v>
      </c>
      <c r="G22" s="18">
        <f t="shared" si="3"/>
        <v>7200</v>
      </c>
      <c r="H22" s="23">
        <f t="shared" si="0"/>
        <v>79.2</v>
      </c>
      <c r="I22" s="23">
        <f t="shared" si="1"/>
        <v>178.2</v>
      </c>
      <c r="J22" s="23">
        <f t="shared" si="2"/>
        <v>138.6</v>
      </c>
      <c r="K22" s="28"/>
      <c r="L22" s="29"/>
    </row>
    <row r="23" ht="15.75" customHeight="1" spans="1:12">
      <c r="A23" s="24">
        <v>19</v>
      </c>
      <c r="B23" s="19" t="s">
        <v>35</v>
      </c>
      <c r="C23" s="20" t="s">
        <v>17</v>
      </c>
      <c r="D23" s="21">
        <v>4</v>
      </c>
      <c r="E23" s="22">
        <v>0.055</v>
      </c>
      <c r="F23" s="18">
        <v>800</v>
      </c>
      <c r="G23" s="18">
        <f t="shared" si="3"/>
        <v>3200</v>
      </c>
      <c r="H23" s="23">
        <f t="shared" si="0"/>
        <v>35.2</v>
      </c>
      <c r="I23" s="23">
        <f t="shared" si="1"/>
        <v>79.2</v>
      </c>
      <c r="J23" s="23">
        <f t="shared" si="2"/>
        <v>61.6</v>
      </c>
      <c r="K23" s="28"/>
      <c r="L23" s="29"/>
    </row>
    <row r="24" ht="15.75" customHeight="1" spans="1:12">
      <c r="A24" s="24">
        <v>20</v>
      </c>
      <c r="B24" s="19" t="s">
        <v>36</v>
      </c>
      <c r="C24" s="20" t="s">
        <v>17</v>
      </c>
      <c r="D24" s="21">
        <v>12</v>
      </c>
      <c r="E24" s="22">
        <v>0.055</v>
      </c>
      <c r="F24" s="18">
        <v>800</v>
      </c>
      <c r="G24" s="18">
        <f t="shared" si="3"/>
        <v>9600</v>
      </c>
      <c r="H24" s="23">
        <f t="shared" si="0"/>
        <v>105.6</v>
      </c>
      <c r="I24" s="23">
        <f t="shared" si="1"/>
        <v>237.6</v>
      </c>
      <c r="J24" s="23">
        <f t="shared" si="2"/>
        <v>184.8</v>
      </c>
      <c r="K24" s="28"/>
      <c r="L24" s="29"/>
    </row>
    <row r="25" ht="15.75" customHeight="1" spans="1:12">
      <c r="A25" s="18">
        <v>21</v>
      </c>
      <c r="B25" s="19" t="s">
        <v>37</v>
      </c>
      <c r="C25" s="20" t="s">
        <v>17</v>
      </c>
      <c r="D25" s="21">
        <v>6.5</v>
      </c>
      <c r="E25" s="22">
        <v>0.055</v>
      </c>
      <c r="F25" s="18">
        <v>800</v>
      </c>
      <c r="G25" s="18">
        <f t="shared" si="3"/>
        <v>5200</v>
      </c>
      <c r="H25" s="23">
        <f t="shared" si="0"/>
        <v>57.2</v>
      </c>
      <c r="I25" s="23">
        <f t="shared" si="1"/>
        <v>128.7</v>
      </c>
      <c r="J25" s="23">
        <f t="shared" si="2"/>
        <v>100.1</v>
      </c>
      <c r="K25" s="28"/>
      <c r="L25" s="29"/>
    </row>
    <row r="26" ht="15.75" customHeight="1" spans="1:12">
      <c r="A26" s="24">
        <v>22</v>
      </c>
      <c r="B26" s="19" t="s">
        <v>38</v>
      </c>
      <c r="C26" s="20" t="s">
        <v>17</v>
      </c>
      <c r="D26" s="21">
        <v>6.3</v>
      </c>
      <c r="E26" s="22">
        <v>0.055</v>
      </c>
      <c r="F26" s="18">
        <v>800</v>
      </c>
      <c r="G26" s="18">
        <f t="shared" si="3"/>
        <v>5040</v>
      </c>
      <c r="H26" s="23">
        <f t="shared" si="0"/>
        <v>55.44</v>
      </c>
      <c r="I26" s="23">
        <f t="shared" si="1"/>
        <v>124.74</v>
      </c>
      <c r="J26" s="23">
        <f t="shared" si="2"/>
        <v>97.02</v>
      </c>
      <c r="K26" s="28"/>
      <c r="L26" s="29"/>
    </row>
    <row r="27" ht="15.75" customHeight="1" spans="1:12">
      <c r="A27" s="24">
        <v>23</v>
      </c>
      <c r="B27" s="19" t="s">
        <v>39</v>
      </c>
      <c r="C27" s="20" t="s">
        <v>17</v>
      </c>
      <c r="D27" s="21">
        <v>8.5</v>
      </c>
      <c r="E27" s="22">
        <v>0.055</v>
      </c>
      <c r="F27" s="18">
        <v>800</v>
      </c>
      <c r="G27" s="18">
        <f t="shared" si="3"/>
        <v>6800</v>
      </c>
      <c r="H27" s="23">
        <f t="shared" si="0"/>
        <v>74.8</v>
      </c>
      <c r="I27" s="23">
        <f t="shared" si="1"/>
        <v>168.3</v>
      </c>
      <c r="J27" s="23">
        <f t="shared" si="2"/>
        <v>130.9</v>
      </c>
      <c r="K27" s="28"/>
      <c r="L27" s="29"/>
    </row>
    <row r="28" ht="15.75" customHeight="1" spans="1:12">
      <c r="A28" s="24">
        <v>24</v>
      </c>
      <c r="B28" s="19" t="s">
        <v>40</v>
      </c>
      <c r="C28" s="20" t="s">
        <v>17</v>
      </c>
      <c r="D28" s="21">
        <v>7.5</v>
      </c>
      <c r="E28" s="22">
        <v>0.055</v>
      </c>
      <c r="F28" s="18">
        <v>800</v>
      </c>
      <c r="G28" s="18">
        <f t="shared" si="3"/>
        <v>6000</v>
      </c>
      <c r="H28" s="23">
        <f t="shared" si="0"/>
        <v>66</v>
      </c>
      <c r="I28" s="23">
        <f t="shared" si="1"/>
        <v>148.5</v>
      </c>
      <c r="J28" s="23">
        <f t="shared" si="2"/>
        <v>115.5</v>
      </c>
      <c r="K28" s="28"/>
      <c r="L28" s="29"/>
    </row>
    <row r="29" ht="15.75" customHeight="1" spans="1:12">
      <c r="A29" s="18">
        <v>25</v>
      </c>
      <c r="B29" s="19" t="s">
        <v>41</v>
      </c>
      <c r="C29" s="20" t="s">
        <v>17</v>
      </c>
      <c r="D29" s="21">
        <v>9</v>
      </c>
      <c r="E29" s="22">
        <v>0.055</v>
      </c>
      <c r="F29" s="18">
        <v>800</v>
      </c>
      <c r="G29" s="18">
        <f t="shared" si="3"/>
        <v>7200</v>
      </c>
      <c r="H29" s="23">
        <f t="shared" si="0"/>
        <v>79.2</v>
      </c>
      <c r="I29" s="23">
        <f t="shared" si="1"/>
        <v>178.2</v>
      </c>
      <c r="J29" s="23">
        <f t="shared" si="2"/>
        <v>138.6</v>
      </c>
      <c r="K29" s="28"/>
      <c r="L29" s="29"/>
    </row>
    <row r="30" ht="15.75" customHeight="1" spans="1:12">
      <c r="A30" s="24">
        <v>26</v>
      </c>
      <c r="B30" s="19" t="s">
        <v>42</v>
      </c>
      <c r="C30" s="20" t="s">
        <v>17</v>
      </c>
      <c r="D30" s="21">
        <v>7</v>
      </c>
      <c r="E30" s="22">
        <v>0.055</v>
      </c>
      <c r="F30" s="18">
        <v>800</v>
      </c>
      <c r="G30" s="18">
        <f t="shared" si="3"/>
        <v>5600</v>
      </c>
      <c r="H30" s="23">
        <f t="shared" si="0"/>
        <v>61.6</v>
      </c>
      <c r="I30" s="23">
        <f t="shared" si="1"/>
        <v>138.6</v>
      </c>
      <c r="J30" s="23">
        <f t="shared" si="2"/>
        <v>107.8</v>
      </c>
      <c r="K30" s="28"/>
      <c r="L30" s="29"/>
    </row>
    <row r="31" ht="15.75" customHeight="1" spans="1:12">
      <c r="A31" s="24">
        <v>27</v>
      </c>
      <c r="B31" s="19" t="s">
        <v>43</v>
      </c>
      <c r="C31" s="20" t="s">
        <v>17</v>
      </c>
      <c r="D31" s="21">
        <v>14</v>
      </c>
      <c r="E31" s="22">
        <v>0.055</v>
      </c>
      <c r="F31" s="18">
        <v>800</v>
      </c>
      <c r="G31" s="18">
        <f t="shared" si="3"/>
        <v>11200</v>
      </c>
      <c r="H31" s="23">
        <f t="shared" si="0"/>
        <v>123.2</v>
      </c>
      <c r="I31" s="23">
        <f t="shared" si="1"/>
        <v>277.2</v>
      </c>
      <c r="J31" s="23">
        <f t="shared" si="2"/>
        <v>215.6</v>
      </c>
      <c r="K31" s="28"/>
      <c r="L31" s="29"/>
    </row>
    <row r="32" ht="15.75" customHeight="1" spans="1:12">
      <c r="A32" s="24">
        <v>28</v>
      </c>
      <c r="B32" s="19" t="s">
        <v>44</v>
      </c>
      <c r="C32" s="20" t="s">
        <v>17</v>
      </c>
      <c r="D32" s="21">
        <v>30</v>
      </c>
      <c r="E32" s="22">
        <v>0.055</v>
      </c>
      <c r="F32" s="18">
        <v>800</v>
      </c>
      <c r="G32" s="18">
        <f t="shared" si="3"/>
        <v>24000</v>
      </c>
      <c r="H32" s="23">
        <f t="shared" si="0"/>
        <v>264</v>
      </c>
      <c r="I32" s="23">
        <f t="shared" si="1"/>
        <v>594</v>
      </c>
      <c r="J32" s="23">
        <f t="shared" si="2"/>
        <v>462</v>
      </c>
      <c r="K32" s="28"/>
      <c r="L32" s="29"/>
    </row>
    <row r="33" ht="15.75" customHeight="1" spans="1:12">
      <c r="A33" s="24">
        <v>29</v>
      </c>
      <c r="B33" s="19" t="s">
        <v>45</v>
      </c>
      <c r="C33" s="20" t="s">
        <v>17</v>
      </c>
      <c r="D33" s="21">
        <v>8</v>
      </c>
      <c r="E33" s="22">
        <v>0.055</v>
      </c>
      <c r="F33" s="18">
        <v>800</v>
      </c>
      <c r="G33" s="18">
        <f t="shared" ref="G33:G64" si="4">D33*F33</f>
        <v>6400</v>
      </c>
      <c r="H33" s="23">
        <f t="shared" ref="H33:H64" si="5">G33*E33*20%</f>
        <v>70.4</v>
      </c>
      <c r="I33" s="23">
        <f t="shared" ref="I33:I64" si="6">G33*E33*0.45</f>
        <v>158.4</v>
      </c>
      <c r="J33" s="23">
        <f t="shared" ref="J33:J64" si="7">G33*E33*0.35</f>
        <v>123.2</v>
      </c>
      <c r="K33" s="28"/>
      <c r="L33" s="29"/>
    </row>
    <row r="34" ht="15.75" customHeight="1" spans="1:12">
      <c r="A34" s="18">
        <v>30</v>
      </c>
      <c r="B34" s="19" t="s">
        <v>46</v>
      </c>
      <c r="C34" s="20" t="s">
        <v>17</v>
      </c>
      <c r="D34" s="21">
        <v>5</v>
      </c>
      <c r="E34" s="22">
        <v>0.055</v>
      </c>
      <c r="F34" s="18">
        <v>800</v>
      </c>
      <c r="G34" s="18">
        <f t="shared" si="4"/>
        <v>4000</v>
      </c>
      <c r="H34" s="23">
        <f t="shared" si="5"/>
        <v>44</v>
      </c>
      <c r="I34" s="23">
        <f t="shared" si="6"/>
        <v>99</v>
      </c>
      <c r="J34" s="23">
        <f t="shared" si="7"/>
        <v>77</v>
      </c>
      <c r="K34" s="28"/>
      <c r="L34" s="29"/>
    </row>
    <row r="35" ht="15.75" customHeight="1" spans="1:12">
      <c r="A35" s="24">
        <v>31</v>
      </c>
      <c r="B35" s="19" t="s">
        <v>47</v>
      </c>
      <c r="C35" s="20" t="s">
        <v>17</v>
      </c>
      <c r="D35" s="21">
        <v>8</v>
      </c>
      <c r="E35" s="22">
        <v>0.055</v>
      </c>
      <c r="F35" s="18">
        <v>800</v>
      </c>
      <c r="G35" s="18">
        <f t="shared" si="4"/>
        <v>6400</v>
      </c>
      <c r="H35" s="23">
        <f t="shared" si="5"/>
        <v>70.4</v>
      </c>
      <c r="I35" s="23">
        <f t="shared" si="6"/>
        <v>158.4</v>
      </c>
      <c r="J35" s="23">
        <f t="shared" si="7"/>
        <v>123.2</v>
      </c>
      <c r="K35" s="28"/>
      <c r="L35" s="29"/>
    </row>
    <row r="36" ht="15.75" customHeight="1" spans="1:12">
      <c r="A36" s="24">
        <v>32</v>
      </c>
      <c r="B36" s="19" t="s">
        <v>48</v>
      </c>
      <c r="C36" s="20" t="s">
        <v>17</v>
      </c>
      <c r="D36" s="21">
        <v>6.8</v>
      </c>
      <c r="E36" s="22">
        <v>0.055</v>
      </c>
      <c r="F36" s="18">
        <v>800</v>
      </c>
      <c r="G36" s="18">
        <f t="shared" si="4"/>
        <v>5440</v>
      </c>
      <c r="H36" s="23">
        <f t="shared" si="5"/>
        <v>59.84</v>
      </c>
      <c r="I36" s="23">
        <f t="shared" si="6"/>
        <v>134.64</v>
      </c>
      <c r="J36" s="23">
        <f t="shared" si="7"/>
        <v>104.72</v>
      </c>
      <c r="K36" s="28"/>
      <c r="L36" s="29"/>
    </row>
    <row r="37" ht="15.75" customHeight="1" spans="1:12">
      <c r="A37" s="24">
        <v>33</v>
      </c>
      <c r="B37" s="19" t="s">
        <v>49</v>
      </c>
      <c r="C37" s="20" t="s">
        <v>17</v>
      </c>
      <c r="D37" s="21">
        <v>7.5</v>
      </c>
      <c r="E37" s="22">
        <v>0.055</v>
      </c>
      <c r="F37" s="18">
        <v>800</v>
      </c>
      <c r="G37" s="18">
        <f t="shared" si="4"/>
        <v>6000</v>
      </c>
      <c r="H37" s="23">
        <f t="shared" si="5"/>
        <v>66</v>
      </c>
      <c r="I37" s="23">
        <f t="shared" si="6"/>
        <v>148.5</v>
      </c>
      <c r="J37" s="23">
        <f t="shared" si="7"/>
        <v>115.5</v>
      </c>
      <c r="K37" s="28"/>
      <c r="L37" s="29"/>
    </row>
    <row r="38" ht="15.75" customHeight="1" spans="1:12">
      <c r="A38" s="24">
        <v>34</v>
      </c>
      <c r="B38" s="19" t="s">
        <v>50</v>
      </c>
      <c r="C38" s="20" t="s">
        <v>17</v>
      </c>
      <c r="D38" s="21">
        <v>5</v>
      </c>
      <c r="E38" s="22">
        <v>0.055</v>
      </c>
      <c r="F38" s="18">
        <v>800</v>
      </c>
      <c r="G38" s="18">
        <f t="shared" si="4"/>
        <v>4000</v>
      </c>
      <c r="H38" s="23">
        <f t="shared" si="5"/>
        <v>44</v>
      </c>
      <c r="I38" s="23">
        <f t="shared" si="6"/>
        <v>99</v>
      </c>
      <c r="J38" s="23">
        <f t="shared" si="7"/>
        <v>77</v>
      </c>
      <c r="K38" s="28"/>
      <c r="L38" s="29"/>
    </row>
    <row r="39" ht="15.75" customHeight="1" spans="1:12">
      <c r="A39" s="18">
        <v>35</v>
      </c>
      <c r="B39" s="19" t="s">
        <v>51</v>
      </c>
      <c r="C39" s="20" t="s">
        <v>17</v>
      </c>
      <c r="D39" s="21">
        <v>7</v>
      </c>
      <c r="E39" s="22">
        <v>0.055</v>
      </c>
      <c r="F39" s="18">
        <v>800</v>
      </c>
      <c r="G39" s="18">
        <f t="shared" si="4"/>
        <v>5600</v>
      </c>
      <c r="H39" s="23">
        <f t="shared" si="5"/>
        <v>61.6</v>
      </c>
      <c r="I39" s="23">
        <f t="shared" si="6"/>
        <v>138.6</v>
      </c>
      <c r="J39" s="23">
        <f t="shared" si="7"/>
        <v>107.8</v>
      </c>
      <c r="K39" s="28"/>
      <c r="L39" s="29"/>
    </row>
    <row r="40" ht="15.75" customHeight="1" spans="1:12">
      <c r="A40" s="24">
        <v>36</v>
      </c>
      <c r="B40" s="19" t="s">
        <v>52</v>
      </c>
      <c r="C40" s="20" t="s">
        <v>17</v>
      </c>
      <c r="D40" s="21">
        <v>8.5</v>
      </c>
      <c r="E40" s="22">
        <v>0.055</v>
      </c>
      <c r="F40" s="18">
        <v>800</v>
      </c>
      <c r="G40" s="18">
        <f t="shared" si="4"/>
        <v>6800</v>
      </c>
      <c r="H40" s="23">
        <f t="shared" si="5"/>
        <v>74.8</v>
      </c>
      <c r="I40" s="23">
        <f t="shared" si="6"/>
        <v>168.3</v>
      </c>
      <c r="J40" s="23">
        <f t="shared" si="7"/>
        <v>130.9</v>
      </c>
      <c r="K40" s="28"/>
      <c r="L40" s="29"/>
    </row>
    <row r="41" ht="15.75" customHeight="1" spans="1:12">
      <c r="A41" s="24">
        <v>37</v>
      </c>
      <c r="B41" s="19" t="s">
        <v>53</v>
      </c>
      <c r="C41" s="20" t="s">
        <v>17</v>
      </c>
      <c r="D41" s="21">
        <v>5</v>
      </c>
      <c r="E41" s="22">
        <v>0.055</v>
      </c>
      <c r="F41" s="18">
        <v>800</v>
      </c>
      <c r="G41" s="18">
        <f t="shared" si="4"/>
        <v>4000</v>
      </c>
      <c r="H41" s="23">
        <f t="shared" si="5"/>
        <v>44</v>
      </c>
      <c r="I41" s="23">
        <f t="shared" si="6"/>
        <v>99</v>
      </c>
      <c r="J41" s="23">
        <f t="shared" si="7"/>
        <v>77</v>
      </c>
      <c r="K41" s="28"/>
      <c r="L41" s="29"/>
    </row>
    <row r="42" ht="15.75" customHeight="1" spans="1:12">
      <c r="A42" s="24">
        <v>38</v>
      </c>
      <c r="B42" s="19" t="s">
        <v>54</v>
      </c>
      <c r="C42" s="20" t="s">
        <v>17</v>
      </c>
      <c r="D42" s="21">
        <v>11</v>
      </c>
      <c r="E42" s="22">
        <v>0.055</v>
      </c>
      <c r="F42" s="18">
        <v>800</v>
      </c>
      <c r="G42" s="18">
        <f t="shared" si="4"/>
        <v>8800</v>
      </c>
      <c r="H42" s="23">
        <f t="shared" si="5"/>
        <v>96.8</v>
      </c>
      <c r="I42" s="23">
        <f t="shared" si="6"/>
        <v>217.8</v>
      </c>
      <c r="J42" s="23">
        <f t="shared" si="7"/>
        <v>169.4</v>
      </c>
      <c r="K42" s="28"/>
      <c r="L42" s="29"/>
    </row>
    <row r="43" ht="15.75" customHeight="1" spans="1:12">
      <c r="A43" s="24">
        <v>39</v>
      </c>
      <c r="B43" s="19" t="s">
        <v>55</v>
      </c>
      <c r="C43" s="20" t="s">
        <v>17</v>
      </c>
      <c r="D43" s="21">
        <v>6</v>
      </c>
      <c r="E43" s="22">
        <v>0.055</v>
      </c>
      <c r="F43" s="18">
        <v>800</v>
      </c>
      <c r="G43" s="18">
        <f t="shared" si="4"/>
        <v>4800</v>
      </c>
      <c r="H43" s="23">
        <f t="shared" si="5"/>
        <v>52.8</v>
      </c>
      <c r="I43" s="23">
        <f t="shared" si="6"/>
        <v>118.8</v>
      </c>
      <c r="J43" s="23">
        <f t="shared" si="7"/>
        <v>92.4</v>
      </c>
      <c r="K43" s="28"/>
      <c r="L43" s="29"/>
    </row>
    <row r="44" ht="15.75" customHeight="1" spans="1:12">
      <c r="A44" s="18">
        <v>40</v>
      </c>
      <c r="B44" s="19" t="s">
        <v>56</v>
      </c>
      <c r="C44" s="20" t="s">
        <v>17</v>
      </c>
      <c r="D44" s="21">
        <v>6</v>
      </c>
      <c r="E44" s="22">
        <v>0.055</v>
      </c>
      <c r="F44" s="18">
        <v>800</v>
      </c>
      <c r="G44" s="18">
        <f t="shared" si="4"/>
        <v>4800</v>
      </c>
      <c r="H44" s="23">
        <f t="shared" si="5"/>
        <v>52.8</v>
      </c>
      <c r="I44" s="23">
        <f t="shared" si="6"/>
        <v>118.8</v>
      </c>
      <c r="J44" s="23">
        <f t="shared" si="7"/>
        <v>92.4</v>
      </c>
      <c r="K44" s="28"/>
      <c r="L44" s="29"/>
    </row>
    <row r="45" ht="15.75" customHeight="1" spans="1:12">
      <c r="A45" s="24">
        <v>41</v>
      </c>
      <c r="B45" s="19" t="s">
        <v>57</v>
      </c>
      <c r="C45" s="20" t="s">
        <v>17</v>
      </c>
      <c r="D45" s="21">
        <v>4</v>
      </c>
      <c r="E45" s="22">
        <v>0.055</v>
      </c>
      <c r="F45" s="18">
        <v>800</v>
      </c>
      <c r="G45" s="18">
        <f t="shared" si="4"/>
        <v>3200</v>
      </c>
      <c r="H45" s="23">
        <f t="shared" si="5"/>
        <v>35.2</v>
      </c>
      <c r="I45" s="23">
        <f t="shared" si="6"/>
        <v>79.2</v>
      </c>
      <c r="J45" s="23">
        <f t="shared" si="7"/>
        <v>61.6</v>
      </c>
      <c r="K45" s="28"/>
      <c r="L45" s="29"/>
    </row>
    <row r="46" ht="15.75" customHeight="1" spans="1:12">
      <c r="A46" s="24">
        <v>42</v>
      </c>
      <c r="B46" s="19" t="s">
        <v>58</v>
      </c>
      <c r="C46" s="20" t="s">
        <v>17</v>
      </c>
      <c r="D46" s="21">
        <v>6</v>
      </c>
      <c r="E46" s="22">
        <v>0.055</v>
      </c>
      <c r="F46" s="18">
        <v>800</v>
      </c>
      <c r="G46" s="18">
        <f t="shared" si="4"/>
        <v>4800</v>
      </c>
      <c r="H46" s="23">
        <f t="shared" si="5"/>
        <v>52.8</v>
      </c>
      <c r="I46" s="23">
        <f t="shared" si="6"/>
        <v>118.8</v>
      </c>
      <c r="J46" s="23">
        <f t="shared" si="7"/>
        <v>92.4</v>
      </c>
      <c r="K46" s="28"/>
      <c r="L46" s="29"/>
    </row>
    <row r="47" ht="15.75" customHeight="1" spans="1:12">
      <c r="A47" s="24">
        <v>43</v>
      </c>
      <c r="B47" s="19" t="s">
        <v>59</v>
      </c>
      <c r="C47" s="20" t="s">
        <v>17</v>
      </c>
      <c r="D47" s="21">
        <v>8.5</v>
      </c>
      <c r="E47" s="22">
        <v>0.055</v>
      </c>
      <c r="F47" s="18">
        <v>800</v>
      </c>
      <c r="G47" s="18">
        <f t="shared" si="4"/>
        <v>6800</v>
      </c>
      <c r="H47" s="23">
        <f t="shared" si="5"/>
        <v>74.8</v>
      </c>
      <c r="I47" s="23">
        <f t="shared" si="6"/>
        <v>168.3</v>
      </c>
      <c r="J47" s="23">
        <f t="shared" si="7"/>
        <v>130.9</v>
      </c>
      <c r="K47" s="28"/>
      <c r="L47" s="29"/>
    </row>
    <row r="48" ht="15.75" customHeight="1" spans="1:12">
      <c r="A48" s="24">
        <v>44</v>
      </c>
      <c r="B48" s="19" t="s">
        <v>60</v>
      </c>
      <c r="C48" s="20" t="s">
        <v>17</v>
      </c>
      <c r="D48" s="21">
        <v>6.5</v>
      </c>
      <c r="E48" s="22">
        <v>0.055</v>
      </c>
      <c r="F48" s="18">
        <v>800</v>
      </c>
      <c r="G48" s="18">
        <f t="shared" si="4"/>
        <v>5200</v>
      </c>
      <c r="H48" s="23">
        <f t="shared" si="5"/>
        <v>57.2</v>
      </c>
      <c r="I48" s="23">
        <f t="shared" si="6"/>
        <v>128.7</v>
      </c>
      <c r="J48" s="23">
        <f t="shared" si="7"/>
        <v>100.1</v>
      </c>
      <c r="K48" s="28"/>
      <c r="L48" s="29"/>
    </row>
    <row r="49" ht="15.75" customHeight="1" spans="1:12">
      <c r="A49" s="18">
        <v>45</v>
      </c>
      <c r="B49" s="19" t="s">
        <v>61</v>
      </c>
      <c r="C49" s="20" t="s">
        <v>17</v>
      </c>
      <c r="D49" s="21">
        <v>6</v>
      </c>
      <c r="E49" s="22">
        <v>0.055</v>
      </c>
      <c r="F49" s="18">
        <v>800</v>
      </c>
      <c r="G49" s="18">
        <f t="shared" si="4"/>
        <v>4800</v>
      </c>
      <c r="H49" s="23">
        <f t="shared" si="5"/>
        <v>52.8</v>
      </c>
      <c r="I49" s="23">
        <f t="shared" si="6"/>
        <v>118.8</v>
      </c>
      <c r="J49" s="23">
        <f t="shared" si="7"/>
        <v>92.4</v>
      </c>
      <c r="K49" s="28"/>
      <c r="L49" s="29"/>
    </row>
    <row r="50" ht="15.75" customHeight="1" spans="1:12">
      <c r="A50" s="24">
        <v>46</v>
      </c>
      <c r="B50" s="19" t="s">
        <v>62</v>
      </c>
      <c r="C50" s="20" t="s">
        <v>17</v>
      </c>
      <c r="D50" s="21">
        <v>12</v>
      </c>
      <c r="E50" s="22">
        <v>0.055</v>
      </c>
      <c r="F50" s="18">
        <v>800</v>
      </c>
      <c r="G50" s="18">
        <f t="shared" si="4"/>
        <v>9600</v>
      </c>
      <c r="H50" s="23">
        <f t="shared" si="5"/>
        <v>105.6</v>
      </c>
      <c r="I50" s="23">
        <f t="shared" si="6"/>
        <v>237.6</v>
      </c>
      <c r="J50" s="23">
        <f t="shared" si="7"/>
        <v>184.8</v>
      </c>
      <c r="K50" s="28"/>
      <c r="L50" s="29"/>
    </row>
    <row r="51" ht="15.75" customHeight="1" spans="1:12">
      <c r="A51" s="24">
        <v>47</v>
      </c>
      <c r="B51" s="19" t="s">
        <v>63</v>
      </c>
      <c r="C51" s="20" t="s">
        <v>17</v>
      </c>
      <c r="D51" s="21">
        <v>15</v>
      </c>
      <c r="E51" s="22">
        <v>0.055</v>
      </c>
      <c r="F51" s="18">
        <v>800</v>
      </c>
      <c r="G51" s="18">
        <f t="shared" si="4"/>
        <v>12000</v>
      </c>
      <c r="H51" s="23">
        <f t="shared" si="5"/>
        <v>132</v>
      </c>
      <c r="I51" s="23">
        <f t="shared" si="6"/>
        <v>297</v>
      </c>
      <c r="J51" s="23">
        <f t="shared" si="7"/>
        <v>231</v>
      </c>
      <c r="K51" s="28"/>
      <c r="L51" s="29"/>
    </row>
    <row r="52" ht="15.75" customHeight="1" spans="1:12">
      <c r="A52" s="24">
        <v>48</v>
      </c>
      <c r="B52" s="19" t="s">
        <v>64</v>
      </c>
      <c r="C52" s="20" t="s">
        <v>17</v>
      </c>
      <c r="D52" s="21">
        <v>18</v>
      </c>
      <c r="E52" s="22">
        <v>0.055</v>
      </c>
      <c r="F52" s="18">
        <v>800</v>
      </c>
      <c r="G52" s="18">
        <f t="shared" si="4"/>
        <v>14400</v>
      </c>
      <c r="H52" s="23">
        <f t="shared" si="5"/>
        <v>158.4</v>
      </c>
      <c r="I52" s="23">
        <f t="shared" si="6"/>
        <v>356.4</v>
      </c>
      <c r="J52" s="23">
        <f t="shared" si="7"/>
        <v>277.2</v>
      </c>
      <c r="K52" s="28"/>
      <c r="L52" s="29"/>
    </row>
    <row r="53" ht="15.75" customHeight="1" spans="1:12">
      <c r="A53" s="24">
        <v>49</v>
      </c>
      <c r="B53" s="19" t="s">
        <v>65</v>
      </c>
      <c r="C53" s="20" t="s">
        <v>17</v>
      </c>
      <c r="D53" s="21">
        <v>6</v>
      </c>
      <c r="E53" s="22">
        <v>0.055</v>
      </c>
      <c r="F53" s="18">
        <v>800</v>
      </c>
      <c r="G53" s="18">
        <f t="shared" si="4"/>
        <v>4800</v>
      </c>
      <c r="H53" s="23">
        <f t="shared" si="5"/>
        <v>52.8</v>
      </c>
      <c r="I53" s="23">
        <f t="shared" si="6"/>
        <v>118.8</v>
      </c>
      <c r="J53" s="23">
        <f t="shared" si="7"/>
        <v>92.4</v>
      </c>
      <c r="K53" s="28"/>
      <c r="L53" s="29"/>
    </row>
    <row r="54" ht="15.75" customHeight="1" spans="1:12">
      <c r="A54" s="18">
        <v>50</v>
      </c>
      <c r="B54" s="19" t="s">
        <v>66</v>
      </c>
      <c r="C54" s="20" t="s">
        <v>17</v>
      </c>
      <c r="D54" s="21">
        <v>6</v>
      </c>
      <c r="E54" s="22">
        <v>0.055</v>
      </c>
      <c r="F54" s="18">
        <v>800</v>
      </c>
      <c r="G54" s="18">
        <f t="shared" si="4"/>
        <v>4800</v>
      </c>
      <c r="H54" s="23">
        <f t="shared" si="5"/>
        <v>52.8</v>
      </c>
      <c r="I54" s="23">
        <f t="shared" si="6"/>
        <v>118.8</v>
      </c>
      <c r="J54" s="23">
        <f t="shared" si="7"/>
        <v>92.4</v>
      </c>
      <c r="K54" s="28"/>
      <c r="L54" s="29"/>
    </row>
    <row r="55" ht="15.75" customHeight="1" spans="1:12">
      <c r="A55" s="24">
        <v>51</v>
      </c>
      <c r="B55" s="19" t="s">
        <v>67</v>
      </c>
      <c r="C55" s="20" t="s">
        <v>17</v>
      </c>
      <c r="D55" s="21">
        <v>5.9</v>
      </c>
      <c r="E55" s="22">
        <v>0.055</v>
      </c>
      <c r="F55" s="18">
        <v>800</v>
      </c>
      <c r="G55" s="18">
        <f t="shared" si="4"/>
        <v>4720</v>
      </c>
      <c r="H55" s="23">
        <f t="shared" si="5"/>
        <v>51.92</v>
      </c>
      <c r="I55" s="23">
        <f t="shared" si="6"/>
        <v>116.82</v>
      </c>
      <c r="J55" s="23">
        <f t="shared" si="7"/>
        <v>90.86</v>
      </c>
      <c r="K55" s="28"/>
      <c r="L55" s="29"/>
    </row>
    <row r="56" ht="15.75" customHeight="1" spans="1:12">
      <c r="A56" s="24">
        <v>52</v>
      </c>
      <c r="B56" s="19" t="s">
        <v>68</v>
      </c>
      <c r="C56" s="20" t="s">
        <v>17</v>
      </c>
      <c r="D56" s="21">
        <v>8</v>
      </c>
      <c r="E56" s="22">
        <v>0.055</v>
      </c>
      <c r="F56" s="18">
        <v>800</v>
      </c>
      <c r="G56" s="18">
        <f t="shared" si="4"/>
        <v>6400</v>
      </c>
      <c r="H56" s="23">
        <f t="shared" si="5"/>
        <v>70.4</v>
      </c>
      <c r="I56" s="23">
        <f t="shared" si="6"/>
        <v>158.4</v>
      </c>
      <c r="J56" s="23">
        <f t="shared" si="7"/>
        <v>123.2</v>
      </c>
      <c r="K56" s="28"/>
      <c r="L56" s="29"/>
    </row>
    <row r="57" ht="15.75" customHeight="1" spans="1:12">
      <c r="A57" s="24">
        <v>53</v>
      </c>
      <c r="B57" s="19" t="s">
        <v>69</v>
      </c>
      <c r="C57" s="20" t="s">
        <v>17</v>
      </c>
      <c r="D57" s="21">
        <v>5</v>
      </c>
      <c r="E57" s="22">
        <v>0.055</v>
      </c>
      <c r="F57" s="18">
        <v>800</v>
      </c>
      <c r="G57" s="18">
        <f t="shared" si="4"/>
        <v>4000</v>
      </c>
      <c r="H57" s="23">
        <f t="shared" si="5"/>
        <v>44</v>
      </c>
      <c r="I57" s="23">
        <f t="shared" si="6"/>
        <v>99</v>
      </c>
      <c r="J57" s="23">
        <f t="shared" si="7"/>
        <v>77</v>
      </c>
      <c r="K57" s="28"/>
      <c r="L57" s="29"/>
    </row>
    <row r="58" ht="15.75" customHeight="1" spans="1:12">
      <c r="A58" s="24">
        <v>54</v>
      </c>
      <c r="B58" s="19" t="s">
        <v>70</v>
      </c>
      <c r="C58" s="20" t="s">
        <v>17</v>
      </c>
      <c r="D58" s="21">
        <v>4</v>
      </c>
      <c r="E58" s="22">
        <v>0.055</v>
      </c>
      <c r="F58" s="18">
        <v>800</v>
      </c>
      <c r="G58" s="18">
        <f t="shared" si="4"/>
        <v>3200</v>
      </c>
      <c r="H58" s="23">
        <f t="shared" si="5"/>
        <v>35.2</v>
      </c>
      <c r="I58" s="23">
        <f t="shared" si="6"/>
        <v>79.2</v>
      </c>
      <c r="J58" s="23">
        <f t="shared" si="7"/>
        <v>61.6</v>
      </c>
      <c r="K58" s="28"/>
      <c r="L58" s="29"/>
    </row>
    <row r="59" ht="15.75" customHeight="1" spans="1:12">
      <c r="A59" s="18">
        <v>55</v>
      </c>
      <c r="B59" s="19" t="s">
        <v>71</v>
      </c>
      <c r="C59" s="20" t="s">
        <v>17</v>
      </c>
      <c r="D59" s="21">
        <v>15</v>
      </c>
      <c r="E59" s="22">
        <v>0.055</v>
      </c>
      <c r="F59" s="18">
        <v>800</v>
      </c>
      <c r="G59" s="18">
        <f t="shared" si="4"/>
        <v>12000</v>
      </c>
      <c r="H59" s="23">
        <f t="shared" si="5"/>
        <v>132</v>
      </c>
      <c r="I59" s="23">
        <f t="shared" si="6"/>
        <v>297</v>
      </c>
      <c r="J59" s="23">
        <f t="shared" si="7"/>
        <v>231</v>
      </c>
      <c r="K59" s="28"/>
      <c r="L59" s="29"/>
    </row>
    <row r="60" ht="15.75" customHeight="1" spans="1:12">
      <c r="A60" s="24">
        <v>56</v>
      </c>
      <c r="B60" s="19" t="s">
        <v>72</v>
      </c>
      <c r="C60" s="20" t="s">
        <v>17</v>
      </c>
      <c r="D60" s="21">
        <v>7</v>
      </c>
      <c r="E60" s="22">
        <v>0.055</v>
      </c>
      <c r="F60" s="18">
        <v>800</v>
      </c>
      <c r="G60" s="18">
        <f t="shared" si="4"/>
        <v>5600</v>
      </c>
      <c r="H60" s="23">
        <f t="shared" si="5"/>
        <v>61.6</v>
      </c>
      <c r="I60" s="23">
        <f t="shared" si="6"/>
        <v>138.6</v>
      </c>
      <c r="J60" s="23">
        <f t="shared" si="7"/>
        <v>107.8</v>
      </c>
      <c r="K60" s="28"/>
      <c r="L60" s="29"/>
    </row>
    <row r="61" ht="15.75" customHeight="1" spans="1:12">
      <c r="A61" s="24">
        <v>57</v>
      </c>
      <c r="B61" s="19" t="s">
        <v>73</v>
      </c>
      <c r="C61" s="20" t="s">
        <v>17</v>
      </c>
      <c r="D61" s="21">
        <v>12</v>
      </c>
      <c r="E61" s="22">
        <v>0.055</v>
      </c>
      <c r="F61" s="18">
        <v>800</v>
      </c>
      <c r="G61" s="18">
        <f t="shared" si="4"/>
        <v>9600</v>
      </c>
      <c r="H61" s="23">
        <f t="shared" si="5"/>
        <v>105.6</v>
      </c>
      <c r="I61" s="23">
        <f t="shared" si="6"/>
        <v>237.6</v>
      </c>
      <c r="J61" s="23">
        <f t="shared" si="7"/>
        <v>184.8</v>
      </c>
      <c r="K61" s="28"/>
      <c r="L61" s="29"/>
    </row>
    <row r="62" ht="15.75" customHeight="1" spans="1:12">
      <c r="A62" s="24">
        <v>58</v>
      </c>
      <c r="B62" s="19" t="s">
        <v>74</v>
      </c>
      <c r="C62" s="20" t="s">
        <v>17</v>
      </c>
      <c r="D62" s="21">
        <v>4</v>
      </c>
      <c r="E62" s="22">
        <v>0.055</v>
      </c>
      <c r="F62" s="18">
        <v>800</v>
      </c>
      <c r="G62" s="18">
        <f t="shared" si="4"/>
        <v>3200</v>
      </c>
      <c r="H62" s="23">
        <f t="shared" si="5"/>
        <v>35.2</v>
      </c>
      <c r="I62" s="23">
        <f t="shared" si="6"/>
        <v>79.2</v>
      </c>
      <c r="J62" s="23">
        <f t="shared" si="7"/>
        <v>61.6</v>
      </c>
      <c r="K62" s="28"/>
      <c r="L62" s="29"/>
    </row>
    <row r="63" ht="15.75" customHeight="1" spans="1:12">
      <c r="A63" s="24">
        <v>59</v>
      </c>
      <c r="B63" s="19" t="s">
        <v>75</v>
      </c>
      <c r="C63" s="20" t="s">
        <v>17</v>
      </c>
      <c r="D63" s="21">
        <v>8</v>
      </c>
      <c r="E63" s="22">
        <v>0.055</v>
      </c>
      <c r="F63" s="18">
        <v>800</v>
      </c>
      <c r="G63" s="18">
        <f t="shared" si="4"/>
        <v>6400</v>
      </c>
      <c r="H63" s="23">
        <f t="shared" si="5"/>
        <v>70.4</v>
      </c>
      <c r="I63" s="23">
        <f t="shared" si="6"/>
        <v>158.4</v>
      </c>
      <c r="J63" s="23">
        <f t="shared" si="7"/>
        <v>123.2</v>
      </c>
      <c r="K63" s="28"/>
      <c r="L63" s="29"/>
    </row>
    <row r="64" ht="15.75" customHeight="1" spans="1:12">
      <c r="A64" s="18">
        <v>60</v>
      </c>
      <c r="B64" s="19" t="s">
        <v>76</v>
      </c>
      <c r="C64" s="20" t="s">
        <v>17</v>
      </c>
      <c r="D64" s="21">
        <v>5</v>
      </c>
      <c r="E64" s="22">
        <v>0.055</v>
      </c>
      <c r="F64" s="18">
        <v>800</v>
      </c>
      <c r="G64" s="18">
        <f t="shared" si="4"/>
        <v>4000</v>
      </c>
      <c r="H64" s="23">
        <f t="shared" si="5"/>
        <v>44</v>
      </c>
      <c r="I64" s="23">
        <f t="shared" si="6"/>
        <v>99</v>
      </c>
      <c r="J64" s="23">
        <f t="shared" si="7"/>
        <v>77</v>
      </c>
      <c r="K64" s="28"/>
      <c r="L64" s="29"/>
    </row>
    <row r="65" ht="15.75" customHeight="1" spans="1:12">
      <c r="A65" s="24">
        <v>61</v>
      </c>
      <c r="B65" s="19" t="s">
        <v>77</v>
      </c>
      <c r="C65" s="20" t="s">
        <v>17</v>
      </c>
      <c r="D65" s="21">
        <v>7</v>
      </c>
      <c r="E65" s="22">
        <v>0.055</v>
      </c>
      <c r="F65" s="18">
        <v>800</v>
      </c>
      <c r="G65" s="18">
        <f t="shared" ref="G65:G96" si="8">D65*F65</f>
        <v>5600</v>
      </c>
      <c r="H65" s="23">
        <f t="shared" ref="H65:H96" si="9">G65*E65*20%</f>
        <v>61.6</v>
      </c>
      <c r="I65" s="23">
        <f t="shared" ref="I65:I96" si="10">G65*E65*0.45</f>
        <v>138.6</v>
      </c>
      <c r="J65" s="23">
        <f t="shared" ref="J65:J96" si="11">G65*E65*0.35</f>
        <v>107.8</v>
      </c>
      <c r="K65" s="28"/>
      <c r="L65" s="29"/>
    </row>
    <row r="66" ht="15.75" customHeight="1" spans="1:12">
      <c r="A66" s="24">
        <v>62</v>
      </c>
      <c r="B66" s="19" t="s">
        <v>78</v>
      </c>
      <c r="C66" s="20" t="s">
        <v>17</v>
      </c>
      <c r="D66" s="21">
        <v>33</v>
      </c>
      <c r="E66" s="22">
        <v>0.055</v>
      </c>
      <c r="F66" s="18">
        <v>800</v>
      </c>
      <c r="G66" s="18">
        <f t="shared" si="8"/>
        <v>26400</v>
      </c>
      <c r="H66" s="23">
        <f t="shared" si="9"/>
        <v>290.4</v>
      </c>
      <c r="I66" s="23">
        <f t="shared" si="10"/>
        <v>653.4</v>
      </c>
      <c r="J66" s="23">
        <f t="shared" si="11"/>
        <v>508.2</v>
      </c>
      <c r="K66" s="28"/>
      <c r="L66" s="29"/>
    </row>
    <row r="67" ht="15.75" customHeight="1" spans="1:12">
      <c r="A67" s="24">
        <v>63</v>
      </c>
      <c r="B67" s="19" t="s">
        <v>79</v>
      </c>
      <c r="C67" s="20" t="s">
        <v>17</v>
      </c>
      <c r="D67" s="21">
        <v>5</v>
      </c>
      <c r="E67" s="22">
        <v>0.055</v>
      </c>
      <c r="F67" s="18">
        <v>800</v>
      </c>
      <c r="G67" s="18">
        <f t="shared" si="8"/>
        <v>4000</v>
      </c>
      <c r="H67" s="23">
        <f t="shared" si="9"/>
        <v>44</v>
      </c>
      <c r="I67" s="23">
        <f t="shared" si="10"/>
        <v>99</v>
      </c>
      <c r="J67" s="23">
        <f t="shared" si="11"/>
        <v>77</v>
      </c>
      <c r="K67" s="28"/>
      <c r="L67" s="29"/>
    </row>
    <row r="68" ht="15.75" customHeight="1" spans="1:12">
      <c r="A68" s="24">
        <v>64</v>
      </c>
      <c r="B68" s="19" t="s">
        <v>80</v>
      </c>
      <c r="C68" s="20" t="s">
        <v>17</v>
      </c>
      <c r="D68" s="21">
        <v>7</v>
      </c>
      <c r="E68" s="22">
        <v>0.055</v>
      </c>
      <c r="F68" s="18">
        <v>800</v>
      </c>
      <c r="G68" s="18">
        <f t="shared" si="8"/>
        <v>5600</v>
      </c>
      <c r="H68" s="23">
        <f t="shared" si="9"/>
        <v>61.6</v>
      </c>
      <c r="I68" s="23">
        <f t="shared" si="10"/>
        <v>138.6</v>
      </c>
      <c r="J68" s="23">
        <f t="shared" si="11"/>
        <v>107.8</v>
      </c>
      <c r="K68" s="28"/>
      <c r="L68" s="29"/>
    </row>
    <row r="69" ht="15.75" customHeight="1" spans="1:12">
      <c r="A69" s="18">
        <v>65</v>
      </c>
      <c r="B69" s="19" t="s">
        <v>81</v>
      </c>
      <c r="C69" s="20" t="s">
        <v>17</v>
      </c>
      <c r="D69" s="21">
        <v>4</v>
      </c>
      <c r="E69" s="22">
        <v>0.055</v>
      </c>
      <c r="F69" s="18">
        <v>800</v>
      </c>
      <c r="G69" s="18">
        <f t="shared" si="8"/>
        <v>3200</v>
      </c>
      <c r="H69" s="23">
        <f t="shared" si="9"/>
        <v>35.2</v>
      </c>
      <c r="I69" s="23">
        <f t="shared" si="10"/>
        <v>79.2</v>
      </c>
      <c r="J69" s="23">
        <f t="shared" si="11"/>
        <v>61.6</v>
      </c>
      <c r="K69" s="28"/>
      <c r="L69" s="29"/>
    </row>
    <row r="70" ht="15.75" customHeight="1" spans="1:12">
      <c r="A70" s="24">
        <v>66</v>
      </c>
      <c r="B70" s="19" t="s">
        <v>82</v>
      </c>
      <c r="C70" s="20" t="s">
        <v>17</v>
      </c>
      <c r="D70" s="21">
        <v>6</v>
      </c>
      <c r="E70" s="22">
        <v>0.055</v>
      </c>
      <c r="F70" s="18">
        <v>800</v>
      </c>
      <c r="G70" s="18">
        <f t="shared" si="8"/>
        <v>4800</v>
      </c>
      <c r="H70" s="23">
        <f t="shared" si="9"/>
        <v>52.8</v>
      </c>
      <c r="I70" s="23">
        <f t="shared" si="10"/>
        <v>118.8</v>
      </c>
      <c r="J70" s="23">
        <f t="shared" si="11"/>
        <v>92.4</v>
      </c>
      <c r="K70" s="28"/>
      <c r="L70" s="29"/>
    </row>
    <row r="71" ht="15.75" customHeight="1" spans="1:12">
      <c r="A71" s="24">
        <v>67</v>
      </c>
      <c r="B71" s="19" t="s">
        <v>83</v>
      </c>
      <c r="C71" s="20" t="s">
        <v>17</v>
      </c>
      <c r="D71" s="21">
        <v>4.9</v>
      </c>
      <c r="E71" s="22">
        <v>0.055</v>
      </c>
      <c r="F71" s="18">
        <v>800</v>
      </c>
      <c r="G71" s="18">
        <f t="shared" si="8"/>
        <v>3920</v>
      </c>
      <c r="H71" s="23">
        <f t="shared" si="9"/>
        <v>43.12</v>
      </c>
      <c r="I71" s="23">
        <f t="shared" si="10"/>
        <v>97.02</v>
      </c>
      <c r="J71" s="23">
        <f t="shared" si="11"/>
        <v>75.46</v>
      </c>
      <c r="K71" s="28"/>
      <c r="L71" s="29"/>
    </row>
    <row r="72" ht="15.75" customHeight="1" spans="1:12">
      <c r="A72" s="24">
        <v>68</v>
      </c>
      <c r="B72" s="19" t="s">
        <v>84</v>
      </c>
      <c r="C72" s="20" t="s">
        <v>17</v>
      </c>
      <c r="D72" s="21">
        <v>11</v>
      </c>
      <c r="E72" s="22">
        <v>0.055</v>
      </c>
      <c r="F72" s="18">
        <v>800</v>
      </c>
      <c r="G72" s="18">
        <f t="shared" si="8"/>
        <v>8800</v>
      </c>
      <c r="H72" s="23">
        <f t="shared" si="9"/>
        <v>96.8</v>
      </c>
      <c r="I72" s="23">
        <f t="shared" si="10"/>
        <v>217.8</v>
      </c>
      <c r="J72" s="23">
        <f t="shared" si="11"/>
        <v>169.4</v>
      </c>
      <c r="K72" s="28"/>
      <c r="L72" s="29"/>
    </row>
    <row r="73" ht="15.75" customHeight="1" spans="1:12">
      <c r="A73" s="24">
        <v>69</v>
      </c>
      <c r="B73" s="19" t="s">
        <v>85</v>
      </c>
      <c r="C73" s="20" t="s">
        <v>17</v>
      </c>
      <c r="D73" s="21">
        <v>10</v>
      </c>
      <c r="E73" s="22">
        <v>0.055</v>
      </c>
      <c r="F73" s="18">
        <v>800</v>
      </c>
      <c r="G73" s="18">
        <f t="shared" si="8"/>
        <v>8000</v>
      </c>
      <c r="H73" s="23">
        <f t="shared" si="9"/>
        <v>88</v>
      </c>
      <c r="I73" s="23">
        <f t="shared" si="10"/>
        <v>198</v>
      </c>
      <c r="J73" s="23">
        <f t="shared" si="11"/>
        <v>154</v>
      </c>
      <c r="K73" s="28"/>
      <c r="L73" s="29"/>
    </row>
    <row r="74" ht="15.75" customHeight="1" spans="1:12">
      <c r="A74" s="18">
        <v>70</v>
      </c>
      <c r="B74" s="19" t="s">
        <v>86</v>
      </c>
      <c r="C74" s="20" t="s">
        <v>17</v>
      </c>
      <c r="D74" s="21">
        <v>4</v>
      </c>
      <c r="E74" s="22">
        <v>0.055</v>
      </c>
      <c r="F74" s="18">
        <v>800</v>
      </c>
      <c r="G74" s="18">
        <f t="shared" si="8"/>
        <v>3200</v>
      </c>
      <c r="H74" s="23">
        <f t="shared" si="9"/>
        <v>35.2</v>
      </c>
      <c r="I74" s="23">
        <f t="shared" si="10"/>
        <v>79.2</v>
      </c>
      <c r="J74" s="23">
        <f t="shared" si="11"/>
        <v>61.6</v>
      </c>
      <c r="K74" s="28"/>
      <c r="L74" s="29"/>
    </row>
    <row r="75" ht="15.75" customHeight="1" spans="1:12">
      <c r="A75" s="24">
        <v>71</v>
      </c>
      <c r="B75" s="19" t="s">
        <v>87</v>
      </c>
      <c r="C75" s="20" t="s">
        <v>17</v>
      </c>
      <c r="D75" s="21">
        <v>13</v>
      </c>
      <c r="E75" s="22">
        <v>0.055</v>
      </c>
      <c r="F75" s="18">
        <v>800</v>
      </c>
      <c r="G75" s="18">
        <f t="shared" si="8"/>
        <v>10400</v>
      </c>
      <c r="H75" s="23">
        <f t="shared" si="9"/>
        <v>114.4</v>
      </c>
      <c r="I75" s="23">
        <f t="shared" si="10"/>
        <v>257.4</v>
      </c>
      <c r="J75" s="23">
        <f t="shared" si="11"/>
        <v>200.2</v>
      </c>
      <c r="K75" s="28"/>
      <c r="L75" s="29"/>
    </row>
    <row r="76" ht="15.75" customHeight="1" spans="1:12">
      <c r="A76" s="24">
        <v>72</v>
      </c>
      <c r="B76" s="19" t="s">
        <v>88</v>
      </c>
      <c r="C76" s="20" t="s">
        <v>17</v>
      </c>
      <c r="D76" s="21">
        <v>15</v>
      </c>
      <c r="E76" s="22">
        <v>0.055</v>
      </c>
      <c r="F76" s="18">
        <v>800</v>
      </c>
      <c r="G76" s="18">
        <f t="shared" si="8"/>
        <v>12000</v>
      </c>
      <c r="H76" s="23">
        <f t="shared" si="9"/>
        <v>132</v>
      </c>
      <c r="I76" s="23">
        <f t="shared" si="10"/>
        <v>297</v>
      </c>
      <c r="J76" s="23">
        <f t="shared" si="11"/>
        <v>231</v>
      </c>
      <c r="K76" s="28"/>
      <c r="L76" s="29"/>
    </row>
    <row r="77" ht="15.75" customHeight="1" spans="1:12">
      <c r="A77" s="24">
        <v>73</v>
      </c>
      <c r="B77" s="19" t="s">
        <v>89</v>
      </c>
      <c r="C77" s="20" t="s">
        <v>17</v>
      </c>
      <c r="D77" s="21">
        <v>8</v>
      </c>
      <c r="E77" s="22">
        <v>0.055</v>
      </c>
      <c r="F77" s="18">
        <v>800</v>
      </c>
      <c r="G77" s="18">
        <f t="shared" si="8"/>
        <v>6400</v>
      </c>
      <c r="H77" s="23">
        <f t="shared" si="9"/>
        <v>70.4</v>
      </c>
      <c r="I77" s="23">
        <f t="shared" si="10"/>
        <v>158.4</v>
      </c>
      <c r="J77" s="23">
        <f t="shared" si="11"/>
        <v>123.2</v>
      </c>
      <c r="K77" s="28"/>
      <c r="L77" s="29"/>
    </row>
    <row r="78" ht="15.75" customHeight="1" spans="1:12">
      <c r="A78" s="24">
        <v>74</v>
      </c>
      <c r="B78" s="19" t="s">
        <v>90</v>
      </c>
      <c r="C78" s="20" t="s">
        <v>17</v>
      </c>
      <c r="D78" s="21">
        <v>7</v>
      </c>
      <c r="E78" s="22">
        <v>0.055</v>
      </c>
      <c r="F78" s="18">
        <v>800</v>
      </c>
      <c r="G78" s="18">
        <f t="shared" si="8"/>
        <v>5600</v>
      </c>
      <c r="H78" s="23">
        <f t="shared" si="9"/>
        <v>61.6</v>
      </c>
      <c r="I78" s="23">
        <f t="shared" si="10"/>
        <v>138.6</v>
      </c>
      <c r="J78" s="23">
        <f t="shared" si="11"/>
        <v>107.8</v>
      </c>
      <c r="K78" s="28"/>
      <c r="L78" s="29"/>
    </row>
    <row r="79" ht="15.75" customHeight="1" spans="1:12">
      <c r="A79" s="18">
        <v>75</v>
      </c>
      <c r="B79" s="19" t="s">
        <v>91</v>
      </c>
      <c r="C79" s="20" t="s">
        <v>17</v>
      </c>
      <c r="D79" s="21">
        <v>4</v>
      </c>
      <c r="E79" s="22">
        <v>0.055</v>
      </c>
      <c r="F79" s="18">
        <v>800</v>
      </c>
      <c r="G79" s="18">
        <f t="shared" si="8"/>
        <v>3200</v>
      </c>
      <c r="H79" s="23">
        <f t="shared" si="9"/>
        <v>35.2</v>
      </c>
      <c r="I79" s="23">
        <f t="shared" si="10"/>
        <v>79.2</v>
      </c>
      <c r="J79" s="23">
        <f t="shared" si="11"/>
        <v>61.6</v>
      </c>
      <c r="K79" s="28"/>
      <c r="L79" s="29"/>
    </row>
    <row r="80" ht="15.75" customHeight="1" spans="1:12">
      <c r="A80" s="24">
        <v>76</v>
      </c>
      <c r="B80" s="19" t="s">
        <v>92</v>
      </c>
      <c r="C80" s="20" t="s">
        <v>17</v>
      </c>
      <c r="D80" s="21">
        <v>4</v>
      </c>
      <c r="E80" s="22">
        <v>0.055</v>
      </c>
      <c r="F80" s="18">
        <v>800</v>
      </c>
      <c r="G80" s="18">
        <f t="shared" si="8"/>
        <v>3200</v>
      </c>
      <c r="H80" s="23">
        <f t="shared" si="9"/>
        <v>35.2</v>
      </c>
      <c r="I80" s="23">
        <f t="shared" si="10"/>
        <v>79.2</v>
      </c>
      <c r="J80" s="23">
        <f t="shared" si="11"/>
        <v>61.6</v>
      </c>
      <c r="K80" s="28"/>
      <c r="L80" s="29"/>
    </row>
    <row r="81" ht="15.75" customHeight="1" spans="1:12">
      <c r="A81" s="24">
        <v>77</v>
      </c>
      <c r="B81" s="19" t="s">
        <v>93</v>
      </c>
      <c r="C81" s="20" t="s">
        <v>17</v>
      </c>
      <c r="D81" s="21">
        <v>11</v>
      </c>
      <c r="E81" s="22">
        <v>0.055</v>
      </c>
      <c r="F81" s="18">
        <v>800</v>
      </c>
      <c r="G81" s="18">
        <f t="shared" si="8"/>
        <v>8800</v>
      </c>
      <c r="H81" s="23">
        <f t="shared" si="9"/>
        <v>96.8</v>
      </c>
      <c r="I81" s="23">
        <f t="shared" si="10"/>
        <v>217.8</v>
      </c>
      <c r="J81" s="23">
        <f t="shared" si="11"/>
        <v>169.4</v>
      </c>
      <c r="K81" s="28"/>
      <c r="L81" s="29"/>
    </row>
    <row r="82" ht="15.75" customHeight="1" spans="1:12">
      <c r="A82" s="24">
        <v>78</v>
      </c>
      <c r="B82" s="19" t="s">
        <v>94</v>
      </c>
      <c r="C82" s="20" t="s">
        <v>17</v>
      </c>
      <c r="D82" s="21">
        <v>4</v>
      </c>
      <c r="E82" s="22">
        <v>0.055</v>
      </c>
      <c r="F82" s="18">
        <v>800</v>
      </c>
      <c r="G82" s="18">
        <f t="shared" si="8"/>
        <v>3200</v>
      </c>
      <c r="H82" s="23">
        <f t="shared" si="9"/>
        <v>35.2</v>
      </c>
      <c r="I82" s="23">
        <f t="shared" si="10"/>
        <v>79.2</v>
      </c>
      <c r="J82" s="23">
        <f t="shared" si="11"/>
        <v>61.6</v>
      </c>
      <c r="K82" s="28"/>
      <c r="L82" s="29"/>
    </row>
    <row r="83" ht="15.75" customHeight="1" spans="1:12">
      <c r="A83" s="24">
        <v>79</v>
      </c>
      <c r="B83" s="19" t="s">
        <v>95</v>
      </c>
      <c r="C83" s="20" t="s">
        <v>17</v>
      </c>
      <c r="D83" s="21">
        <v>10</v>
      </c>
      <c r="E83" s="22">
        <v>0.055</v>
      </c>
      <c r="F83" s="18">
        <v>800</v>
      </c>
      <c r="G83" s="18">
        <f t="shared" si="8"/>
        <v>8000</v>
      </c>
      <c r="H83" s="23">
        <f t="shared" si="9"/>
        <v>88</v>
      </c>
      <c r="I83" s="23">
        <f t="shared" si="10"/>
        <v>198</v>
      </c>
      <c r="J83" s="23">
        <f t="shared" si="11"/>
        <v>154</v>
      </c>
      <c r="K83" s="28"/>
      <c r="L83" s="29"/>
    </row>
    <row r="84" ht="15.75" customHeight="1" spans="1:12">
      <c r="A84" s="18">
        <v>80</v>
      </c>
      <c r="B84" s="19" t="s">
        <v>96</v>
      </c>
      <c r="C84" s="20" t="s">
        <v>17</v>
      </c>
      <c r="D84" s="21">
        <v>4</v>
      </c>
      <c r="E84" s="22">
        <v>0.055</v>
      </c>
      <c r="F84" s="18">
        <v>800</v>
      </c>
      <c r="G84" s="18">
        <f t="shared" si="8"/>
        <v>3200</v>
      </c>
      <c r="H84" s="23">
        <f t="shared" si="9"/>
        <v>35.2</v>
      </c>
      <c r="I84" s="23">
        <f t="shared" si="10"/>
        <v>79.2</v>
      </c>
      <c r="J84" s="23">
        <f t="shared" si="11"/>
        <v>61.6</v>
      </c>
      <c r="K84" s="28"/>
      <c r="L84" s="29"/>
    </row>
    <row r="85" ht="15.75" customHeight="1" spans="1:12">
      <c r="A85" s="24">
        <v>81</v>
      </c>
      <c r="B85" s="19" t="s">
        <v>97</v>
      </c>
      <c r="C85" s="20" t="s">
        <v>17</v>
      </c>
      <c r="D85" s="21">
        <v>12</v>
      </c>
      <c r="E85" s="22">
        <v>0.055</v>
      </c>
      <c r="F85" s="18">
        <v>800</v>
      </c>
      <c r="G85" s="18">
        <f t="shared" si="8"/>
        <v>9600</v>
      </c>
      <c r="H85" s="23">
        <f t="shared" si="9"/>
        <v>105.6</v>
      </c>
      <c r="I85" s="23">
        <f t="shared" si="10"/>
        <v>237.6</v>
      </c>
      <c r="J85" s="23">
        <f t="shared" si="11"/>
        <v>184.8</v>
      </c>
      <c r="K85" s="28"/>
      <c r="L85" s="29"/>
    </row>
    <row r="86" ht="15.75" customHeight="1" spans="1:12">
      <c r="A86" s="24">
        <v>82</v>
      </c>
      <c r="B86" s="19" t="s">
        <v>98</v>
      </c>
      <c r="C86" s="20" t="s">
        <v>17</v>
      </c>
      <c r="D86" s="21">
        <v>5</v>
      </c>
      <c r="E86" s="22">
        <v>0.055</v>
      </c>
      <c r="F86" s="18">
        <v>800</v>
      </c>
      <c r="G86" s="18">
        <f t="shared" si="8"/>
        <v>4000</v>
      </c>
      <c r="H86" s="23">
        <f t="shared" si="9"/>
        <v>44</v>
      </c>
      <c r="I86" s="23">
        <f t="shared" si="10"/>
        <v>99</v>
      </c>
      <c r="J86" s="23">
        <f t="shared" si="11"/>
        <v>77</v>
      </c>
      <c r="K86" s="28"/>
      <c r="L86" s="29"/>
    </row>
    <row r="87" ht="15.75" customHeight="1" spans="1:12">
      <c r="A87" s="24">
        <v>83</v>
      </c>
      <c r="B87" s="19" t="s">
        <v>99</v>
      </c>
      <c r="C87" s="20" t="s">
        <v>17</v>
      </c>
      <c r="D87" s="21">
        <v>6</v>
      </c>
      <c r="E87" s="22">
        <v>0.055</v>
      </c>
      <c r="F87" s="18">
        <v>800</v>
      </c>
      <c r="G87" s="18">
        <f t="shared" si="8"/>
        <v>4800</v>
      </c>
      <c r="H87" s="23">
        <f t="shared" si="9"/>
        <v>52.8</v>
      </c>
      <c r="I87" s="23">
        <f t="shared" si="10"/>
        <v>118.8</v>
      </c>
      <c r="J87" s="23">
        <f t="shared" si="11"/>
        <v>92.4</v>
      </c>
      <c r="K87" s="28"/>
      <c r="L87" s="29"/>
    </row>
    <row r="88" ht="15.75" customHeight="1" spans="1:12">
      <c r="A88" s="24">
        <v>84</v>
      </c>
      <c r="B88" s="19" t="s">
        <v>100</v>
      </c>
      <c r="C88" s="20" t="s">
        <v>17</v>
      </c>
      <c r="D88" s="21">
        <v>8.5</v>
      </c>
      <c r="E88" s="22">
        <v>0.055</v>
      </c>
      <c r="F88" s="18">
        <v>800</v>
      </c>
      <c r="G88" s="18">
        <f t="shared" si="8"/>
        <v>6800</v>
      </c>
      <c r="H88" s="23">
        <f t="shared" si="9"/>
        <v>74.8</v>
      </c>
      <c r="I88" s="23">
        <f t="shared" si="10"/>
        <v>168.3</v>
      </c>
      <c r="J88" s="23">
        <f t="shared" si="11"/>
        <v>130.9</v>
      </c>
      <c r="K88" s="28"/>
      <c r="L88" s="29"/>
    </row>
    <row r="89" ht="15.75" customHeight="1" spans="1:12">
      <c r="A89" s="18">
        <v>85</v>
      </c>
      <c r="B89" s="19" t="s">
        <v>101</v>
      </c>
      <c r="C89" s="20" t="s">
        <v>17</v>
      </c>
      <c r="D89" s="21">
        <v>10</v>
      </c>
      <c r="E89" s="22">
        <v>0.055</v>
      </c>
      <c r="F89" s="18">
        <v>800</v>
      </c>
      <c r="G89" s="18">
        <f t="shared" si="8"/>
        <v>8000</v>
      </c>
      <c r="H89" s="23">
        <f t="shared" si="9"/>
        <v>88</v>
      </c>
      <c r="I89" s="23">
        <f t="shared" si="10"/>
        <v>198</v>
      </c>
      <c r="J89" s="23">
        <f t="shared" si="11"/>
        <v>154</v>
      </c>
      <c r="K89" s="28"/>
      <c r="L89" s="29"/>
    </row>
    <row r="90" ht="15.75" customHeight="1" spans="1:12">
      <c r="A90" s="24">
        <v>86</v>
      </c>
      <c r="B90" s="19" t="s">
        <v>102</v>
      </c>
      <c r="C90" s="20" t="s">
        <v>17</v>
      </c>
      <c r="D90" s="21">
        <v>12.5</v>
      </c>
      <c r="E90" s="22">
        <v>0.055</v>
      </c>
      <c r="F90" s="18">
        <v>800</v>
      </c>
      <c r="G90" s="18">
        <f t="shared" si="8"/>
        <v>10000</v>
      </c>
      <c r="H90" s="23">
        <f t="shared" si="9"/>
        <v>110</v>
      </c>
      <c r="I90" s="23">
        <f t="shared" si="10"/>
        <v>247.5</v>
      </c>
      <c r="J90" s="23">
        <f t="shared" si="11"/>
        <v>192.5</v>
      </c>
      <c r="K90" s="28"/>
      <c r="L90" s="29"/>
    </row>
    <row r="91" ht="15.75" customHeight="1" spans="1:12">
      <c r="A91" s="24">
        <v>87</v>
      </c>
      <c r="B91" s="19" t="s">
        <v>103</v>
      </c>
      <c r="C91" s="20" t="s">
        <v>17</v>
      </c>
      <c r="D91" s="21">
        <v>7</v>
      </c>
      <c r="E91" s="22">
        <v>0.055</v>
      </c>
      <c r="F91" s="18">
        <v>800</v>
      </c>
      <c r="G91" s="18">
        <f t="shared" si="8"/>
        <v>5600</v>
      </c>
      <c r="H91" s="23">
        <f t="shared" si="9"/>
        <v>61.6</v>
      </c>
      <c r="I91" s="23">
        <f t="shared" si="10"/>
        <v>138.6</v>
      </c>
      <c r="J91" s="23">
        <f t="shared" si="11"/>
        <v>107.8</v>
      </c>
      <c r="K91" s="28"/>
      <c r="L91" s="29"/>
    </row>
    <row r="92" ht="15.75" customHeight="1" spans="1:12">
      <c r="A92" s="24">
        <v>88</v>
      </c>
      <c r="B92" s="19" t="s">
        <v>104</v>
      </c>
      <c r="C92" s="20" t="s">
        <v>17</v>
      </c>
      <c r="D92" s="21">
        <v>10</v>
      </c>
      <c r="E92" s="22">
        <v>0.055</v>
      </c>
      <c r="F92" s="18">
        <v>800</v>
      </c>
      <c r="G92" s="18">
        <f t="shared" si="8"/>
        <v>8000</v>
      </c>
      <c r="H92" s="23">
        <f t="shared" si="9"/>
        <v>88</v>
      </c>
      <c r="I92" s="23">
        <f t="shared" si="10"/>
        <v>198</v>
      </c>
      <c r="J92" s="23">
        <f t="shared" si="11"/>
        <v>154</v>
      </c>
      <c r="K92" s="28"/>
      <c r="L92" s="29"/>
    </row>
    <row r="93" ht="15.75" customHeight="1" spans="1:12">
      <c r="A93" s="24">
        <v>89</v>
      </c>
      <c r="B93" s="19" t="s">
        <v>105</v>
      </c>
      <c r="C93" s="20" t="s">
        <v>17</v>
      </c>
      <c r="D93" s="21">
        <v>7</v>
      </c>
      <c r="E93" s="22">
        <v>0.055</v>
      </c>
      <c r="F93" s="18">
        <v>800</v>
      </c>
      <c r="G93" s="18">
        <f t="shared" si="8"/>
        <v>5600</v>
      </c>
      <c r="H93" s="23">
        <f t="shared" si="9"/>
        <v>61.6</v>
      </c>
      <c r="I93" s="23">
        <f t="shared" si="10"/>
        <v>138.6</v>
      </c>
      <c r="J93" s="23">
        <f t="shared" si="11"/>
        <v>107.8</v>
      </c>
      <c r="K93" s="28"/>
      <c r="L93" s="29"/>
    </row>
    <row r="94" ht="15.75" customHeight="1" spans="1:12">
      <c r="A94" s="18">
        <v>90</v>
      </c>
      <c r="B94" s="19" t="s">
        <v>106</v>
      </c>
      <c r="C94" s="20" t="s">
        <v>17</v>
      </c>
      <c r="D94" s="21">
        <v>6</v>
      </c>
      <c r="E94" s="22">
        <v>0.055</v>
      </c>
      <c r="F94" s="18">
        <v>800</v>
      </c>
      <c r="G94" s="18">
        <f t="shared" si="8"/>
        <v>4800</v>
      </c>
      <c r="H94" s="23">
        <f t="shared" si="9"/>
        <v>52.8</v>
      </c>
      <c r="I94" s="23">
        <f t="shared" si="10"/>
        <v>118.8</v>
      </c>
      <c r="J94" s="23">
        <f t="shared" si="11"/>
        <v>92.4</v>
      </c>
      <c r="K94" s="28"/>
      <c r="L94" s="29"/>
    </row>
    <row r="95" ht="15.75" customHeight="1" spans="1:12">
      <c r="A95" s="24">
        <v>91</v>
      </c>
      <c r="B95" s="19" t="s">
        <v>107</v>
      </c>
      <c r="C95" s="20" t="s">
        <v>17</v>
      </c>
      <c r="D95" s="21">
        <v>10</v>
      </c>
      <c r="E95" s="22">
        <v>0.055</v>
      </c>
      <c r="F95" s="18">
        <v>800</v>
      </c>
      <c r="G95" s="18">
        <f t="shared" si="8"/>
        <v>8000</v>
      </c>
      <c r="H95" s="23">
        <f t="shared" si="9"/>
        <v>88</v>
      </c>
      <c r="I95" s="23">
        <f t="shared" si="10"/>
        <v>198</v>
      </c>
      <c r="J95" s="23">
        <f t="shared" si="11"/>
        <v>154</v>
      </c>
      <c r="K95" s="28"/>
      <c r="L95" s="29"/>
    </row>
    <row r="96" ht="15.75" customHeight="1" spans="1:12">
      <c r="A96" s="24">
        <v>92</v>
      </c>
      <c r="B96" s="19" t="s">
        <v>108</v>
      </c>
      <c r="C96" s="20" t="s">
        <v>17</v>
      </c>
      <c r="D96" s="21">
        <v>7</v>
      </c>
      <c r="E96" s="22">
        <v>0.055</v>
      </c>
      <c r="F96" s="18">
        <v>800</v>
      </c>
      <c r="G96" s="18">
        <f t="shared" si="8"/>
        <v>5600</v>
      </c>
      <c r="H96" s="23">
        <f t="shared" si="9"/>
        <v>61.6</v>
      </c>
      <c r="I96" s="23">
        <f t="shared" si="10"/>
        <v>138.6</v>
      </c>
      <c r="J96" s="23">
        <f t="shared" si="11"/>
        <v>107.8</v>
      </c>
      <c r="K96" s="28"/>
      <c r="L96" s="29"/>
    </row>
    <row r="97" ht="15.75" customHeight="1" spans="1:12">
      <c r="A97" s="24">
        <v>93</v>
      </c>
      <c r="B97" s="19" t="s">
        <v>109</v>
      </c>
      <c r="C97" s="20" t="s">
        <v>17</v>
      </c>
      <c r="D97" s="21">
        <v>8</v>
      </c>
      <c r="E97" s="22">
        <v>0.055</v>
      </c>
      <c r="F97" s="18">
        <v>800</v>
      </c>
      <c r="G97" s="18">
        <f t="shared" ref="G97:G128" si="12">D97*F97</f>
        <v>6400</v>
      </c>
      <c r="H97" s="23">
        <f t="shared" ref="H97:H128" si="13">G97*E97*20%</f>
        <v>70.4</v>
      </c>
      <c r="I97" s="23">
        <f t="shared" ref="I97:I128" si="14">G97*E97*0.45</f>
        <v>158.4</v>
      </c>
      <c r="J97" s="23">
        <f t="shared" ref="J97:J128" si="15">G97*E97*0.35</f>
        <v>123.2</v>
      </c>
      <c r="K97" s="28"/>
      <c r="L97" s="29"/>
    </row>
    <row r="98" ht="15.75" customHeight="1" spans="1:12">
      <c r="A98" s="24">
        <v>94</v>
      </c>
      <c r="B98" s="19" t="s">
        <v>110</v>
      </c>
      <c r="C98" s="20" t="s">
        <v>17</v>
      </c>
      <c r="D98" s="21">
        <v>4</v>
      </c>
      <c r="E98" s="22">
        <v>0.055</v>
      </c>
      <c r="F98" s="18">
        <v>800</v>
      </c>
      <c r="G98" s="18">
        <f t="shared" si="12"/>
        <v>3200</v>
      </c>
      <c r="H98" s="23">
        <f t="shared" si="13"/>
        <v>35.2</v>
      </c>
      <c r="I98" s="23">
        <f t="shared" si="14"/>
        <v>79.2</v>
      </c>
      <c r="J98" s="23">
        <f t="shared" si="15"/>
        <v>61.6</v>
      </c>
      <c r="K98" s="28"/>
      <c r="L98" s="29"/>
    </row>
    <row r="99" ht="15.75" customHeight="1" spans="1:12">
      <c r="A99" s="18">
        <v>95</v>
      </c>
      <c r="B99" s="19" t="s">
        <v>111</v>
      </c>
      <c r="C99" s="20" t="s">
        <v>17</v>
      </c>
      <c r="D99" s="21">
        <v>13</v>
      </c>
      <c r="E99" s="22">
        <v>0.055</v>
      </c>
      <c r="F99" s="18">
        <v>800</v>
      </c>
      <c r="G99" s="18">
        <f t="shared" si="12"/>
        <v>10400</v>
      </c>
      <c r="H99" s="23">
        <f t="shared" si="13"/>
        <v>114.4</v>
      </c>
      <c r="I99" s="23">
        <f t="shared" si="14"/>
        <v>257.4</v>
      </c>
      <c r="J99" s="23">
        <f t="shared" si="15"/>
        <v>200.2</v>
      </c>
      <c r="K99" s="28"/>
      <c r="L99" s="29"/>
    </row>
    <row r="100" ht="15.75" customHeight="1" spans="1:12">
      <c r="A100" s="24">
        <v>96</v>
      </c>
      <c r="B100" s="19" t="s">
        <v>112</v>
      </c>
      <c r="C100" s="20" t="s">
        <v>17</v>
      </c>
      <c r="D100" s="21">
        <v>6</v>
      </c>
      <c r="E100" s="22">
        <v>0.055</v>
      </c>
      <c r="F100" s="18">
        <v>800</v>
      </c>
      <c r="G100" s="18">
        <f t="shared" si="12"/>
        <v>4800</v>
      </c>
      <c r="H100" s="23">
        <f t="shared" si="13"/>
        <v>52.8</v>
      </c>
      <c r="I100" s="23">
        <f t="shared" si="14"/>
        <v>118.8</v>
      </c>
      <c r="J100" s="23">
        <f t="shared" si="15"/>
        <v>92.4</v>
      </c>
      <c r="K100" s="28"/>
      <c r="L100" s="29"/>
    </row>
    <row r="101" ht="15.75" customHeight="1" spans="1:12">
      <c r="A101" s="24">
        <v>97</v>
      </c>
      <c r="B101" s="19" t="s">
        <v>113</v>
      </c>
      <c r="C101" s="20" t="s">
        <v>17</v>
      </c>
      <c r="D101" s="21">
        <v>6</v>
      </c>
      <c r="E101" s="22">
        <v>0.055</v>
      </c>
      <c r="F101" s="18">
        <v>800</v>
      </c>
      <c r="G101" s="18">
        <f t="shared" si="12"/>
        <v>4800</v>
      </c>
      <c r="H101" s="23">
        <f t="shared" si="13"/>
        <v>52.8</v>
      </c>
      <c r="I101" s="23">
        <f t="shared" si="14"/>
        <v>118.8</v>
      </c>
      <c r="J101" s="23">
        <f t="shared" si="15"/>
        <v>92.4</v>
      </c>
      <c r="K101" s="28"/>
      <c r="L101" s="29"/>
    </row>
    <row r="102" ht="15.75" customHeight="1" spans="1:12">
      <c r="A102" s="24">
        <v>98</v>
      </c>
      <c r="B102" s="19" t="s">
        <v>114</v>
      </c>
      <c r="C102" s="20" t="s">
        <v>17</v>
      </c>
      <c r="D102" s="21">
        <v>8</v>
      </c>
      <c r="E102" s="22">
        <v>0.055</v>
      </c>
      <c r="F102" s="18">
        <v>800</v>
      </c>
      <c r="G102" s="18">
        <f t="shared" si="12"/>
        <v>6400</v>
      </c>
      <c r="H102" s="23">
        <f t="shared" si="13"/>
        <v>70.4</v>
      </c>
      <c r="I102" s="23">
        <f t="shared" si="14"/>
        <v>158.4</v>
      </c>
      <c r="J102" s="23">
        <f t="shared" si="15"/>
        <v>123.2</v>
      </c>
      <c r="K102" s="28"/>
      <c r="L102" s="29"/>
    </row>
    <row r="103" ht="15.75" customHeight="1" spans="1:12">
      <c r="A103" s="24">
        <v>99</v>
      </c>
      <c r="B103" s="19" t="s">
        <v>115</v>
      </c>
      <c r="C103" s="20" t="s">
        <v>17</v>
      </c>
      <c r="D103" s="21">
        <v>5</v>
      </c>
      <c r="E103" s="22">
        <v>0.055</v>
      </c>
      <c r="F103" s="18">
        <v>800</v>
      </c>
      <c r="G103" s="18">
        <f t="shared" si="12"/>
        <v>4000</v>
      </c>
      <c r="H103" s="23">
        <f t="shared" si="13"/>
        <v>44</v>
      </c>
      <c r="I103" s="23">
        <f t="shared" si="14"/>
        <v>99</v>
      </c>
      <c r="J103" s="23">
        <f t="shared" si="15"/>
        <v>77</v>
      </c>
      <c r="K103" s="28"/>
      <c r="L103" s="29"/>
    </row>
    <row r="104" ht="15.75" customHeight="1" spans="1:12">
      <c r="A104" s="18">
        <v>100</v>
      </c>
      <c r="B104" s="19" t="s">
        <v>116</v>
      </c>
      <c r="C104" s="20" t="s">
        <v>17</v>
      </c>
      <c r="D104" s="21">
        <v>10</v>
      </c>
      <c r="E104" s="22">
        <v>0.055</v>
      </c>
      <c r="F104" s="18">
        <v>800</v>
      </c>
      <c r="G104" s="18">
        <f t="shared" si="12"/>
        <v>8000</v>
      </c>
      <c r="H104" s="23">
        <f t="shared" si="13"/>
        <v>88</v>
      </c>
      <c r="I104" s="23">
        <f t="shared" si="14"/>
        <v>198</v>
      </c>
      <c r="J104" s="23">
        <f t="shared" si="15"/>
        <v>154</v>
      </c>
      <c r="K104" s="28"/>
      <c r="L104" s="29"/>
    </row>
    <row r="105" ht="15.75" customHeight="1" spans="1:12">
      <c r="A105" s="24">
        <v>101</v>
      </c>
      <c r="B105" s="19" t="s">
        <v>117</v>
      </c>
      <c r="C105" s="20" t="s">
        <v>17</v>
      </c>
      <c r="D105" s="21">
        <v>7</v>
      </c>
      <c r="E105" s="22">
        <v>0.055</v>
      </c>
      <c r="F105" s="18">
        <v>800</v>
      </c>
      <c r="G105" s="18">
        <f t="shared" si="12"/>
        <v>5600</v>
      </c>
      <c r="H105" s="23">
        <f t="shared" si="13"/>
        <v>61.6</v>
      </c>
      <c r="I105" s="23">
        <f t="shared" si="14"/>
        <v>138.6</v>
      </c>
      <c r="J105" s="23">
        <f t="shared" si="15"/>
        <v>107.8</v>
      </c>
      <c r="K105" s="28"/>
      <c r="L105" s="29"/>
    </row>
    <row r="106" ht="15.75" customHeight="1" spans="1:12">
      <c r="A106" s="24">
        <v>102</v>
      </c>
      <c r="B106" s="19" t="s">
        <v>118</v>
      </c>
      <c r="C106" s="20" t="s">
        <v>17</v>
      </c>
      <c r="D106" s="21">
        <v>5</v>
      </c>
      <c r="E106" s="22">
        <v>0.055</v>
      </c>
      <c r="F106" s="18">
        <v>800</v>
      </c>
      <c r="G106" s="18">
        <f t="shared" si="12"/>
        <v>4000</v>
      </c>
      <c r="H106" s="23">
        <f t="shared" si="13"/>
        <v>44</v>
      </c>
      <c r="I106" s="23">
        <f t="shared" si="14"/>
        <v>99</v>
      </c>
      <c r="J106" s="23">
        <f t="shared" si="15"/>
        <v>77</v>
      </c>
      <c r="K106" s="28"/>
      <c r="L106" s="29"/>
    </row>
    <row r="107" ht="15.75" customHeight="1" spans="1:12">
      <c r="A107" s="24">
        <v>103</v>
      </c>
      <c r="B107" s="19" t="s">
        <v>119</v>
      </c>
      <c r="C107" s="20" t="s">
        <v>17</v>
      </c>
      <c r="D107" s="21">
        <v>7</v>
      </c>
      <c r="E107" s="22">
        <v>0.055</v>
      </c>
      <c r="F107" s="18">
        <v>800</v>
      </c>
      <c r="G107" s="18">
        <f t="shared" si="12"/>
        <v>5600</v>
      </c>
      <c r="H107" s="23">
        <f t="shared" si="13"/>
        <v>61.6</v>
      </c>
      <c r="I107" s="23">
        <f t="shared" si="14"/>
        <v>138.6</v>
      </c>
      <c r="J107" s="23">
        <f t="shared" si="15"/>
        <v>107.8</v>
      </c>
      <c r="K107" s="28"/>
      <c r="L107" s="29"/>
    </row>
    <row r="108" ht="15.75" customHeight="1" spans="1:12">
      <c r="A108" s="24">
        <v>104</v>
      </c>
      <c r="B108" s="19" t="s">
        <v>120</v>
      </c>
      <c r="C108" s="20" t="s">
        <v>17</v>
      </c>
      <c r="D108" s="21">
        <v>4</v>
      </c>
      <c r="E108" s="22">
        <v>0.055</v>
      </c>
      <c r="F108" s="18">
        <v>800</v>
      </c>
      <c r="G108" s="18">
        <f t="shared" si="12"/>
        <v>3200</v>
      </c>
      <c r="H108" s="23">
        <f t="shared" si="13"/>
        <v>35.2</v>
      </c>
      <c r="I108" s="23">
        <f t="shared" si="14"/>
        <v>79.2</v>
      </c>
      <c r="J108" s="23">
        <f t="shared" si="15"/>
        <v>61.6</v>
      </c>
      <c r="K108" s="28"/>
      <c r="L108" s="29"/>
    </row>
    <row r="109" ht="15.75" customHeight="1" spans="1:12">
      <c r="A109" s="18">
        <v>105</v>
      </c>
      <c r="B109" s="19" t="s">
        <v>121</v>
      </c>
      <c r="C109" s="20" t="s">
        <v>17</v>
      </c>
      <c r="D109" s="21">
        <v>10</v>
      </c>
      <c r="E109" s="22">
        <v>0.055</v>
      </c>
      <c r="F109" s="18">
        <v>800</v>
      </c>
      <c r="G109" s="18">
        <f t="shared" si="12"/>
        <v>8000</v>
      </c>
      <c r="H109" s="23">
        <f t="shared" si="13"/>
        <v>88</v>
      </c>
      <c r="I109" s="23">
        <f t="shared" si="14"/>
        <v>198</v>
      </c>
      <c r="J109" s="23">
        <f t="shared" si="15"/>
        <v>154</v>
      </c>
      <c r="K109" s="28"/>
      <c r="L109" s="29"/>
    </row>
    <row r="110" ht="15.75" customHeight="1" spans="1:12">
      <c r="A110" s="24">
        <v>106</v>
      </c>
      <c r="B110" s="19" t="s">
        <v>122</v>
      </c>
      <c r="C110" s="20" t="s">
        <v>17</v>
      </c>
      <c r="D110" s="21">
        <v>4</v>
      </c>
      <c r="E110" s="22">
        <v>0.055</v>
      </c>
      <c r="F110" s="18">
        <v>800</v>
      </c>
      <c r="G110" s="18">
        <f t="shared" si="12"/>
        <v>3200</v>
      </c>
      <c r="H110" s="23">
        <f t="shared" si="13"/>
        <v>35.2</v>
      </c>
      <c r="I110" s="23">
        <f t="shared" si="14"/>
        <v>79.2</v>
      </c>
      <c r="J110" s="23">
        <f t="shared" si="15"/>
        <v>61.6</v>
      </c>
      <c r="K110" s="28"/>
      <c r="L110" s="29"/>
    </row>
    <row r="111" ht="15.75" customHeight="1" spans="1:12">
      <c r="A111" s="24">
        <v>107</v>
      </c>
      <c r="B111" s="19" t="s">
        <v>105</v>
      </c>
      <c r="C111" s="20" t="s">
        <v>17</v>
      </c>
      <c r="D111" s="21">
        <v>7</v>
      </c>
      <c r="E111" s="22">
        <v>0.055</v>
      </c>
      <c r="F111" s="18">
        <v>800</v>
      </c>
      <c r="G111" s="18">
        <f t="shared" si="12"/>
        <v>5600</v>
      </c>
      <c r="H111" s="23">
        <f t="shared" si="13"/>
        <v>61.6</v>
      </c>
      <c r="I111" s="23">
        <f t="shared" si="14"/>
        <v>138.6</v>
      </c>
      <c r="J111" s="23">
        <f t="shared" si="15"/>
        <v>107.8</v>
      </c>
      <c r="K111" s="28"/>
      <c r="L111" s="29"/>
    </row>
    <row r="112" ht="15.75" customHeight="1" spans="1:12">
      <c r="A112" s="24">
        <v>108</v>
      </c>
      <c r="B112" s="19" t="s">
        <v>123</v>
      </c>
      <c r="C112" s="20" t="s">
        <v>17</v>
      </c>
      <c r="D112" s="21">
        <v>10</v>
      </c>
      <c r="E112" s="22">
        <v>0.055</v>
      </c>
      <c r="F112" s="18">
        <v>800</v>
      </c>
      <c r="G112" s="18">
        <f t="shared" si="12"/>
        <v>8000</v>
      </c>
      <c r="H112" s="23">
        <f t="shared" si="13"/>
        <v>88</v>
      </c>
      <c r="I112" s="23">
        <f t="shared" si="14"/>
        <v>198</v>
      </c>
      <c r="J112" s="23">
        <f t="shared" si="15"/>
        <v>154</v>
      </c>
      <c r="K112" s="28"/>
      <c r="L112" s="29"/>
    </row>
    <row r="113" ht="15.75" customHeight="1" spans="1:12">
      <c r="A113" s="24">
        <v>109</v>
      </c>
      <c r="B113" s="19" t="s">
        <v>124</v>
      </c>
      <c r="C113" s="20" t="s">
        <v>17</v>
      </c>
      <c r="D113" s="21">
        <v>6</v>
      </c>
      <c r="E113" s="22">
        <v>0.055</v>
      </c>
      <c r="F113" s="18">
        <v>800</v>
      </c>
      <c r="G113" s="18">
        <f t="shared" si="12"/>
        <v>4800</v>
      </c>
      <c r="H113" s="23">
        <f t="shared" si="13"/>
        <v>52.8</v>
      </c>
      <c r="I113" s="23">
        <f t="shared" si="14"/>
        <v>118.8</v>
      </c>
      <c r="J113" s="23">
        <f t="shared" si="15"/>
        <v>92.4</v>
      </c>
      <c r="K113" s="28"/>
      <c r="L113" s="29"/>
    </row>
    <row r="114" ht="15.75" customHeight="1" spans="1:12">
      <c r="A114" s="18">
        <v>110</v>
      </c>
      <c r="B114" s="19" t="s">
        <v>125</v>
      </c>
      <c r="C114" s="20" t="s">
        <v>17</v>
      </c>
      <c r="D114" s="21">
        <v>7.5</v>
      </c>
      <c r="E114" s="22">
        <v>0.055</v>
      </c>
      <c r="F114" s="18">
        <v>800</v>
      </c>
      <c r="G114" s="18">
        <f t="shared" si="12"/>
        <v>6000</v>
      </c>
      <c r="H114" s="23">
        <f t="shared" si="13"/>
        <v>66</v>
      </c>
      <c r="I114" s="23">
        <f t="shared" si="14"/>
        <v>148.5</v>
      </c>
      <c r="J114" s="23">
        <f t="shared" si="15"/>
        <v>115.5</v>
      </c>
      <c r="K114" s="28"/>
      <c r="L114" s="29"/>
    </row>
    <row r="115" ht="15.75" customHeight="1" spans="1:12">
      <c r="A115" s="24">
        <v>111</v>
      </c>
      <c r="B115" s="19" t="s">
        <v>126</v>
      </c>
      <c r="C115" s="20" t="s">
        <v>17</v>
      </c>
      <c r="D115" s="21">
        <v>10</v>
      </c>
      <c r="E115" s="22">
        <v>0.055</v>
      </c>
      <c r="F115" s="18">
        <v>800</v>
      </c>
      <c r="G115" s="18">
        <f t="shared" si="12"/>
        <v>8000</v>
      </c>
      <c r="H115" s="23">
        <f t="shared" si="13"/>
        <v>88</v>
      </c>
      <c r="I115" s="23">
        <f t="shared" si="14"/>
        <v>198</v>
      </c>
      <c r="J115" s="23">
        <f t="shared" si="15"/>
        <v>154</v>
      </c>
      <c r="K115" s="28"/>
      <c r="L115" s="29"/>
    </row>
    <row r="116" ht="15.75" customHeight="1" spans="1:12">
      <c r="A116" s="24">
        <v>112</v>
      </c>
      <c r="B116" s="19" t="s">
        <v>127</v>
      </c>
      <c r="C116" s="20" t="s">
        <v>17</v>
      </c>
      <c r="D116" s="21">
        <v>8.5</v>
      </c>
      <c r="E116" s="22">
        <v>0.055</v>
      </c>
      <c r="F116" s="18">
        <v>800</v>
      </c>
      <c r="G116" s="18">
        <f t="shared" si="12"/>
        <v>6800</v>
      </c>
      <c r="H116" s="23">
        <f t="shared" si="13"/>
        <v>74.8</v>
      </c>
      <c r="I116" s="23">
        <f t="shared" si="14"/>
        <v>168.3</v>
      </c>
      <c r="J116" s="23">
        <f t="shared" si="15"/>
        <v>130.9</v>
      </c>
      <c r="K116" s="28"/>
      <c r="L116" s="29"/>
    </row>
    <row r="117" ht="15.75" customHeight="1" spans="1:12">
      <c r="A117" s="24">
        <v>113</v>
      </c>
      <c r="B117" s="19" t="s">
        <v>128</v>
      </c>
      <c r="C117" s="20" t="s">
        <v>17</v>
      </c>
      <c r="D117" s="21">
        <v>6</v>
      </c>
      <c r="E117" s="22">
        <v>0.055</v>
      </c>
      <c r="F117" s="18">
        <v>800</v>
      </c>
      <c r="G117" s="18">
        <f t="shared" si="12"/>
        <v>4800</v>
      </c>
      <c r="H117" s="23">
        <f t="shared" si="13"/>
        <v>52.8</v>
      </c>
      <c r="I117" s="23">
        <f t="shared" si="14"/>
        <v>118.8</v>
      </c>
      <c r="J117" s="23">
        <f t="shared" si="15"/>
        <v>92.4</v>
      </c>
      <c r="K117" s="28"/>
      <c r="L117" s="29"/>
    </row>
    <row r="118" ht="15.75" customHeight="1" spans="1:12">
      <c r="A118" s="24">
        <v>114</v>
      </c>
      <c r="B118" s="19" t="s">
        <v>129</v>
      </c>
      <c r="C118" s="20" t="s">
        <v>17</v>
      </c>
      <c r="D118" s="21">
        <v>4</v>
      </c>
      <c r="E118" s="22">
        <v>0.055</v>
      </c>
      <c r="F118" s="18">
        <v>800</v>
      </c>
      <c r="G118" s="18">
        <f t="shared" si="12"/>
        <v>3200</v>
      </c>
      <c r="H118" s="23">
        <f t="shared" si="13"/>
        <v>35.2</v>
      </c>
      <c r="I118" s="23">
        <f t="shared" si="14"/>
        <v>79.2</v>
      </c>
      <c r="J118" s="23">
        <f t="shared" si="15"/>
        <v>61.6</v>
      </c>
      <c r="K118" s="28"/>
      <c r="L118" s="29"/>
    </row>
    <row r="119" ht="15.75" customHeight="1" spans="1:12">
      <c r="A119" s="18">
        <v>115</v>
      </c>
      <c r="B119" s="19" t="s">
        <v>130</v>
      </c>
      <c r="C119" s="20" t="s">
        <v>17</v>
      </c>
      <c r="D119" s="21">
        <v>10</v>
      </c>
      <c r="E119" s="22">
        <v>0.055</v>
      </c>
      <c r="F119" s="18">
        <v>800</v>
      </c>
      <c r="G119" s="18">
        <f t="shared" si="12"/>
        <v>8000</v>
      </c>
      <c r="H119" s="23">
        <f t="shared" si="13"/>
        <v>88</v>
      </c>
      <c r="I119" s="23">
        <f t="shared" si="14"/>
        <v>198</v>
      </c>
      <c r="J119" s="23">
        <f t="shared" si="15"/>
        <v>154</v>
      </c>
      <c r="K119" s="28"/>
      <c r="L119" s="29"/>
    </row>
    <row r="120" ht="15.75" customHeight="1" spans="1:12">
      <c r="A120" s="24">
        <v>116</v>
      </c>
      <c r="B120" s="19" t="s">
        <v>131</v>
      </c>
      <c r="C120" s="20" t="s">
        <v>17</v>
      </c>
      <c r="D120" s="21">
        <v>6</v>
      </c>
      <c r="E120" s="22">
        <v>0.055</v>
      </c>
      <c r="F120" s="18">
        <v>800</v>
      </c>
      <c r="G120" s="18">
        <f t="shared" si="12"/>
        <v>4800</v>
      </c>
      <c r="H120" s="23">
        <f t="shared" si="13"/>
        <v>52.8</v>
      </c>
      <c r="I120" s="23">
        <f t="shared" si="14"/>
        <v>118.8</v>
      </c>
      <c r="J120" s="23">
        <f t="shared" si="15"/>
        <v>92.4</v>
      </c>
      <c r="K120" s="28"/>
      <c r="L120" s="29"/>
    </row>
    <row r="121" ht="15.75" customHeight="1" spans="1:12">
      <c r="A121" s="24">
        <v>117</v>
      </c>
      <c r="B121" s="19" t="s">
        <v>132</v>
      </c>
      <c r="C121" s="20" t="s">
        <v>17</v>
      </c>
      <c r="D121" s="21">
        <v>8.5</v>
      </c>
      <c r="E121" s="22">
        <v>0.055</v>
      </c>
      <c r="F121" s="18">
        <v>800</v>
      </c>
      <c r="G121" s="18">
        <f t="shared" si="12"/>
        <v>6800</v>
      </c>
      <c r="H121" s="23">
        <f t="shared" si="13"/>
        <v>74.8</v>
      </c>
      <c r="I121" s="23">
        <f t="shared" si="14"/>
        <v>168.3</v>
      </c>
      <c r="J121" s="23">
        <f t="shared" si="15"/>
        <v>130.9</v>
      </c>
      <c r="K121" s="28"/>
      <c r="L121" s="29"/>
    </row>
    <row r="122" ht="15.75" customHeight="1" spans="1:12">
      <c r="A122" s="24">
        <v>118</v>
      </c>
      <c r="B122" s="19" t="s">
        <v>133</v>
      </c>
      <c r="C122" s="20" t="s">
        <v>17</v>
      </c>
      <c r="D122" s="21">
        <v>4</v>
      </c>
      <c r="E122" s="22">
        <v>0.055</v>
      </c>
      <c r="F122" s="18">
        <v>800</v>
      </c>
      <c r="G122" s="18">
        <f t="shared" si="12"/>
        <v>3200</v>
      </c>
      <c r="H122" s="23">
        <f t="shared" si="13"/>
        <v>35.2</v>
      </c>
      <c r="I122" s="23">
        <f t="shared" si="14"/>
        <v>79.2</v>
      </c>
      <c r="J122" s="23">
        <f t="shared" si="15"/>
        <v>61.6</v>
      </c>
      <c r="K122" s="28"/>
      <c r="L122" s="29"/>
    </row>
    <row r="123" ht="15.75" customHeight="1" spans="1:12">
      <c r="A123" s="24">
        <v>119</v>
      </c>
      <c r="B123" s="19" t="s">
        <v>134</v>
      </c>
      <c r="C123" s="20" t="s">
        <v>17</v>
      </c>
      <c r="D123" s="21">
        <v>6</v>
      </c>
      <c r="E123" s="22">
        <v>0.055</v>
      </c>
      <c r="F123" s="18">
        <v>800</v>
      </c>
      <c r="G123" s="18">
        <f t="shared" si="12"/>
        <v>4800</v>
      </c>
      <c r="H123" s="23">
        <f t="shared" si="13"/>
        <v>52.8</v>
      </c>
      <c r="I123" s="23">
        <f t="shared" si="14"/>
        <v>118.8</v>
      </c>
      <c r="J123" s="23">
        <f t="shared" si="15"/>
        <v>92.4</v>
      </c>
      <c r="K123" s="28"/>
      <c r="L123" s="29"/>
    </row>
    <row r="124" ht="15.75" customHeight="1" spans="1:12">
      <c r="A124" s="18">
        <v>120</v>
      </c>
      <c r="B124" s="19" t="s">
        <v>135</v>
      </c>
      <c r="C124" s="20" t="s">
        <v>17</v>
      </c>
      <c r="D124" s="21">
        <v>6</v>
      </c>
      <c r="E124" s="22">
        <v>0.055</v>
      </c>
      <c r="F124" s="18">
        <v>800</v>
      </c>
      <c r="G124" s="18">
        <f t="shared" si="12"/>
        <v>4800</v>
      </c>
      <c r="H124" s="23">
        <f t="shared" si="13"/>
        <v>52.8</v>
      </c>
      <c r="I124" s="23">
        <f t="shared" si="14"/>
        <v>118.8</v>
      </c>
      <c r="J124" s="23">
        <f t="shared" si="15"/>
        <v>92.4</v>
      </c>
      <c r="K124" s="28"/>
      <c r="L124" s="29"/>
    </row>
    <row r="125" ht="15.75" customHeight="1" spans="1:12">
      <c r="A125" s="24">
        <v>121</v>
      </c>
      <c r="B125" s="19" t="s">
        <v>136</v>
      </c>
      <c r="C125" s="20" t="s">
        <v>17</v>
      </c>
      <c r="D125" s="21">
        <v>9.5</v>
      </c>
      <c r="E125" s="22">
        <v>0.055</v>
      </c>
      <c r="F125" s="18">
        <v>800</v>
      </c>
      <c r="G125" s="18">
        <f t="shared" si="12"/>
        <v>7600</v>
      </c>
      <c r="H125" s="23">
        <f t="shared" si="13"/>
        <v>83.6</v>
      </c>
      <c r="I125" s="23">
        <f t="shared" si="14"/>
        <v>188.1</v>
      </c>
      <c r="J125" s="23">
        <f t="shared" si="15"/>
        <v>146.3</v>
      </c>
      <c r="K125" s="28"/>
      <c r="L125" s="29"/>
    </row>
    <row r="126" ht="15.75" customHeight="1" spans="1:12">
      <c r="A126" s="24">
        <v>122</v>
      </c>
      <c r="B126" s="19" t="s">
        <v>137</v>
      </c>
      <c r="C126" s="20" t="s">
        <v>17</v>
      </c>
      <c r="D126" s="21">
        <v>4</v>
      </c>
      <c r="E126" s="22">
        <v>0.055</v>
      </c>
      <c r="F126" s="18">
        <v>800</v>
      </c>
      <c r="G126" s="18">
        <f t="shared" si="12"/>
        <v>3200</v>
      </c>
      <c r="H126" s="23">
        <f t="shared" si="13"/>
        <v>35.2</v>
      </c>
      <c r="I126" s="23">
        <f t="shared" si="14"/>
        <v>79.2</v>
      </c>
      <c r="J126" s="23">
        <f t="shared" si="15"/>
        <v>61.6</v>
      </c>
      <c r="K126" s="28"/>
      <c r="L126" s="29"/>
    </row>
    <row r="127" ht="15.75" customHeight="1" spans="1:12">
      <c r="A127" s="24">
        <v>123</v>
      </c>
      <c r="B127" s="19" t="s">
        <v>138</v>
      </c>
      <c r="C127" s="20" t="s">
        <v>17</v>
      </c>
      <c r="D127" s="21">
        <v>6</v>
      </c>
      <c r="E127" s="22">
        <v>0.055</v>
      </c>
      <c r="F127" s="18">
        <v>800</v>
      </c>
      <c r="G127" s="18">
        <f t="shared" si="12"/>
        <v>4800</v>
      </c>
      <c r="H127" s="23">
        <f t="shared" si="13"/>
        <v>52.8</v>
      </c>
      <c r="I127" s="23">
        <f t="shared" si="14"/>
        <v>118.8</v>
      </c>
      <c r="J127" s="23">
        <f t="shared" si="15"/>
        <v>92.4</v>
      </c>
      <c r="K127" s="28"/>
      <c r="L127" s="29"/>
    </row>
    <row r="128" ht="15.75" customHeight="1" spans="1:12">
      <c r="A128" s="24">
        <v>124</v>
      </c>
      <c r="B128" s="19" t="s">
        <v>139</v>
      </c>
      <c r="C128" s="20" t="s">
        <v>17</v>
      </c>
      <c r="D128" s="21">
        <v>8</v>
      </c>
      <c r="E128" s="22">
        <v>0.055</v>
      </c>
      <c r="F128" s="18">
        <v>800</v>
      </c>
      <c r="G128" s="18">
        <f t="shared" si="12"/>
        <v>6400</v>
      </c>
      <c r="H128" s="23">
        <f t="shared" si="13"/>
        <v>70.4</v>
      </c>
      <c r="I128" s="23">
        <f t="shared" si="14"/>
        <v>158.4</v>
      </c>
      <c r="J128" s="23">
        <f t="shared" si="15"/>
        <v>123.2</v>
      </c>
      <c r="K128" s="28"/>
      <c r="L128" s="29"/>
    </row>
    <row r="129" ht="15.75" customHeight="1" spans="1:12">
      <c r="A129" s="18">
        <v>125</v>
      </c>
      <c r="B129" s="19" t="s">
        <v>140</v>
      </c>
      <c r="C129" s="20" t="s">
        <v>17</v>
      </c>
      <c r="D129" s="21">
        <v>6</v>
      </c>
      <c r="E129" s="22">
        <v>0.055</v>
      </c>
      <c r="F129" s="18">
        <v>800</v>
      </c>
      <c r="G129" s="18">
        <f t="shared" ref="G129:G160" si="16">D129*F129</f>
        <v>4800</v>
      </c>
      <c r="H129" s="23">
        <f t="shared" ref="H129:H160" si="17">G129*E129*20%</f>
        <v>52.8</v>
      </c>
      <c r="I129" s="23">
        <f t="shared" ref="I129:I160" si="18">G129*E129*0.45</f>
        <v>118.8</v>
      </c>
      <c r="J129" s="23">
        <f t="shared" ref="J129:J160" si="19">G129*E129*0.35</f>
        <v>92.4</v>
      </c>
      <c r="K129" s="28"/>
      <c r="L129" s="29"/>
    </row>
    <row r="130" ht="15.75" customHeight="1" spans="1:12">
      <c r="A130" s="24">
        <v>126</v>
      </c>
      <c r="B130" s="19" t="s">
        <v>141</v>
      </c>
      <c r="C130" s="20" t="s">
        <v>17</v>
      </c>
      <c r="D130" s="21">
        <v>4</v>
      </c>
      <c r="E130" s="22">
        <v>0.055</v>
      </c>
      <c r="F130" s="18">
        <v>800</v>
      </c>
      <c r="G130" s="18">
        <f t="shared" si="16"/>
        <v>3200</v>
      </c>
      <c r="H130" s="23">
        <f t="shared" si="17"/>
        <v>35.2</v>
      </c>
      <c r="I130" s="23">
        <f t="shared" si="18"/>
        <v>79.2</v>
      </c>
      <c r="J130" s="23">
        <f t="shared" si="19"/>
        <v>61.6</v>
      </c>
      <c r="K130" s="28"/>
      <c r="L130" s="29"/>
    </row>
    <row r="131" ht="15.75" customHeight="1" spans="1:12">
      <c r="A131" s="24">
        <v>127</v>
      </c>
      <c r="B131" s="19" t="s">
        <v>142</v>
      </c>
      <c r="C131" s="20" t="s">
        <v>17</v>
      </c>
      <c r="D131" s="21">
        <v>6</v>
      </c>
      <c r="E131" s="22">
        <v>0.055</v>
      </c>
      <c r="F131" s="18">
        <v>800</v>
      </c>
      <c r="G131" s="18">
        <f t="shared" si="16"/>
        <v>4800</v>
      </c>
      <c r="H131" s="23">
        <f t="shared" si="17"/>
        <v>52.8</v>
      </c>
      <c r="I131" s="23">
        <f t="shared" si="18"/>
        <v>118.8</v>
      </c>
      <c r="J131" s="23">
        <f t="shared" si="19"/>
        <v>92.4</v>
      </c>
      <c r="K131" s="28"/>
      <c r="L131" s="29"/>
    </row>
    <row r="132" ht="15.75" customHeight="1" spans="1:12">
      <c r="A132" s="24">
        <v>128</v>
      </c>
      <c r="B132" s="19" t="s">
        <v>143</v>
      </c>
      <c r="C132" s="20" t="s">
        <v>17</v>
      </c>
      <c r="D132" s="21">
        <v>8</v>
      </c>
      <c r="E132" s="22">
        <v>0.055</v>
      </c>
      <c r="F132" s="18">
        <v>800</v>
      </c>
      <c r="G132" s="18">
        <f t="shared" si="16"/>
        <v>6400</v>
      </c>
      <c r="H132" s="23">
        <f t="shared" si="17"/>
        <v>70.4</v>
      </c>
      <c r="I132" s="23">
        <f t="shared" si="18"/>
        <v>158.4</v>
      </c>
      <c r="J132" s="23">
        <f t="shared" si="19"/>
        <v>123.2</v>
      </c>
      <c r="K132" s="28"/>
      <c r="L132" s="29"/>
    </row>
    <row r="133" ht="15.75" customHeight="1" spans="1:12">
      <c r="A133" s="24">
        <v>129</v>
      </c>
      <c r="B133" s="19" t="s">
        <v>144</v>
      </c>
      <c r="C133" s="20" t="s">
        <v>17</v>
      </c>
      <c r="D133" s="21">
        <v>4</v>
      </c>
      <c r="E133" s="22">
        <v>0.055</v>
      </c>
      <c r="F133" s="18">
        <v>800</v>
      </c>
      <c r="G133" s="18">
        <f t="shared" si="16"/>
        <v>3200</v>
      </c>
      <c r="H133" s="23">
        <f t="shared" si="17"/>
        <v>35.2</v>
      </c>
      <c r="I133" s="23">
        <f t="shared" si="18"/>
        <v>79.2</v>
      </c>
      <c r="J133" s="23">
        <f t="shared" si="19"/>
        <v>61.6</v>
      </c>
      <c r="K133" s="28"/>
      <c r="L133" s="29"/>
    </row>
    <row r="134" ht="15.75" customHeight="1" spans="1:12">
      <c r="A134" s="18">
        <v>130</v>
      </c>
      <c r="B134" s="19" t="s">
        <v>145</v>
      </c>
      <c r="C134" s="20" t="s">
        <v>17</v>
      </c>
      <c r="D134" s="21">
        <v>4</v>
      </c>
      <c r="E134" s="22">
        <v>0.055</v>
      </c>
      <c r="F134" s="18">
        <v>800</v>
      </c>
      <c r="G134" s="18">
        <f t="shared" si="16"/>
        <v>3200</v>
      </c>
      <c r="H134" s="23">
        <f t="shared" si="17"/>
        <v>35.2</v>
      </c>
      <c r="I134" s="23">
        <f t="shared" si="18"/>
        <v>79.2</v>
      </c>
      <c r="J134" s="23">
        <f t="shared" si="19"/>
        <v>61.6</v>
      </c>
      <c r="K134" s="28"/>
      <c r="L134" s="29"/>
    </row>
    <row r="135" ht="15.75" customHeight="1" spans="1:12">
      <c r="A135" s="24">
        <v>131</v>
      </c>
      <c r="B135" s="19" t="s">
        <v>146</v>
      </c>
      <c r="C135" s="20" t="s">
        <v>17</v>
      </c>
      <c r="D135" s="21">
        <v>6</v>
      </c>
      <c r="E135" s="22">
        <v>0.055</v>
      </c>
      <c r="F135" s="18">
        <v>800</v>
      </c>
      <c r="G135" s="18">
        <f t="shared" si="16"/>
        <v>4800</v>
      </c>
      <c r="H135" s="23">
        <f t="shared" si="17"/>
        <v>52.8</v>
      </c>
      <c r="I135" s="23">
        <f t="shared" si="18"/>
        <v>118.8</v>
      </c>
      <c r="J135" s="23">
        <f t="shared" si="19"/>
        <v>92.4</v>
      </c>
      <c r="K135" s="28"/>
      <c r="L135" s="29"/>
    </row>
    <row r="136" ht="15.75" customHeight="1" spans="1:12">
      <c r="A136" s="24">
        <v>132</v>
      </c>
      <c r="B136" s="19" t="s">
        <v>147</v>
      </c>
      <c r="C136" s="20" t="s">
        <v>17</v>
      </c>
      <c r="D136" s="21">
        <v>4</v>
      </c>
      <c r="E136" s="22">
        <v>0.055</v>
      </c>
      <c r="F136" s="18">
        <v>800</v>
      </c>
      <c r="G136" s="18">
        <f t="shared" si="16"/>
        <v>3200</v>
      </c>
      <c r="H136" s="23">
        <f t="shared" si="17"/>
        <v>35.2</v>
      </c>
      <c r="I136" s="23">
        <f t="shared" si="18"/>
        <v>79.2</v>
      </c>
      <c r="J136" s="23">
        <f t="shared" si="19"/>
        <v>61.6</v>
      </c>
      <c r="K136" s="28"/>
      <c r="L136" s="29"/>
    </row>
    <row r="137" ht="15.75" customHeight="1" spans="1:12">
      <c r="A137" s="24">
        <v>133</v>
      </c>
      <c r="B137" s="19" t="s">
        <v>148</v>
      </c>
      <c r="C137" s="20" t="s">
        <v>17</v>
      </c>
      <c r="D137" s="21">
        <v>11</v>
      </c>
      <c r="E137" s="22">
        <v>0.055</v>
      </c>
      <c r="F137" s="18">
        <v>800</v>
      </c>
      <c r="G137" s="18">
        <f t="shared" si="16"/>
        <v>8800</v>
      </c>
      <c r="H137" s="23">
        <f t="shared" si="17"/>
        <v>96.8</v>
      </c>
      <c r="I137" s="23">
        <f t="shared" si="18"/>
        <v>217.8</v>
      </c>
      <c r="J137" s="23">
        <f t="shared" si="19"/>
        <v>169.4</v>
      </c>
      <c r="K137" s="28"/>
      <c r="L137" s="29"/>
    </row>
    <row r="138" ht="15.75" customHeight="1" spans="1:12">
      <c r="A138" s="24">
        <v>134</v>
      </c>
      <c r="B138" s="19" t="s">
        <v>149</v>
      </c>
      <c r="C138" s="20" t="s">
        <v>17</v>
      </c>
      <c r="D138" s="21">
        <v>6</v>
      </c>
      <c r="E138" s="22">
        <v>0.055</v>
      </c>
      <c r="F138" s="18">
        <v>800</v>
      </c>
      <c r="G138" s="18">
        <f t="shared" si="16"/>
        <v>4800</v>
      </c>
      <c r="H138" s="23">
        <f t="shared" si="17"/>
        <v>52.8</v>
      </c>
      <c r="I138" s="23">
        <f t="shared" si="18"/>
        <v>118.8</v>
      </c>
      <c r="J138" s="23">
        <f t="shared" si="19"/>
        <v>92.4</v>
      </c>
      <c r="K138" s="28"/>
      <c r="L138" s="29"/>
    </row>
    <row r="139" ht="15.75" customHeight="1" spans="1:12">
      <c r="A139" s="18">
        <v>135</v>
      </c>
      <c r="B139" s="19" t="s">
        <v>150</v>
      </c>
      <c r="C139" s="20" t="s">
        <v>17</v>
      </c>
      <c r="D139" s="21">
        <v>6</v>
      </c>
      <c r="E139" s="22">
        <v>0.055</v>
      </c>
      <c r="F139" s="18">
        <v>800</v>
      </c>
      <c r="G139" s="18">
        <f t="shared" si="16"/>
        <v>4800</v>
      </c>
      <c r="H139" s="23">
        <f t="shared" si="17"/>
        <v>52.8</v>
      </c>
      <c r="I139" s="23">
        <f t="shared" si="18"/>
        <v>118.8</v>
      </c>
      <c r="J139" s="23">
        <f t="shared" si="19"/>
        <v>92.4</v>
      </c>
      <c r="K139" s="28"/>
      <c r="L139" s="29"/>
    </row>
    <row r="140" ht="15.75" customHeight="1" spans="1:12">
      <c r="A140" s="24">
        <v>136</v>
      </c>
      <c r="B140" s="19" t="s">
        <v>151</v>
      </c>
      <c r="C140" s="20" t="s">
        <v>17</v>
      </c>
      <c r="D140" s="21">
        <v>7</v>
      </c>
      <c r="E140" s="22">
        <v>0.055</v>
      </c>
      <c r="F140" s="18">
        <v>800</v>
      </c>
      <c r="G140" s="18">
        <f t="shared" si="16"/>
        <v>5600</v>
      </c>
      <c r="H140" s="23">
        <f t="shared" si="17"/>
        <v>61.6</v>
      </c>
      <c r="I140" s="23">
        <f t="shared" si="18"/>
        <v>138.6</v>
      </c>
      <c r="J140" s="23">
        <f t="shared" si="19"/>
        <v>107.8</v>
      </c>
      <c r="K140" s="28"/>
      <c r="L140" s="29"/>
    </row>
    <row r="141" ht="15.75" customHeight="1" spans="1:12">
      <c r="A141" s="24">
        <v>137</v>
      </c>
      <c r="B141" s="19" t="s">
        <v>152</v>
      </c>
      <c r="C141" s="20" t="s">
        <v>17</v>
      </c>
      <c r="D141" s="21">
        <v>4</v>
      </c>
      <c r="E141" s="22">
        <v>0.055</v>
      </c>
      <c r="F141" s="18">
        <v>800</v>
      </c>
      <c r="G141" s="18">
        <f t="shared" si="16"/>
        <v>3200</v>
      </c>
      <c r="H141" s="23">
        <f t="shared" si="17"/>
        <v>35.2</v>
      </c>
      <c r="I141" s="23">
        <f t="shared" si="18"/>
        <v>79.2</v>
      </c>
      <c r="J141" s="23">
        <f t="shared" si="19"/>
        <v>61.6</v>
      </c>
      <c r="K141" s="28"/>
      <c r="L141" s="29"/>
    </row>
    <row r="142" ht="15.75" customHeight="1" spans="1:12">
      <c r="A142" s="24">
        <v>138</v>
      </c>
      <c r="B142" s="19" t="s">
        <v>153</v>
      </c>
      <c r="C142" s="20" t="s">
        <v>17</v>
      </c>
      <c r="D142" s="21">
        <v>6.5</v>
      </c>
      <c r="E142" s="22">
        <v>0.055</v>
      </c>
      <c r="F142" s="18">
        <v>800</v>
      </c>
      <c r="G142" s="18">
        <f t="shared" si="16"/>
        <v>5200</v>
      </c>
      <c r="H142" s="23">
        <f t="shared" si="17"/>
        <v>57.2</v>
      </c>
      <c r="I142" s="23">
        <f t="shared" si="18"/>
        <v>128.7</v>
      </c>
      <c r="J142" s="23">
        <f t="shared" si="19"/>
        <v>100.1</v>
      </c>
      <c r="K142" s="28"/>
      <c r="L142" s="29"/>
    </row>
    <row r="143" ht="15.75" customHeight="1" spans="1:12">
      <c r="A143" s="24">
        <v>139</v>
      </c>
      <c r="B143" s="19" t="s">
        <v>154</v>
      </c>
      <c r="C143" s="20" t="s">
        <v>17</v>
      </c>
      <c r="D143" s="21">
        <v>5</v>
      </c>
      <c r="E143" s="22">
        <v>0.055</v>
      </c>
      <c r="F143" s="18">
        <v>800</v>
      </c>
      <c r="G143" s="18">
        <f t="shared" si="16"/>
        <v>4000</v>
      </c>
      <c r="H143" s="23">
        <f t="shared" si="17"/>
        <v>44</v>
      </c>
      <c r="I143" s="23">
        <f t="shared" si="18"/>
        <v>99</v>
      </c>
      <c r="J143" s="23">
        <f t="shared" si="19"/>
        <v>77</v>
      </c>
      <c r="K143" s="28"/>
      <c r="L143" s="29"/>
    </row>
    <row r="144" ht="15.75" customHeight="1" spans="1:12">
      <c r="A144" s="18">
        <v>140</v>
      </c>
      <c r="B144" s="19" t="s">
        <v>155</v>
      </c>
      <c r="C144" s="20" t="s">
        <v>17</v>
      </c>
      <c r="D144" s="21">
        <v>6</v>
      </c>
      <c r="E144" s="22">
        <v>0.055</v>
      </c>
      <c r="F144" s="18">
        <v>800</v>
      </c>
      <c r="G144" s="18">
        <f t="shared" si="16"/>
        <v>4800</v>
      </c>
      <c r="H144" s="23">
        <f t="shared" si="17"/>
        <v>52.8</v>
      </c>
      <c r="I144" s="23">
        <f t="shared" si="18"/>
        <v>118.8</v>
      </c>
      <c r="J144" s="23">
        <f t="shared" si="19"/>
        <v>92.4</v>
      </c>
      <c r="K144" s="28"/>
      <c r="L144" s="29"/>
    </row>
    <row r="145" ht="15.75" customHeight="1" spans="1:12">
      <c r="A145" s="24">
        <v>141</v>
      </c>
      <c r="B145" s="19" t="s">
        <v>156</v>
      </c>
      <c r="C145" s="20" t="s">
        <v>17</v>
      </c>
      <c r="D145" s="21">
        <v>6</v>
      </c>
      <c r="E145" s="22">
        <v>0.055</v>
      </c>
      <c r="F145" s="18">
        <v>800</v>
      </c>
      <c r="G145" s="18">
        <f t="shared" si="16"/>
        <v>4800</v>
      </c>
      <c r="H145" s="23">
        <f t="shared" si="17"/>
        <v>52.8</v>
      </c>
      <c r="I145" s="23">
        <f t="shared" si="18"/>
        <v>118.8</v>
      </c>
      <c r="J145" s="23">
        <f t="shared" si="19"/>
        <v>92.4</v>
      </c>
      <c r="K145" s="28"/>
      <c r="L145" s="29"/>
    </row>
    <row r="146" ht="15.75" customHeight="1" spans="1:12">
      <c r="A146" s="24">
        <v>142</v>
      </c>
      <c r="B146" s="19" t="s">
        <v>157</v>
      </c>
      <c r="C146" s="20" t="s">
        <v>17</v>
      </c>
      <c r="D146" s="21">
        <v>4</v>
      </c>
      <c r="E146" s="22">
        <v>0.055</v>
      </c>
      <c r="F146" s="18">
        <v>800</v>
      </c>
      <c r="G146" s="18">
        <f t="shared" si="16"/>
        <v>3200</v>
      </c>
      <c r="H146" s="23">
        <f t="shared" si="17"/>
        <v>35.2</v>
      </c>
      <c r="I146" s="23">
        <f t="shared" si="18"/>
        <v>79.2</v>
      </c>
      <c r="J146" s="23">
        <f t="shared" si="19"/>
        <v>61.6</v>
      </c>
      <c r="K146" s="28"/>
      <c r="L146" s="29"/>
    </row>
    <row r="147" ht="15.75" customHeight="1" spans="1:12">
      <c r="A147" s="24">
        <v>143</v>
      </c>
      <c r="B147" s="19" t="s">
        <v>158</v>
      </c>
      <c r="C147" s="20" t="s">
        <v>17</v>
      </c>
      <c r="D147" s="21">
        <v>5</v>
      </c>
      <c r="E147" s="22">
        <v>0.055</v>
      </c>
      <c r="F147" s="18">
        <v>800</v>
      </c>
      <c r="G147" s="18">
        <f t="shared" si="16"/>
        <v>4000</v>
      </c>
      <c r="H147" s="23">
        <f t="shared" si="17"/>
        <v>44</v>
      </c>
      <c r="I147" s="23">
        <f t="shared" si="18"/>
        <v>99</v>
      </c>
      <c r="J147" s="23">
        <f t="shared" si="19"/>
        <v>77</v>
      </c>
      <c r="K147" s="28"/>
      <c r="L147" s="29"/>
    </row>
    <row r="148" ht="15.75" customHeight="1" spans="1:12">
      <c r="A148" s="24">
        <v>144</v>
      </c>
      <c r="B148" s="19" t="s">
        <v>159</v>
      </c>
      <c r="C148" s="20" t="s">
        <v>17</v>
      </c>
      <c r="D148" s="21">
        <v>7</v>
      </c>
      <c r="E148" s="22">
        <v>0.055</v>
      </c>
      <c r="F148" s="18">
        <v>800</v>
      </c>
      <c r="G148" s="18">
        <f t="shared" si="16"/>
        <v>5600</v>
      </c>
      <c r="H148" s="23">
        <f t="shared" si="17"/>
        <v>61.6</v>
      </c>
      <c r="I148" s="23">
        <f t="shared" si="18"/>
        <v>138.6</v>
      </c>
      <c r="J148" s="23">
        <f t="shared" si="19"/>
        <v>107.8</v>
      </c>
      <c r="K148" s="28"/>
      <c r="L148" s="29"/>
    </row>
    <row r="149" ht="15.75" customHeight="1" spans="1:12">
      <c r="A149" s="18">
        <v>145</v>
      </c>
      <c r="B149" s="19" t="s">
        <v>160</v>
      </c>
      <c r="C149" s="20" t="s">
        <v>17</v>
      </c>
      <c r="D149" s="21">
        <v>10</v>
      </c>
      <c r="E149" s="22">
        <v>0.055</v>
      </c>
      <c r="F149" s="18">
        <v>800</v>
      </c>
      <c r="G149" s="18">
        <f t="shared" si="16"/>
        <v>8000</v>
      </c>
      <c r="H149" s="23">
        <f t="shared" si="17"/>
        <v>88</v>
      </c>
      <c r="I149" s="23">
        <f t="shared" si="18"/>
        <v>198</v>
      </c>
      <c r="J149" s="23">
        <f t="shared" si="19"/>
        <v>154</v>
      </c>
      <c r="K149" s="28"/>
      <c r="L149" s="29"/>
    </row>
    <row r="150" ht="15.75" customHeight="1" spans="1:12">
      <c r="A150" s="24">
        <v>146</v>
      </c>
      <c r="B150" s="19" t="s">
        <v>161</v>
      </c>
      <c r="C150" s="20" t="s">
        <v>17</v>
      </c>
      <c r="D150" s="21">
        <v>6</v>
      </c>
      <c r="E150" s="22">
        <v>0.055</v>
      </c>
      <c r="F150" s="18">
        <v>800</v>
      </c>
      <c r="G150" s="18">
        <f t="shared" si="16"/>
        <v>4800</v>
      </c>
      <c r="H150" s="23">
        <f t="shared" si="17"/>
        <v>52.8</v>
      </c>
      <c r="I150" s="23">
        <f t="shared" si="18"/>
        <v>118.8</v>
      </c>
      <c r="J150" s="23">
        <f t="shared" si="19"/>
        <v>92.4</v>
      </c>
      <c r="K150" s="28"/>
      <c r="L150" s="29"/>
    </row>
    <row r="151" ht="15.75" customHeight="1" spans="1:12">
      <c r="A151" s="24">
        <v>147</v>
      </c>
      <c r="B151" s="19" t="s">
        <v>162</v>
      </c>
      <c r="C151" s="20" t="s">
        <v>17</v>
      </c>
      <c r="D151" s="21">
        <v>4</v>
      </c>
      <c r="E151" s="22">
        <v>0.055</v>
      </c>
      <c r="F151" s="18">
        <v>800</v>
      </c>
      <c r="G151" s="18">
        <f t="shared" si="16"/>
        <v>3200</v>
      </c>
      <c r="H151" s="23">
        <f t="shared" si="17"/>
        <v>35.2</v>
      </c>
      <c r="I151" s="23">
        <f t="shared" si="18"/>
        <v>79.2</v>
      </c>
      <c r="J151" s="23">
        <f t="shared" si="19"/>
        <v>61.6</v>
      </c>
      <c r="K151" s="28"/>
      <c r="L151" s="29"/>
    </row>
    <row r="152" ht="15.75" customHeight="1" spans="1:12">
      <c r="A152" s="24">
        <v>148</v>
      </c>
      <c r="B152" s="19" t="s">
        <v>163</v>
      </c>
      <c r="C152" s="20" t="s">
        <v>17</v>
      </c>
      <c r="D152" s="21">
        <v>7</v>
      </c>
      <c r="E152" s="22">
        <v>0.055</v>
      </c>
      <c r="F152" s="18">
        <v>800</v>
      </c>
      <c r="G152" s="18">
        <f t="shared" si="16"/>
        <v>5600</v>
      </c>
      <c r="H152" s="23">
        <f t="shared" si="17"/>
        <v>61.6</v>
      </c>
      <c r="I152" s="23">
        <f t="shared" si="18"/>
        <v>138.6</v>
      </c>
      <c r="J152" s="23">
        <f t="shared" si="19"/>
        <v>107.8</v>
      </c>
      <c r="K152" s="28"/>
      <c r="L152" s="29"/>
    </row>
    <row r="153" ht="15.75" customHeight="1" spans="1:12">
      <c r="A153" s="24">
        <v>149</v>
      </c>
      <c r="B153" s="19" t="s">
        <v>164</v>
      </c>
      <c r="C153" s="20" t="s">
        <v>17</v>
      </c>
      <c r="D153" s="21">
        <v>9.5</v>
      </c>
      <c r="E153" s="22">
        <v>0.055</v>
      </c>
      <c r="F153" s="18">
        <v>800</v>
      </c>
      <c r="G153" s="18">
        <f t="shared" si="16"/>
        <v>7600</v>
      </c>
      <c r="H153" s="23">
        <f t="shared" si="17"/>
        <v>83.6</v>
      </c>
      <c r="I153" s="23">
        <f t="shared" si="18"/>
        <v>188.1</v>
      </c>
      <c r="J153" s="23">
        <f t="shared" si="19"/>
        <v>146.3</v>
      </c>
      <c r="K153" s="28"/>
      <c r="L153" s="29"/>
    </row>
    <row r="154" ht="15.75" customHeight="1" spans="1:12">
      <c r="A154" s="18">
        <v>150</v>
      </c>
      <c r="B154" s="19" t="s">
        <v>165</v>
      </c>
      <c r="C154" s="20" t="s">
        <v>17</v>
      </c>
      <c r="D154" s="21">
        <v>6</v>
      </c>
      <c r="E154" s="22">
        <v>0.055</v>
      </c>
      <c r="F154" s="18">
        <v>800</v>
      </c>
      <c r="G154" s="18">
        <f t="shared" si="16"/>
        <v>4800</v>
      </c>
      <c r="H154" s="23">
        <f t="shared" si="17"/>
        <v>52.8</v>
      </c>
      <c r="I154" s="23">
        <f t="shared" si="18"/>
        <v>118.8</v>
      </c>
      <c r="J154" s="23">
        <f t="shared" si="19"/>
        <v>92.4</v>
      </c>
      <c r="K154" s="28"/>
      <c r="L154" s="29"/>
    </row>
    <row r="155" ht="15.75" customHeight="1" spans="1:12">
      <c r="A155" s="24">
        <v>151</v>
      </c>
      <c r="B155" s="19" t="s">
        <v>166</v>
      </c>
      <c r="C155" s="20" t="s">
        <v>17</v>
      </c>
      <c r="D155" s="21">
        <v>5</v>
      </c>
      <c r="E155" s="22">
        <v>0.055</v>
      </c>
      <c r="F155" s="18">
        <v>800</v>
      </c>
      <c r="G155" s="18">
        <f t="shared" si="16"/>
        <v>4000</v>
      </c>
      <c r="H155" s="23">
        <f t="shared" si="17"/>
        <v>44</v>
      </c>
      <c r="I155" s="23">
        <f t="shared" si="18"/>
        <v>99</v>
      </c>
      <c r="J155" s="23">
        <f t="shared" si="19"/>
        <v>77</v>
      </c>
      <c r="K155" s="28"/>
      <c r="L155" s="29"/>
    </row>
    <row r="156" ht="15.75" customHeight="1" spans="1:12">
      <c r="A156" s="24">
        <v>152</v>
      </c>
      <c r="B156" s="19" t="s">
        <v>167</v>
      </c>
      <c r="C156" s="20" t="s">
        <v>17</v>
      </c>
      <c r="D156" s="21">
        <v>6</v>
      </c>
      <c r="E156" s="22">
        <v>0.055</v>
      </c>
      <c r="F156" s="18">
        <v>800</v>
      </c>
      <c r="G156" s="18">
        <f t="shared" si="16"/>
        <v>4800</v>
      </c>
      <c r="H156" s="23">
        <f t="shared" si="17"/>
        <v>52.8</v>
      </c>
      <c r="I156" s="23">
        <f t="shared" si="18"/>
        <v>118.8</v>
      </c>
      <c r="J156" s="23">
        <f t="shared" si="19"/>
        <v>92.4</v>
      </c>
      <c r="K156" s="28"/>
      <c r="L156" s="29"/>
    </row>
    <row r="157" ht="15.75" customHeight="1" spans="1:12">
      <c r="A157" s="24">
        <v>153</v>
      </c>
      <c r="B157" s="19" t="s">
        <v>168</v>
      </c>
      <c r="C157" s="20" t="s">
        <v>17</v>
      </c>
      <c r="D157" s="21">
        <v>4</v>
      </c>
      <c r="E157" s="22">
        <v>0.055</v>
      </c>
      <c r="F157" s="18">
        <v>800</v>
      </c>
      <c r="G157" s="18">
        <f t="shared" si="16"/>
        <v>3200</v>
      </c>
      <c r="H157" s="23">
        <f t="shared" si="17"/>
        <v>35.2</v>
      </c>
      <c r="I157" s="23">
        <f t="shared" si="18"/>
        <v>79.2</v>
      </c>
      <c r="J157" s="23">
        <f t="shared" si="19"/>
        <v>61.6</v>
      </c>
      <c r="K157" s="28"/>
      <c r="L157" s="29"/>
    </row>
    <row r="158" ht="15.75" customHeight="1" spans="1:12">
      <c r="A158" s="24">
        <v>154</v>
      </c>
      <c r="B158" s="19" t="s">
        <v>169</v>
      </c>
      <c r="C158" s="20" t="s">
        <v>17</v>
      </c>
      <c r="D158" s="21">
        <v>9.5</v>
      </c>
      <c r="E158" s="22">
        <v>0.055</v>
      </c>
      <c r="F158" s="18">
        <v>800</v>
      </c>
      <c r="G158" s="18">
        <f t="shared" si="16"/>
        <v>7600</v>
      </c>
      <c r="H158" s="23">
        <f t="shared" si="17"/>
        <v>83.6</v>
      </c>
      <c r="I158" s="23">
        <f t="shared" si="18"/>
        <v>188.1</v>
      </c>
      <c r="J158" s="23">
        <f t="shared" si="19"/>
        <v>146.3</v>
      </c>
      <c r="K158" s="28"/>
      <c r="L158" s="29"/>
    </row>
    <row r="159" ht="15.75" customHeight="1" spans="1:12">
      <c r="A159" s="18">
        <v>155</v>
      </c>
      <c r="B159" s="19" t="s">
        <v>170</v>
      </c>
      <c r="C159" s="20" t="s">
        <v>17</v>
      </c>
      <c r="D159" s="21">
        <v>8</v>
      </c>
      <c r="E159" s="22">
        <v>0.055</v>
      </c>
      <c r="F159" s="18">
        <v>800</v>
      </c>
      <c r="G159" s="18">
        <f t="shared" si="16"/>
        <v>6400</v>
      </c>
      <c r="H159" s="23">
        <f t="shared" si="17"/>
        <v>70.4</v>
      </c>
      <c r="I159" s="23">
        <f t="shared" si="18"/>
        <v>158.4</v>
      </c>
      <c r="J159" s="23">
        <f t="shared" si="19"/>
        <v>123.2</v>
      </c>
      <c r="K159" s="28"/>
      <c r="L159" s="29"/>
    </row>
    <row r="160" ht="15.75" customHeight="1" spans="1:12">
      <c r="A160" s="24">
        <v>156</v>
      </c>
      <c r="B160" s="19" t="s">
        <v>171</v>
      </c>
      <c r="C160" s="20" t="s">
        <v>17</v>
      </c>
      <c r="D160" s="21">
        <v>7</v>
      </c>
      <c r="E160" s="22">
        <v>0.055</v>
      </c>
      <c r="F160" s="18">
        <v>800</v>
      </c>
      <c r="G160" s="18">
        <f t="shared" si="16"/>
        <v>5600</v>
      </c>
      <c r="H160" s="23">
        <f t="shared" si="17"/>
        <v>61.6</v>
      </c>
      <c r="I160" s="23">
        <f t="shared" si="18"/>
        <v>138.6</v>
      </c>
      <c r="J160" s="23">
        <f t="shared" si="19"/>
        <v>107.8</v>
      </c>
      <c r="K160" s="28"/>
      <c r="L160" s="29"/>
    </row>
    <row r="161" ht="15.75" customHeight="1" spans="1:12">
      <c r="A161" s="24">
        <v>157</v>
      </c>
      <c r="B161" s="19" t="s">
        <v>172</v>
      </c>
      <c r="C161" s="20" t="s">
        <v>17</v>
      </c>
      <c r="D161" s="21">
        <v>4</v>
      </c>
      <c r="E161" s="22">
        <v>0.055</v>
      </c>
      <c r="F161" s="18">
        <v>800</v>
      </c>
      <c r="G161" s="18">
        <f t="shared" ref="G161:G196" si="20">D161*F161</f>
        <v>3200</v>
      </c>
      <c r="H161" s="23">
        <f t="shared" ref="H161:H196" si="21">G161*E161*20%</f>
        <v>35.2</v>
      </c>
      <c r="I161" s="23">
        <f t="shared" ref="I161:I196" si="22">G161*E161*0.45</f>
        <v>79.2</v>
      </c>
      <c r="J161" s="23">
        <f t="shared" ref="J161:J196" si="23">G161*E161*0.35</f>
        <v>61.6</v>
      </c>
      <c r="K161" s="28"/>
      <c r="L161" s="29"/>
    </row>
    <row r="162" ht="15.75" customHeight="1" spans="1:12">
      <c r="A162" s="24">
        <v>158</v>
      </c>
      <c r="B162" s="19" t="s">
        <v>173</v>
      </c>
      <c r="C162" s="20" t="s">
        <v>17</v>
      </c>
      <c r="D162" s="21">
        <v>8</v>
      </c>
      <c r="E162" s="22">
        <v>0.055</v>
      </c>
      <c r="F162" s="18">
        <v>800</v>
      </c>
      <c r="G162" s="18">
        <f t="shared" si="20"/>
        <v>6400</v>
      </c>
      <c r="H162" s="23">
        <f t="shared" si="21"/>
        <v>70.4</v>
      </c>
      <c r="I162" s="23">
        <f t="shared" si="22"/>
        <v>158.4</v>
      </c>
      <c r="J162" s="23">
        <f t="shared" si="23"/>
        <v>123.2</v>
      </c>
      <c r="K162" s="28"/>
      <c r="L162" s="29"/>
    </row>
    <row r="163" ht="15.75" customHeight="1" spans="1:12">
      <c r="A163" s="24">
        <v>159</v>
      </c>
      <c r="B163" s="19" t="s">
        <v>174</v>
      </c>
      <c r="C163" s="20" t="s">
        <v>17</v>
      </c>
      <c r="D163" s="21">
        <v>4</v>
      </c>
      <c r="E163" s="22">
        <v>0.055</v>
      </c>
      <c r="F163" s="18">
        <v>800</v>
      </c>
      <c r="G163" s="18">
        <f t="shared" si="20"/>
        <v>3200</v>
      </c>
      <c r="H163" s="23">
        <f t="shared" si="21"/>
        <v>35.2</v>
      </c>
      <c r="I163" s="23">
        <f t="shared" si="22"/>
        <v>79.2</v>
      </c>
      <c r="J163" s="23">
        <f t="shared" si="23"/>
        <v>61.6</v>
      </c>
      <c r="K163" s="28"/>
      <c r="L163" s="29"/>
    </row>
    <row r="164" ht="15.75" customHeight="1" spans="1:12">
      <c r="A164" s="18">
        <v>160</v>
      </c>
      <c r="B164" s="19" t="s">
        <v>175</v>
      </c>
      <c r="C164" s="20" t="s">
        <v>17</v>
      </c>
      <c r="D164" s="21">
        <v>8</v>
      </c>
      <c r="E164" s="22">
        <v>0.055</v>
      </c>
      <c r="F164" s="18">
        <v>800</v>
      </c>
      <c r="G164" s="18">
        <f t="shared" si="20"/>
        <v>6400</v>
      </c>
      <c r="H164" s="23">
        <f t="shared" si="21"/>
        <v>70.4</v>
      </c>
      <c r="I164" s="23">
        <f t="shared" si="22"/>
        <v>158.4</v>
      </c>
      <c r="J164" s="23">
        <f t="shared" si="23"/>
        <v>123.2</v>
      </c>
      <c r="K164" s="28"/>
      <c r="L164" s="29"/>
    </row>
    <row r="165" ht="15.75" customHeight="1" spans="1:12">
      <c r="A165" s="24">
        <v>161</v>
      </c>
      <c r="B165" s="19" t="s">
        <v>176</v>
      </c>
      <c r="C165" s="20" t="s">
        <v>17</v>
      </c>
      <c r="D165" s="21">
        <v>7.5</v>
      </c>
      <c r="E165" s="22">
        <v>0.055</v>
      </c>
      <c r="F165" s="18">
        <v>800</v>
      </c>
      <c r="G165" s="18">
        <f t="shared" si="20"/>
        <v>6000</v>
      </c>
      <c r="H165" s="23">
        <f t="shared" si="21"/>
        <v>66</v>
      </c>
      <c r="I165" s="23">
        <f t="shared" si="22"/>
        <v>148.5</v>
      </c>
      <c r="J165" s="23">
        <f t="shared" si="23"/>
        <v>115.5</v>
      </c>
      <c r="K165" s="28"/>
      <c r="L165" s="29"/>
    </row>
    <row r="166" ht="15.75" customHeight="1" spans="1:12">
      <c r="A166" s="24">
        <v>162</v>
      </c>
      <c r="B166" s="19" t="s">
        <v>177</v>
      </c>
      <c r="C166" s="20" t="s">
        <v>17</v>
      </c>
      <c r="D166" s="21">
        <v>4</v>
      </c>
      <c r="E166" s="22">
        <v>0.055</v>
      </c>
      <c r="F166" s="18">
        <v>800</v>
      </c>
      <c r="G166" s="18">
        <f t="shared" si="20"/>
        <v>3200</v>
      </c>
      <c r="H166" s="23">
        <f t="shared" si="21"/>
        <v>35.2</v>
      </c>
      <c r="I166" s="23">
        <f t="shared" si="22"/>
        <v>79.2</v>
      </c>
      <c r="J166" s="23">
        <f t="shared" si="23"/>
        <v>61.6</v>
      </c>
      <c r="K166" s="28"/>
      <c r="L166" s="29"/>
    </row>
    <row r="167" ht="15.75" customHeight="1" spans="1:12">
      <c r="A167" s="24">
        <v>163</v>
      </c>
      <c r="B167" s="19" t="s">
        <v>178</v>
      </c>
      <c r="C167" s="20" t="s">
        <v>17</v>
      </c>
      <c r="D167" s="21">
        <v>10</v>
      </c>
      <c r="E167" s="22">
        <v>0.055</v>
      </c>
      <c r="F167" s="18">
        <v>800</v>
      </c>
      <c r="G167" s="18">
        <f t="shared" si="20"/>
        <v>8000</v>
      </c>
      <c r="H167" s="23">
        <f t="shared" si="21"/>
        <v>88</v>
      </c>
      <c r="I167" s="23">
        <f t="shared" si="22"/>
        <v>198</v>
      </c>
      <c r="J167" s="23">
        <f t="shared" si="23"/>
        <v>154</v>
      </c>
      <c r="K167" s="28"/>
      <c r="L167" s="29"/>
    </row>
    <row r="168" ht="15.75" customHeight="1" spans="1:12">
      <c r="A168" s="24">
        <v>164</v>
      </c>
      <c r="B168" s="19" t="s">
        <v>179</v>
      </c>
      <c r="C168" s="20" t="s">
        <v>17</v>
      </c>
      <c r="D168" s="21">
        <v>4</v>
      </c>
      <c r="E168" s="22">
        <v>0.055</v>
      </c>
      <c r="F168" s="18">
        <v>800</v>
      </c>
      <c r="G168" s="18">
        <f t="shared" si="20"/>
        <v>3200</v>
      </c>
      <c r="H168" s="23">
        <f t="shared" si="21"/>
        <v>35.2</v>
      </c>
      <c r="I168" s="23">
        <f t="shared" si="22"/>
        <v>79.2</v>
      </c>
      <c r="J168" s="23">
        <f t="shared" si="23"/>
        <v>61.6</v>
      </c>
      <c r="K168" s="28"/>
      <c r="L168" s="29"/>
    </row>
    <row r="169" ht="15.75" customHeight="1" spans="1:12">
      <c r="A169" s="18">
        <v>165</v>
      </c>
      <c r="B169" s="19" t="s">
        <v>180</v>
      </c>
      <c r="C169" s="20" t="s">
        <v>17</v>
      </c>
      <c r="D169" s="21">
        <v>6.8</v>
      </c>
      <c r="E169" s="22">
        <v>0.055</v>
      </c>
      <c r="F169" s="18">
        <v>800</v>
      </c>
      <c r="G169" s="18">
        <f t="shared" si="20"/>
        <v>5440</v>
      </c>
      <c r="H169" s="23">
        <f t="shared" si="21"/>
        <v>59.84</v>
      </c>
      <c r="I169" s="23">
        <f t="shared" si="22"/>
        <v>134.64</v>
      </c>
      <c r="J169" s="23">
        <f t="shared" si="23"/>
        <v>104.72</v>
      </c>
      <c r="K169" s="28"/>
      <c r="L169" s="29"/>
    </row>
    <row r="170" ht="15.75" customHeight="1" spans="1:12">
      <c r="A170" s="24">
        <v>166</v>
      </c>
      <c r="B170" s="19" t="s">
        <v>181</v>
      </c>
      <c r="C170" s="20" t="s">
        <v>17</v>
      </c>
      <c r="D170" s="21">
        <v>4</v>
      </c>
      <c r="E170" s="22">
        <v>0.055</v>
      </c>
      <c r="F170" s="18">
        <v>800</v>
      </c>
      <c r="G170" s="18">
        <f t="shared" si="20"/>
        <v>3200</v>
      </c>
      <c r="H170" s="23">
        <f t="shared" si="21"/>
        <v>35.2</v>
      </c>
      <c r="I170" s="23">
        <f t="shared" si="22"/>
        <v>79.2</v>
      </c>
      <c r="J170" s="23">
        <f t="shared" si="23"/>
        <v>61.6</v>
      </c>
      <c r="K170" s="28"/>
      <c r="L170" s="29"/>
    </row>
    <row r="171" ht="15.75" customHeight="1" spans="1:12">
      <c r="A171" s="24">
        <v>167</v>
      </c>
      <c r="B171" s="19" t="s">
        <v>182</v>
      </c>
      <c r="C171" s="20" t="s">
        <v>17</v>
      </c>
      <c r="D171" s="21">
        <v>10</v>
      </c>
      <c r="E171" s="22">
        <v>0.055</v>
      </c>
      <c r="F171" s="18">
        <v>800</v>
      </c>
      <c r="G171" s="18">
        <f t="shared" si="20"/>
        <v>8000</v>
      </c>
      <c r="H171" s="23">
        <f t="shared" si="21"/>
        <v>88</v>
      </c>
      <c r="I171" s="23">
        <f t="shared" si="22"/>
        <v>198</v>
      </c>
      <c r="J171" s="23">
        <f t="shared" si="23"/>
        <v>154</v>
      </c>
      <c r="K171" s="28"/>
      <c r="L171" s="29"/>
    </row>
    <row r="172" ht="15.75" customHeight="1" spans="1:12">
      <c r="A172" s="24">
        <v>168</v>
      </c>
      <c r="B172" s="19" t="s">
        <v>183</v>
      </c>
      <c r="C172" s="20" t="s">
        <v>17</v>
      </c>
      <c r="D172" s="21">
        <v>8</v>
      </c>
      <c r="E172" s="22">
        <v>0.055</v>
      </c>
      <c r="F172" s="18">
        <v>800</v>
      </c>
      <c r="G172" s="18">
        <f t="shared" si="20"/>
        <v>6400</v>
      </c>
      <c r="H172" s="23">
        <f t="shared" si="21"/>
        <v>70.4</v>
      </c>
      <c r="I172" s="23">
        <f t="shared" si="22"/>
        <v>158.4</v>
      </c>
      <c r="J172" s="23">
        <f t="shared" si="23"/>
        <v>123.2</v>
      </c>
      <c r="K172" s="28"/>
      <c r="L172" s="29"/>
    </row>
    <row r="173" ht="15.75" customHeight="1" spans="1:12">
      <c r="A173" s="24">
        <v>169</v>
      </c>
      <c r="B173" s="19" t="s">
        <v>184</v>
      </c>
      <c r="C173" s="20" t="s">
        <v>17</v>
      </c>
      <c r="D173" s="21">
        <v>4</v>
      </c>
      <c r="E173" s="22">
        <v>0.055</v>
      </c>
      <c r="F173" s="18">
        <v>800</v>
      </c>
      <c r="G173" s="18">
        <f t="shared" si="20"/>
        <v>3200</v>
      </c>
      <c r="H173" s="23">
        <f t="shared" si="21"/>
        <v>35.2</v>
      </c>
      <c r="I173" s="23">
        <f t="shared" si="22"/>
        <v>79.2</v>
      </c>
      <c r="J173" s="23">
        <f t="shared" si="23"/>
        <v>61.6</v>
      </c>
      <c r="K173" s="28"/>
      <c r="L173" s="29"/>
    </row>
    <row r="174" ht="15.75" customHeight="1" spans="1:12">
      <c r="A174" s="18">
        <v>170</v>
      </c>
      <c r="B174" s="19" t="s">
        <v>185</v>
      </c>
      <c r="C174" s="20" t="s">
        <v>17</v>
      </c>
      <c r="D174" s="21">
        <v>4</v>
      </c>
      <c r="E174" s="22">
        <v>0.055</v>
      </c>
      <c r="F174" s="18">
        <v>800</v>
      </c>
      <c r="G174" s="18">
        <f t="shared" si="20"/>
        <v>3200</v>
      </c>
      <c r="H174" s="23">
        <f t="shared" si="21"/>
        <v>35.2</v>
      </c>
      <c r="I174" s="23">
        <f t="shared" si="22"/>
        <v>79.2</v>
      </c>
      <c r="J174" s="23">
        <f t="shared" si="23"/>
        <v>61.6</v>
      </c>
      <c r="K174" s="28"/>
      <c r="L174" s="29"/>
    </row>
    <row r="175" ht="15.75" customHeight="1" spans="1:12">
      <c r="A175" s="24">
        <v>171</v>
      </c>
      <c r="B175" s="19" t="s">
        <v>58</v>
      </c>
      <c r="C175" s="20" t="s">
        <v>17</v>
      </c>
      <c r="D175" s="21">
        <v>6</v>
      </c>
      <c r="E175" s="22">
        <v>0.055</v>
      </c>
      <c r="F175" s="18">
        <v>800</v>
      </c>
      <c r="G175" s="18">
        <f t="shared" si="20"/>
        <v>4800</v>
      </c>
      <c r="H175" s="23">
        <f t="shared" si="21"/>
        <v>52.8</v>
      </c>
      <c r="I175" s="23">
        <f t="shared" si="22"/>
        <v>118.8</v>
      </c>
      <c r="J175" s="23">
        <f t="shared" si="23"/>
        <v>92.4</v>
      </c>
      <c r="K175" s="28"/>
      <c r="L175" s="29"/>
    </row>
    <row r="176" ht="15.75" customHeight="1" spans="1:12">
      <c r="A176" s="24">
        <v>172</v>
      </c>
      <c r="B176" s="19" t="s">
        <v>186</v>
      </c>
      <c r="C176" s="20" t="s">
        <v>17</v>
      </c>
      <c r="D176" s="21">
        <v>3</v>
      </c>
      <c r="E176" s="22">
        <v>0.055</v>
      </c>
      <c r="F176" s="18">
        <v>800</v>
      </c>
      <c r="G176" s="18">
        <f t="shared" si="20"/>
        <v>2400</v>
      </c>
      <c r="H176" s="23">
        <f t="shared" si="21"/>
        <v>26.4</v>
      </c>
      <c r="I176" s="23">
        <f t="shared" si="22"/>
        <v>59.4</v>
      </c>
      <c r="J176" s="23">
        <f t="shared" si="23"/>
        <v>46.2</v>
      </c>
      <c r="K176" s="28"/>
      <c r="L176" s="29"/>
    </row>
    <row r="177" ht="15.75" customHeight="1" spans="1:12">
      <c r="A177" s="24">
        <v>173</v>
      </c>
      <c r="B177" s="19" t="s">
        <v>187</v>
      </c>
      <c r="C177" s="20" t="s">
        <v>17</v>
      </c>
      <c r="D177" s="21">
        <v>3</v>
      </c>
      <c r="E177" s="22">
        <v>0.055</v>
      </c>
      <c r="F177" s="18">
        <v>800</v>
      </c>
      <c r="G177" s="18">
        <f t="shared" si="20"/>
        <v>2400</v>
      </c>
      <c r="H177" s="23">
        <f t="shared" si="21"/>
        <v>26.4</v>
      </c>
      <c r="I177" s="23">
        <f t="shared" si="22"/>
        <v>59.4</v>
      </c>
      <c r="J177" s="23">
        <f t="shared" si="23"/>
        <v>46.2</v>
      </c>
      <c r="K177" s="28"/>
      <c r="L177" s="29"/>
    </row>
    <row r="178" ht="15.75" customHeight="1" spans="1:12">
      <c r="A178" s="24">
        <v>174</v>
      </c>
      <c r="B178" s="19" t="s">
        <v>188</v>
      </c>
      <c r="C178" s="20" t="s">
        <v>17</v>
      </c>
      <c r="D178" s="21">
        <v>4</v>
      </c>
      <c r="E178" s="22">
        <v>0.055</v>
      </c>
      <c r="F178" s="18">
        <v>800</v>
      </c>
      <c r="G178" s="18">
        <f t="shared" si="20"/>
        <v>3200</v>
      </c>
      <c r="H178" s="23">
        <f t="shared" si="21"/>
        <v>35.2</v>
      </c>
      <c r="I178" s="23">
        <f t="shared" si="22"/>
        <v>79.2</v>
      </c>
      <c r="J178" s="23">
        <f t="shared" si="23"/>
        <v>61.6</v>
      </c>
      <c r="K178" s="28"/>
      <c r="L178" s="29"/>
    </row>
    <row r="179" ht="15.75" customHeight="1" spans="1:12">
      <c r="A179" s="18">
        <v>175</v>
      </c>
      <c r="B179" s="19" t="s">
        <v>189</v>
      </c>
      <c r="C179" s="20" t="s">
        <v>17</v>
      </c>
      <c r="D179" s="21">
        <v>3</v>
      </c>
      <c r="E179" s="22">
        <v>0.055</v>
      </c>
      <c r="F179" s="18">
        <v>800</v>
      </c>
      <c r="G179" s="18">
        <f t="shared" si="20"/>
        <v>2400</v>
      </c>
      <c r="H179" s="23">
        <f t="shared" si="21"/>
        <v>26.4</v>
      </c>
      <c r="I179" s="23">
        <f t="shared" si="22"/>
        <v>59.4</v>
      </c>
      <c r="J179" s="23">
        <f t="shared" si="23"/>
        <v>46.2</v>
      </c>
      <c r="K179" s="28"/>
      <c r="L179" s="29"/>
    </row>
    <row r="180" ht="15.75" customHeight="1" spans="1:12">
      <c r="A180" s="24">
        <v>176</v>
      </c>
      <c r="B180" s="19" t="s">
        <v>190</v>
      </c>
      <c r="C180" s="20" t="s">
        <v>17</v>
      </c>
      <c r="D180" s="21">
        <v>55</v>
      </c>
      <c r="E180" s="22">
        <v>0.055</v>
      </c>
      <c r="F180" s="18">
        <v>800</v>
      </c>
      <c r="G180" s="18">
        <f t="shared" si="20"/>
        <v>44000</v>
      </c>
      <c r="H180" s="23">
        <f t="shared" si="21"/>
        <v>484</v>
      </c>
      <c r="I180" s="23">
        <f t="shared" si="22"/>
        <v>1089</v>
      </c>
      <c r="J180" s="23">
        <f t="shared" si="23"/>
        <v>847</v>
      </c>
      <c r="K180" s="28"/>
      <c r="L180" s="29"/>
    </row>
    <row r="181" ht="15.75" customHeight="1" spans="1:12">
      <c r="A181" s="24">
        <v>177</v>
      </c>
      <c r="B181" s="19" t="s">
        <v>191</v>
      </c>
      <c r="C181" s="20" t="s">
        <v>17</v>
      </c>
      <c r="D181" s="21">
        <v>55</v>
      </c>
      <c r="E181" s="22">
        <v>0.055</v>
      </c>
      <c r="F181" s="18">
        <v>800</v>
      </c>
      <c r="G181" s="18">
        <f t="shared" si="20"/>
        <v>44000</v>
      </c>
      <c r="H181" s="23">
        <f t="shared" si="21"/>
        <v>484</v>
      </c>
      <c r="I181" s="23">
        <f t="shared" si="22"/>
        <v>1089</v>
      </c>
      <c r="J181" s="23">
        <f t="shared" si="23"/>
        <v>847</v>
      </c>
      <c r="K181" s="28"/>
      <c r="L181" s="29"/>
    </row>
    <row r="182" ht="15.75" customHeight="1" spans="1:12">
      <c r="A182" s="24">
        <v>178</v>
      </c>
      <c r="B182" s="19" t="s">
        <v>192</v>
      </c>
      <c r="C182" s="20" t="s">
        <v>17</v>
      </c>
      <c r="D182" s="21">
        <v>40</v>
      </c>
      <c r="E182" s="22">
        <v>0.055</v>
      </c>
      <c r="F182" s="18">
        <v>800</v>
      </c>
      <c r="G182" s="18">
        <f t="shared" si="20"/>
        <v>32000</v>
      </c>
      <c r="H182" s="23">
        <f t="shared" si="21"/>
        <v>352</v>
      </c>
      <c r="I182" s="23">
        <f t="shared" si="22"/>
        <v>792</v>
      </c>
      <c r="J182" s="23">
        <f t="shared" si="23"/>
        <v>616</v>
      </c>
      <c r="K182" s="28"/>
      <c r="L182" s="29"/>
    </row>
    <row r="183" ht="15.75" customHeight="1" spans="1:12">
      <c r="A183" s="24">
        <v>179</v>
      </c>
      <c r="B183" s="19" t="s">
        <v>193</v>
      </c>
      <c r="C183" s="20" t="s">
        <v>17</v>
      </c>
      <c r="D183" s="21">
        <v>4</v>
      </c>
      <c r="E183" s="22">
        <v>0.055</v>
      </c>
      <c r="F183" s="18">
        <v>800</v>
      </c>
      <c r="G183" s="18">
        <f t="shared" si="20"/>
        <v>3200</v>
      </c>
      <c r="H183" s="23">
        <f t="shared" si="21"/>
        <v>35.2</v>
      </c>
      <c r="I183" s="23">
        <f t="shared" si="22"/>
        <v>79.2</v>
      </c>
      <c r="J183" s="23">
        <f t="shared" si="23"/>
        <v>61.6</v>
      </c>
      <c r="K183" s="28"/>
      <c r="L183" s="29"/>
    </row>
    <row r="184" ht="15.75" customHeight="1" spans="1:12">
      <c r="A184" s="18">
        <v>180</v>
      </c>
      <c r="B184" s="19" t="s">
        <v>194</v>
      </c>
      <c r="C184" s="20" t="s">
        <v>17</v>
      </c>
      <c r="D184" s="21">
        <v>4</v>
      </c>
      <c r="E184" s="22">
        <v>0.055</v>
      </c>
      <c r="F184" s="18">
        <v>800</v>
      </c>
      <c r="G184" s="18">
        <f t="shared" si="20"/>
        <v>3200</v>
      </c>
      <c r="H184" s="23">
        <f t="shared" si="21"/>
        <v>35.2</v>
      </c>
      <c r="I184" s="23">
        <f t="shared" si="22"/>
        <v>79.2</v>
      </c>
      <c r="J184" s="23">
        <f t="shared" si="23"/>
        <v>61.6</v>
      </c>
      <c r="K184" s="28"/>
      <c r="L184" s="29"/>
    </row>
    <row r="185" ht="15.75" customHeight="1" spans="1:12">
      <c r="A185" s="24">
        <v>181</v>
      </c>
      <c r="B185" s="19" t="s">
        <v>195</v>
      </c>
      <c r="C185" s="20" t="s">
        <v>17</v>
      </c>
      <c r="D185" s="21">
        <v>6</v>
      </c>
      <c r="E185" s="22">
        <v>0.055</v>
      </c>
      <c r="F185" s="18">
        <v>800</v>
      </c>
      <c r="G185" s="18">
        <f t="shared" si="20"/>
        <v>4800</v>
      </c>
      <c r="H185" s="23">
        <f t="shared" si="21"/>
        <v>52.8</v>
      </c>
      <c r="I185" s="23">
        <f t="shared" si="22"/>
        <v>118.8</v>
      </c>
      <c r="J185" s="23">
        <f t="shared" si="23"/>
        <v>92.4</v>
      </c>
      <c r="K185" s="28"/>
      <c r="L185" s="29"/>
    </row>
    <row r="186" ht="15.75" customHeight="1" spans="1:12">
      <c r="A186" s="24">
        <v>182</v>
      </c>
      <c r="B186" s="19" t="s">
        <v>196</v>
      </c>
      <c r="C186" s="20" t="s">
        <v>17</v>
      </c>
      <c r="D186" s="21">
        <v>3</v>
      </c>
      <c r="E186" s="22">
        <v>0.055</v>
      </c>
      <c r="F186" s="18">
        <v>800</v>
      </c>
      <c r="G186" s="18">
        <f t="shared" si="20"/>
        <v>2400</v>
      </c>
      <c r="H186" s="23">
        <f t="shared" si="21"/>
        <v>26.4</v>
      </c>
      <c r="I186" s="23">
        <f t="shared" si="22"/>
        <v>59.4</v>
      </c>
      <c r="J186" s="23">
        <f t="shared" si="23"/>
        <v>46.2</v>
      </c>
      <c r="K186" s="28"/>
      <c r="L186" s="29"/>
    </row>
    <row r="187" ht="15.75" customHeight="1" spans="1:12">
      <c r="A187" s="24">
        <v>183</v>
      </c>
      <c r="B187" s="19" t="s">
        <v>197</v>
      </c>
      <c r="C187" s="20" t="s">
        <v>17</v>
      </c>
      <c r="D187" s="21">
        <v>3</v>
      </c>
      <c r="E187" s="22">
        <v>0.055</v>
      </c>
      <c r="F187" s="18">
        <v>800</v>
      </c>
      <c r="G187" s="18">
        <f t="shared" si="20"/>
        <v>2400</v>
      </c>
      <c r="H187" s="23">
        <f t="shared" si="21"/>
        <v>26.4</v>
      </c>
      <c r="I187" s="23">
        <f t="shared" si="22"/>
        <v>59.4</v>
      </c>
      <c r="J187" s="23">
        <f t="shared" si="23"/>
        <v>46.2</v>
      </c>
      <c r="K187" s="28"/>
      <c r="L187" s="29"/>
    </row>
    <row r="188" ht="15.75" customHeight="1" spans="1:12">
      <c r="A188" s="24">
        <v>184</v>
      </c>
      <c r="B188" s="19" t="s">
        <v>198</v>
      </c>
      <c r="C188" s="20" t="s">
        <v>17</v>
      </c>
      <c r="D188" s="21">
        <v>6</v>
      </c>
      <c r="E188" s="22">
        <v>0.055</v>
      </c>
      <c r="F188" s="18">
        <v>800</v>
      </c>
      <c r="G188" s="18">
        <f t="shared" si="20"/>
        <v>4800</v>
      </c>
      <c r="H188" s="23">
        <f t="shared" si="21"/>
        <v>52.8</v>
      </c>
      <c r="I188" s="23">
        <f t="shared" si="22"/>
        <v>118.8</v>
      </c>
      <c r="J188" s="23">
        <f t="shared" si="23"/>
        <v>92.4</v>
      </c>
      <c r="K188" s="28"/>
      <c r="L188" s="29"/>
    </row>
    <row r="189" ht="15.75" customHeight="1" spans="1:12">
      <c r="A189" s="18">
        <v>185</v>
      </c>
      <c r="B189" s="19" t="s">
        <v>199</v>
      </c>
      <c r="C189" s="20" t="s">
        <v>17</v>
      </c>
      <c r="D189" s="21">
        <v>4</v>
      </c>
      <c r="E189" s="22">
        <v>0.055</v>
      </c>
      <c r="F189" s="18">
        <v>800</v>
      </c>
      <c r="G189" s="18">
        <f t="shared" si="20"/>
        <v>3200</v>
      </c>
      <c r="H189" s="23">
        <f t="shared" si="21"/>
        <v>35.2</v>
      </c>
      <c r="I189" s="23">
        <f t="shared" si="22"/>
        <v>79.2</v>
      </c>
      <c r="J189" s="23">
        <f t="shared" si="23"/>
        <v>61.6</v>
      </c>
      <c r="K189" s="28"/>
      <c r="L189" s="29"/>
    </row>
    <row r="190" ht="15.75" customHeight="1" spans="1:12">
      <c r="A190" s="24">
        <v>186</v>
      </c>
      <c r="B190" s="30" t="s">
        <v>200</v>
      </c>
      <c r="C190" s="20" t="s">
        <v>17</v>
      </c>
      <c r="D190" s="21">
        <v>58</v>
      </c>
      <c r="E190" s="22">
        <v>0.055</v>
      </c>
      <c r="F190" s="18">
        <v>800</v>
      </c>
      <c r="G190" s="18">
        <f t="shared" si="20"/>
        <v>46400</v>
      </c>
      <c r="H190" s="23">
        <f t="shared" si="21"/>
        <v>510.4</v>
      </c>
      <c r="I190" s="23">
        <f t="shared" si="22"/>
        <v>1148.4</v>
      </c>
      <c r="J190" s="23">
        <f t="shared" si="23"/>
        <v>893.2</v>
      </c>
      <c r="K190" s="28"/>
      <c r="L190" s="29"/>
    </row>
    <row r="191" ht="15.75" customHeight="1" spans="1:12">
      <c r="A191" s="24">
        <v>187</v>
      </c>
      <c r="B191" s="31" t="s">
        <v>201</v>
      </c>
      <c r="C191" s="20" t="s">
        <v>17</v>
      </c>
      <c r="D191" s="21">
        <v>57</v>
      </c>
      <c r="E191" s="22">
        <v>0.055</v>
      </c>
      <c r="F191" s="18">
        <v>800</v>
      </c>
      <c r="G191" s="18">
        <f t="shared" si="20"/>
        <v>45600</v>
      </c>
      <c r="H191" s="23">
        <f t="shared" si="21"/>
        <v>501.6</v>
      </c>
      <c r="I191" s="23">
        <f t="shared" si="22"/>
        <v>1128.6</v>
      </c>
      <c r="J191" s="23">
        <f t="shared" si="23"/>
        <v>877.8</v>
      </c>
      <c r="K191" s="28"/>
      <c r="L191" s="29"/>
    </row>
    <row r="192" ht="15.75" customHeight="1" spans="1:12">
      <c r="A192" s="24">
        <v>188</v>
      </c>
      <c r="B192" s="31" t="s">
        <v>202</v>
      </c>
      <c r="C192" s="20" t="s">
        <v>17</v>
      </c>
      <c r="D192" s="21">
        <v>55</v>
      </c>
      <c r="E192" s="22">
        <v>0.055</v>
      </c>
      <c r="F192" s="18">
        <v>800</v>
      </c>
      <c r="G192" s="18">
        <f t="shared" si="20"/>
        <v>44000</v>
      </c>
      <c r="H192" s="23">
        <f t="shared" si="21"/>
        <v>484</v>
      </c>
      <c r="I192" s="23">
        <f t="shared" si="22"/>
        <v>1089</v>
      </c>
      <c r="J192" s="23">
        <f t="shared" si="23"/>
        <v>847</v>
      </c>
      <c r="K192" s="28"/>
      <c r="L192" s="29"/>
    </row>
    <row r="193" ht="15.75" customHeight="1" spans="1:12">
      <c r="A193" s="24">
        <v>189</v>
      </c>
      <c r="B193" s="31" t="s">
        <v>203</v>
      </c>
      <c r="C193" s="20" t="s">
        <v>17</v>
      </c>
      <c r="D193" s="21">
        <v>56</v>
      </c>
      <c r="E193" s="22">
        <v>0.055</v>
      </c>
      <c r="F193" s="18">
        <v>800</v>
      </c>
      <c r="G193" s="18">
        <f t="shared" si="20"/>
        <v>44800</v>
      </c>
      <c r="H193" s="23">
        <f t="shared" si="21"/>
        <v>492.8</v>
      </c>
      <c r="I193" s="23">
        <f t="shared" si="22"/>
        <v>1108.8</v>
      </c>
      <c r="J193" s="23">
        <f t="shared" si="23"/>
        <v>862.4</v>
      </c>
      <c r="K193" s="28"/>
      <c r="L193" s="29"/>
    </row>
    <row r="194" ht="15.75" customHeight="1" spans="1:12">
      <c r="A194" s="18">
        <v>190</v>
      </c>
      <c r="B194" s="31" t="s">
        <v>204</v>
      </c>
      <c r="C194" s="20" t="s">
        <v>17</v>
      </c>
      <c r="D194" s="21">
        <v>58</v>
      </c>
      <c r="E194" s="22">
        <v>0.055</v>
      </c>
      <c r="F194" s="18">
        <v>800</v>
      </c>
      <c r="G194" s="18">
        <f t="shared" si="20"/>
        <v>46400</v>
      </c>
      <c r="H194" s="23">
        <f t="shared" si="21"/>
        <v>510.4</v>
      </c>
      <c r="I194" s="23">
        <f t="shared" si="22"/>
        <v>1148.4</v>
      </c>
      <c r="J194" s="23">
        <f t="shared" si="23"/>
        <v>893.2</v>
      </c>
      <c r="K194" s="28"/>
      <c r="L194" s="29"/>
    </row>
    <row r="195" ht="15.75" customHeight="1" spans="1:12">
      <c r="A195" s="24">
        <v>191</v>
      </c>
      <c r="B195" s="32" t="s">
        <v>205</v>
      </c>
      <c r="C195" s="20" t="s">
        <v>17</v>
      </c>
      <c r="D195" s="21">
        <v>50</v>
      </c>
      <c r="E195" s="22">
        <v>0.055</v>
      </c>
      <c r="F195" s="18">
        <v>800</v>
      </c>
      <c r="G195" s="18">
        <f t="shared" si="20"/>
        <v>40000</v>
      </c>
      <c r="H195" s="23">
        <f t="shared" si="21"/>
        <v>440</v>
      </c>
      <c r="I195" s="23">
        <f t="shared" si="22"/>
        <v>990</v>
      </c>
      <c r="J195" s="23">
        <f t="shared" si="23"/>
        <v>770</v>
      </c>
      <c r="K195" s="28"/>
      <c r="L195" s="29"/>
    </row>
    <row r="196" ht="15.75" customHeight="1" spans="1:12">
      <c r="A196" s="24">
        <v>192</v>
      </c>
      <c r="B196" s="32" t="s">
        <v>206</v>
      </c>
      <c r="C196" s="20" t="s">
        <v>17</v>
      </c>
      <c r="D196" s="21">
        <v>50</v>
      </c>
      <c r="E196" s="22">
        <v>0.055</v>
      </c>
      <c r="F196" s="18">
        <v>800</v>
      </c>
      <c r="G196" s="18">
        <f t="shared" si="20"/>
        <v>40000</v>
      </c>
      <c r="H196" s="23">
        <f t="shared" si="21"/>
        <v>440</v>
      </c>
      <c r="I196" s="23">
        <f t="shared" si="22"/>
        <v>990</v>
      </c>
      <c r="J196" s="23">
        <f t="shared" si="23"/>
        <v>770</v>
      </c>
      <c r="K196" s="28"/>
      <c r="L196" s="29"/>
    </row>
    <row r="197" ht="15.75" customHeight="1" spans="1:12">
      <c r="A197" s="24">
        <v>193</v>
      </c>
      <c r="B197" s="32" t="s">
        <v>207</v>
      </c>
      <c r="C197" s="20" t="s">
        <v>17</v>
      </c>
      <c r="D197" s="21">
        <v>48</v>
      </c>
      <c r="E197" s="22">
        <v>0.055</v>
      </c>
      <c r="F197" s="18">
        <v>800</v>
      </c>
      <c r="G197" s="18">
        <f t="shared" ref="G197:G260" si="24">D197*F197</f>
        <v>38400</v>
      </c>
      <c r="H197" s="23">
        <f t="shared" ref="H197:H260" si="25">G197*E197*20%</f>
        <v>422.4</v>
      </c>
      <c r="I197" s="23">
        <f t="shared" ref="I197:I260" si="26">G197*E197*0.45</f>
        <v>950.4</v>
      </c>
      <c r="J197" s="23">
        <f t="shared" ref="J197:J260" si="27">G197*E197*0.35</f>
        <v>739.2</v>
      </c>
      <c r="K197" s="28"/>
      <c r="L197" s="29"/>
    </row>
    <row r="198" ht="15.75" customHeight="1" spans="1:12">
      <c r="A198" s="24">
        <v>194</v>
      </c>
      <c r="B198" s="32" t="s">
        <v>208</v>
      </c>
      <c r="C198" s="20" t="s">
        <v>17</v>
      </c>
      <c r="D198" s="21">
        <v>50</v>
      </c>
      <c r="E198" s="22">
        <v>0.055</v>
      </c>
      <c r="F198" s="18">
        <v>800</v>
      </c>
      <c r="G198" s="18">
        <f t="shared" si="24"/>
        <v>40000</v>
      </c>
      <c r="H198" s="23">
        <f t="shared" si="25"/>
        <v>440</v>
      </c>
      <c r="I198" s="23">
        <f t="shared" si="26"/>
        <v>990</v>
      </c>
      <c r="J198" s="23">
        <f t="shared" si="27"/>
        <v>770</v>
      </c>
      <c r="K198" s="28"/>
      <c r="L198" s="29"/>
    </row>
    <row r="199" ht="15.75" customHeight="1" spans="1:12">
      <c r="A199" s="18">
        <v>195</v>
      </c>
      <c r="B199" s="32" t="s">
        <v>209</v>
      </c>
      <c r="C199" s="20" t="s">
        <v>17</v>
      </c>
      <c r="D199" s="21">
        <v>50</v>
      </c>
      <c r="E199" s="22">
        <v>0.055</v>
      </c>
      <c r="F199" s="18">
        <v>800</v>
      </c>
      <c r="G199" s="18">
        <f t="shared" si="24"/>
        <v>40000</v>
      </c>
      <c r="H199" s="23">
        <f t="shared" si="25"/>
        <v>440</v>
      </c>
      <c r="I199" s="23">
        <f t="shared" si="26"/>
        <v>990</v>
      </c>
      <c r="J199" s="23">
        <f t="shared" si="27"/>
        <v>770</v>
      </c>
      <c r="K199" s="28"/>
      <c r="L199" s="29"/>
    </row>
    <row r="200" ht="15.75" customHeight="1" spans="1:12">
      <c r="A200" s="24">
        <v>196</v>
      </c>
      <c r="B200" s="33" t="s">
        <v>210</v>
      </c>
      <c r="C200" s="20" t="s">
        <v>17</v>
      </c>
      <c r="D200" s="21">
        <v>58</v>
      </c>
      <c r="E200" s="22">
        <v>0.055</v>
      </c>
      <c r="F200" s="18">
        <v>800</v>
      </c>
      <c r="G200" s="18">
        <f t="shared" si="24"/>
        <v>46400</v>
      </c>
      <c r="H200" s="23">
        <f t="shared" si="25"/>
        <v>510.4</v>
      </c>
      <c r="I200" s="23">
        <f t="shared" si="26"/>
        <v>1148.4</v>
      </c>
      <c r="J200" s="23">
        <f t="shared" si="27"/>
        <v>893.2</v>
      </c>
      <c r="K200" s="28"/>
      <c r="L200" s="29"/>
    </row>
    <row r="201" ht="15.75" customHeight="1" spans="1:12">
      <c r="A201" s="24">
        <v>197</v>
      </c>
      <c r="B201" s="32" t="s">
        <v>146</v>
      </c>
      <c r="C201" s="20" t="s">
        <v>17</v>
      </c>
      <c r="D201" s="21">
        <v>50</v>
      </c>
      <c r="E201" s="22">
        <v>0.055</v>
      </c>
      <c r="F201" s="18">
        <v>800</v>
      </c>
      <c r="G201" s="18">
        <f t="shared" si="24"/>
        <v>40000</v>
      </c>
      <c r="H201" s="23">
        <f t="shared" si="25"/>
        <v>440</v>
      </c>
      <c r="I201" s="23">
        <f t="shared" si="26"/>
        <v>990</v>
      </c>
      <c r="J201" s="23">
        <f t="shared" si="27"/>
        <v>770</v>
      </c>
      <c r="K201" s="28"/>
      <c r="L201" s="29"/>
    </row>
    <row r="202" ht="15.75" customHeight="1" spans="1:12">
      <c r="A202" s="24">
        <v>198</v>
      </c>
      <c r="B202" s="32" t="s">
        <v>211</v>
      </c>
      <c r="C202" s="20" t="s">
        <v>17</v>
      </c>
      <c r="D202" s="21">
        <v>50</v>
      </c>
      <c r="E202" s="22">
        <v>0.055</v>
      </c>
      <c r="F202" s="18">
        <v>800</v>
      </c>
      <c r="G202" s="18">
        <f t="shared" si="24"/>
        <v>40000</v>
      </c>
      <c r="H202" s="23">
        <f t="shared" si="25"/>
        <v>440</v>
      </c>
      <c r="I202" s="23">
        <f t="shared" si="26"/>
        <v>990</v>
      </c>
      <c r="J202" s="23">
        <f t="shared" si="27"/>
        <v>770</v>
      </c>
      <c r="K202" s="28"/>
      <c r="L202" s="29"/>
    </row>
    <row r="203" ht="15.75" customHeight="1" spans="1:12">
      <c r="A203" s="34" t="s">
        <v>212</v>
      </c>
      <c r="B203" s="28"/>
      <c r="C203" s="20" t="s">
        <v>17</v>
      </c>
      <c r="D203" s="18">
        <f>SUM(D5:D202)</f>
        <v>2182</v>
      </c>
      <c r="E203" s="22">
        <v>0.055</v>
      </c>
      <c r="F203" s="18">
        <v>800</v>
      </c>
      <c r="G203" s="18">
        <f>D203*F203</f>
        <v>1745600</v>
      </c>
      <c r="H203" s="23">
        <f>G203*E203*20%</f>
        <v>19201.6</v>
      </c>
      <c r="I203" s="23">
        <f>G203*E203*0.45</f>
        <v>43203.6</v>
      </c>
      <c r="J203" s="23">
        <f>G203*E203*0.35</f>
        <v>33602.8</v>
      </c>
      <c r="K203" s="28"/>
      <c r="L203" s="29"/>
    </row>
    <row r="205" s="4" customFormat="1" ht="17.25" customHeight="1" spans="1:10">
      <c r="A205" s="35" t="s">
        <v>213</v>
      </c>
      <c r="B205" s="36"/>
      <c r="C205" s="36"/>
      <c r="D205" s="37"/>
      <c r="E205" s="38" t="s">
        <v>214</v>
      </c>
      <c r="H205" s="39"/>
      <c r="I205" s="39"/>
      <c r="J205" s="39" t="s">
        <v>215</v>
      </c>
    </row>
    <row r="206" customFormat="1" ht="12" customHeight="1" spans="4:10">
      <c r="D206" s="40"/>
      <c r="H206" s="41"/>
      <c r="I206" s="41"/>
      <c r="J206" s="41"/>
    </row>
    <row r="207" s="3" customFormat="1" ht="20.25" customHeight="1" spans="1:18">
      <c r="A207" s="42" t="s">
        <v>216</v>
      </c>
      <c r="B207" s="43"/>
      <c r="C207" s="43"/>
      <c r="D207" s="43"/>
      <c r="E207" s="43"/>
      <c r="F207" s="43"/>
      <c r="G207" s="43"/>
      <c r="H207" s="44"/>
      <c r="I207" s="44"/>
      <c r="J207" s="44"/>
      <c r="K207" s="43"/>
      <c r="L207" s="43"/>
      <c r="Q207" s="45"/>
      <c r="R207" s="45"/>
    </row>
  </sheetData>
  <mergeCells count="4">
    <mergeCell ref="A1:L1"/>
    <mergeCell ref="A2:D2"/>
    <mergeCell ref="A3:E3"/>
    <mergeCell ref="A207:L20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203:P204 P208:P65714 P65728:P131250 P131264:P196786 P196800:P262322 P262336:P327858 P327872:P393394 P393408:P458930 P458944:P524466 P524480:P590002 P590016:P655538 P655552:P721074 P721088:P786610 P786624:P852146 P852160:P917682 P917696:P983218 P983232:P1048576 W205:W207 JL203:JL204 JL208:JL65714 JL65728:JL131250 JL131264:JL196786 JL196800:JL262322 JL262336:JL327858 JL327872:JL393394 JL393408:JL458930 JL458944:JL524466 JL524480:JL590002 JL590016:JL655538 JL655552:JL721074 JL721088:JL786610 JL786624:JL852146 JL852160:JL917682 JL917696:JL983218 JL983232:JL1048576 JS205:JS207 TH203:TH204 TH208:TH65714 TH65728:TH131250 TH131264:TH196786 TH196800:TH262322 TH262336:TH327858 TH327872:TH393394 TH393408:TH458930 TH458944:TH524466 TH524480:TH590002 TH590016:TH655538 TH655552:TH721074 TH721088:TH786610 TH786624:TH852146 TH852160:TH917682 TH917696:TH983218 TH983232:TH1048576 TO205:TO207 ADD203:ADD204 ADD208:ADD65714 ADD65728:ADD131250 ADD131264:ADD196786 ADD196800:ADD262322 ADD262336:ADD327858 ADD327872:ADD393394 ADD393408:ADD458930 ADD458944:ADD524466 ADD524480:ADD590002 ADD590016:ADD655538 ADD655552:ADD721074 ADD721088:ADD786610 ADD786624:ADD852146 ADD852160:ADD917682 ADD917696:ADD983218 ADD983232:ADD1048576 ADK205:ADK207 AMZ203:AMZ204 AMZ208:AMZ65714 AMZ65728:AMZ131250 AMZ131264:AMZ196786 AMZ196800:AMZ262322 AMZ262336:AMZ327858 AMZ327872:AMZ393394 AMZ393408:AMZ458930 AMZ458944:AMZ524466 AMZ524480:AMZ590002 AMZ590016:AMZ655538 AMZ655552:AMZ721074 AMZ721088:AMZ786610 AMZ786624:AMZ852146 AMZ852160:AMZ917682 AMZ917696:AMZ983218 AMZ983232:AMZ1048576 ANG205:ANG207 AWV203:AWV204 AWV208:AWV65714 AWV65728:AWV131250 AWV131264:AWV196786 AWV196800:AWV262322 AWV262336:AWV327858 AWV327872:AWV393394 AWV393408:AWV458930 AWV458944:AWV524466 AWV524480:AWV590002 AWV590016:AWV655538 AWV655552:AWV721074 AWV721088:AWV786610 AWV786624:AWV852146 AWV852160:AWV917682 AWV917696:AWV983218 AWV983232:AWV1048576 AXC205:AXC207 BGR203:BGR204 BGR208:BGR65714 BGR65728:BGR131250 BGR131264:BGR196786 BGR196800:BGR262322 BGR262336:BGR327858 BGR327872:BGR393394 BGR393408:BGR458930 BGR458944:BGR524466 BGR524480:BGR590002 BGR590016:BGR655538 BGR655552:BGR721074 BGR721088:BGR786610 BGR786624:BGR852146 BGR852160:BGR917682 BGR917696:BGR983218 BGR983232:BGR1048576 BGY205:BGY207 BQN203:BQN204 BQN208:BQN65714 BQN65728:BQN131250 BQN131264:BQN196786 BQN196800:BQN262322 BQN262336:BQN327858 BQN327872:BQN393394 BQN393408:BQN458930 BQN458944:BQN524466 BQN524480:BQN590002 BQN590016:BQN655538 BQN655552:BQN721074 BQN721088:BQN786610 BQN786624:BQN852146 BQN852160:BQN917682 BQN917696:BQN983218 BQN983232:BQN1048576 BQU205:BQU207 CAJ203:CAJ204 CAJ208:CAJ65714 CAJ65728:CAJ131250 CAJ131264:CAJ196786 CAJ196800:CAJ262322 CAJ262336:CAJ327858 CAJ327872:CAJ393394 CAJ393408:CAJ458930 CAJ458944:CAJ524466 CAJ524480:CAJ590002 CAJ590016:CAJ655538 CAJ655552:CAJ721074 CAJ721088:CAJ786610 CAJ786624:CAJ852146 CAJ852160:CAJ917682 CAJ917696:CAJ983218 CAJ983232:CAJ1048576 CAQ205:CAQ207 CKF203:CKF204 CKF208:CKF65714 CKF65728:CKF131250 CKF131264:CKF196786 CKF196800:CKF262322 CKF262336:CKF327858 CKF327872:CKF393394 CKF393408:CKF458930 CKF458944:CKF524466 CKF524480:CKF590002 CKF590016:CKF655538 CKF655552:CKF721074 CKF721088:CKF786610 CKF786624:CKF852146 CKF852160:CKF917682 CKF917696:CKF983218 CKF983232:CKF1048576 CKM205:CKM207 CUB203:CUB204 CUB208:CUB65714 CUB65728:CUB131250 CUB131264:CUB196786 CUB196800:CUB262322 CUB262336:CUB327858 CUB327872:CUB393394 CUB393408:CUB458930 CUB458944:CUB524466 CUB524480:CUB590002 CUB590016:CUB655538 CUB655552:CUB721074 CUB721088:CUB786610 CUB786624:CUB852146 CUB852160:CUB917682 CUB917696:CUB983218 CUB983232:CUB1048576 CUI205:CUI207 DDX203:DDX204 DDX208:DDX65714 DDX65728:DDX131250 DDX131264:DDX196786 DDX196800:DDX262322 DDX262336:DDX327858 DDX327872:DDX393394 DDX393408:DDX458930 DDX458944:DDX524466 DDX524480:DDX590002 DDX590016:DDX655538 DDX655552:DDX721074 DDX721088:DDX786610 DDX786624:DDX852146 DDX852160:DDX917682 DDX917696:DDX983218 DDX983232:DDX1048576 DEE205:DEE207 DNT203:DNT204 DNT208:DNT65714 DNT65728:DNT131250 DNT131264:DNT196786 DNT196800:DNT262322 DNT262336:DNT327858 DNT327872:DNT393394 DNT393408:DNT458930 DNT458944:DNT524466 DNT524480:DNT590002 DNT590016:DNT655538 DNT655552:DNT721074 DNT721088:DNT786610 DNT786624:DNT852146 DNT852160:DNT917682 DNT917696:DNT983218 DNT983232:DNT1048576 DOA205:DOA207 DXP203:DXP204 DXP208:DXP65714 DXP65728:DXP131250 DXP131264:DXP196786 DXP196800:DXP262322 DXP262336:DXP327858 DXP327872:DXP393394 DXP393408:DXP458930 DXP458944:DXP524466 DXP524480:DXP590002 DXP590016:DXP655538 DXP655552:DXP721074 DXP721088:DXP786610 DXP786624:DXP852146 DXP852160:DXP917682 DXP917696:DXP983218 DXP983232:DXP1048576 DXW205:DXW207 EHL203:EHL204 EHL208:EHL65714 EHL65728:EHL131250 EHL131264:EHL196786 EHL196800:EHL262322 EHL262336:EHL327858 EHL327872:EHL393394 EHL393408:EHL458930 EHL458944:EHL524466 EHL524480:EHL590002 EHL590016:EHL655538 EHL655552:EHL721074 EHL721088:EHL786610 EHL786624:EHL852146 EHL852160:EHL917682 EHL917696:EHL983218 EHL983232:EHL1048576 EHS205:EHS207 ERH203:ERH204 ERH208:ERH65714 ERH65728:ERH131250 ERH131264:ERH196786 ERH196800:ERH262322 ERH262336:ERH327858 ERH327872:ERH393394 ERH393408:ERH458930 ERH458944:ERH524466 ERH524480:ERH590002 ERH590016:ERH655538 ERH655552:ERH721074 ERH721088:ERH786610 ERH786624:ERH852146 ERH852160:ERH917682 ERH917696:ERH983218 ERH983232:ERH1048576 ERO205:ERO207 FBD203:FBD204 FBD208:FBD65714 FBD65728:FBD131250 FBD131264:FBD196786 FBD196800:FBD262322 FBD262336:FBD327858 FBD327872:FBD393394 FBD393408:FBD458930 FBD458944:FBD524466 FBD524480:FBD590002 FBD590016:FBD655538 FBD655552:FBD721074 FBD721088:FBD786610 FBD786624:FBD852146 FBD852160:FBD917682 FBD917696:FBD983218 FBD983232:FBD1048576 FBK205:FBK207 FKZ203:FKZ204 FKZ208:FKZ65714 FKZ65728:FKZ131250 FKZ131264:FKZ196786 FKZ196800:FKZ262322 FKZ262336:FKZ327858 FKZ327872:FKZ393394 FKZ393408:FKZ458930 FKZ458944:FKZ524466 FKZ524480:FKZ590002 FKZ590016:FKZ655538 FKZ655552:FKZ721074 FKZ721088:FKZ786610 FKZ786624:FKZ852146 FKZ852160:FKZ917682 FKZ917696:FKZ983218 FKZ983232:FKZ1048576 FLG205:FLG207 FUV203:FUV204 FUV208:FUV65714 FUV65728:FUV131250 FUV131264:FUV196786 FUV196800:FUV262322 FUV262336:FUV327858 FUV327872:FUV393394 FUV393408:FUV458930 FUV458944:FUV524466 FUV524480:FUV590002 FUV590016:FUV655538 FUV655552:FUV721074 FUV721088:FUV786610 FUV786624:FUV852146 FUV852160:FUV917682 FUV917696:FUV983218 FUV983232:FUV1048576 FVC205:FVC207 GER203:GER204 GER208:GER65714 GER65728:GER131250 GER131264:GER196786 GER196800:GER262322 GER262336:GER327858 GER327872:GER393394 GER393408:GER458930 GER458944:GER524466 GER524480:GER590002 GER590016:GER655538 GER655552:GER721074 GER721088:GER786610 GER786624:GER852146 GER852160:GER917682 GER917696:GER983218 GER983232:GER1048576 GEY205:GEY207 GON203:GON204 GON208:GON65714 GON65728:GON131250 GON131264:GON196786 GON196800:GON262322 GON262336:GON327858 GON327872:GON393394 GON393408:GON458930 GON458944:GON524466 GON524480:GON590002 GON590016:GON655538 GON655552:GON721074 GON721088:GON786610 GON786624:GON852146 GON852160:GON917682 GON917696:GON983218 GON983232:GON1048576 GOU205:GOU207 GYJ203:GYJ204 GYJ208:GYJ65714 GYJ65728:GYJ131250 GYJ131264:GYJ196786 GYJ196800:GYJ262322 GYJ262336:GYJ327858 GYJ327872:GYJ393394 GYJ393408:GYJ458930 GYJ458944:GYJ524466 GYJ524480:GYJ590002 GYJ590016:GYJ655538 GYJ655552:GYJ721074 GYJ721088:GYJ786610 GYJ786624:GYJ852146 GYJ852160:GYJ917682 GYJ917696:GYJ983218 GYJ983232:GYJ1048576 GYQ205:GYQ207 HIF203:HIF204 HIF208:HIF65714 HIF65728:HIF131250 HIF131264:HIF196786 HIF196800:HIF262322 HIF262336:HIF327858 HIF327872:HIF393394 HIF393408:HIF458930 HIF458944:HIF524466 HIF524480:HIF590002 HIF590016:HIF655538 HIF655552:HIF721074 HIF721088:HIF786610 HIF786624:HIF852146 HIF852160:HIF917682 HIF917696:HIF983218 HIF983232:HIF1048576 HIM205:HIM207 HSB203:HSB204 HSB208:HSB65714 HSB65728:HSB131250 HSB131264:HSB196786 HSB196800:HSB262322 HSB262336:HSB327858 HSB327872:HSB393394 HSB393408:HSB458930 HSB458944:HSB524466 HSB524480:HSB590002 HSB590016:HSB655538 HSB655552:HSB721074 HSB721088:HSB786610 HSB786624:HSB852146 HSB852160:HSB917682 HSB917696:HSB983218 HSB983232:HSB1048576 HSI205:HSI207 IBX203:IBX204 IBX208:IBX65714 IBX65728:IBX131250 IBX131264:IBX196786 IBX196800:IBX262322 IBX262336:IBX327858 IBX327872:IBX393394 IBX393408:IBX458930 IBX458944:IBX524466 IBX524480:IBX590002 IBX590016:IBX655538 IBX655552:IBX721074 IBX721088:IBX786610 IBX786624:IBX852146 IBX852160:IBX917682 IBX917696:IBX983218 IBX983232:IBX1048576 ICE205:ICE207 ILT203:ILT204 ILT208:ILT65714 ILT65728:ILT131250 ILT131264:ILT196786 ILT196800:ILT262322 ILT262336:ILT327858 ILT327872:ILT393394 ILT393408:ILT458930 ILT458944:ILT524466 ILT524480:ILT590002 ILT590016:ILT655538 ILT655552:ILT721074 ILT721088:ILT786610 ILT786624:ILT852146 ILT852160:ILT917682 ILT917696:ILT983218 ILT983232:ILT1048576 IMA205:IMA207 IVP203:IVP204 IVP208:IVP65714 IVP65728:IVP131250 IVP131264:IVP196786 IVP196800:IVP262322 IVP262336:IVP327858 IVP327872:IVP393394 IVP393408:IVP458930 IVP458944:IVP524466 IVP524480:IVP590002 IVP590016:IVP655538 IVP655552:IVP721074 IVP721088:IVP786610 IVP786624:IVP852146 IVP852160:IVP917682 IVP917696:IVP983218 IVP983232:IVP1048576 IVW205:IVW207 JFL203:JFL204 JFL208:JFL65714 JFL65728:JFL131250 JFL131264:JFL196786 JFL196800:JFL262322 JFL262336:JFL327858 JFL327872:JFL393394 JFL393408:JFL458930 JFL458944:JFL524466 JFL524480:JFL590002 JFL590016:JFL655538 JFL655552:JFL721074 JFL721088:JFL786610 JFL786624:JFL852146 JFL852160:JFL917682 JFL917696:JFL983218 JFL983232:JFL1048576 JFS205:JFS207 JPH203:JPH204 JPH208:JPH65714 JPH65728:JPH131250 JPH131264:JPH196786 JPH196800:JPH262322 JPH262336:JPH327858 JPH327872:JPH393394 JPH393408:JPH458930 JPH458944:JPH524466 JPH524480:JPH590002 JPH590016:JPH655538 JPH655552:JPH721074 JPH721088:JPH786610 JPH786624:JPH852146 JPH852160:JPH917682 JPH917696:JPH983218 JPH983232:JPH1048576 JPO205:JPO207 JZD203:JZD204 JZD208:JZD65714 JZD65728:JZD131250 JZD131264:JZD196786 JZD196800:JZD262322 JZD262336:JZD327858 JZD327872:JZD393394 JZD393408:JZD458930 JZD458944:JZD524466 JZD524480:JZD590002 JZD590016:JZD655538 JZD655552:JZD721074 JZD721088:JZD786610 JZD786624:JZD852146 JZD852160:JZD917682 JZD917696:JZD983218 JZD983232:JZD1048576 JZK205:JZK207 KIZ203:KIZ204 KIZ208:KIZ65714 KIZ65728:KIZ131250 KIZ131264:KIZ196786 KIZ196800:KIZ262322 KIZ262336:KIZ327858 KIZ327872:KIZ393394 KIZ393408:KIZ458930 KIZ458944:KIZ524466 KIZ524480:KIZ590002 KIZ590016:KIZ655538 KIZ655552:KIZ721074 KIZ721088:KIZ786610 KIZ786624:KIZ852146 KIZ852160:KIZ917682 KIZ917696:KIZ983218 KIZ983232:KIZ1048576 KJG205:KJG207 KSV203:KSV204 KSV208:KSV65714 KSV65728:KSV131250 KSV131264:KSV196786 KSV196800:KSV262322 KSV262336:KSV327858 KSV327872:KSV393394 KSV393408:KSV458930 KSV458944:KSV524466 KSV524480:KSV590002 KSV590016:KSV655538 KSV655552:KSV721074 KSV721088:KSV786610 KSV786624:KSV852146 KSV852160:KSV917682 KSV917696:KSV983218 KSV983232:KSV1048576 KTC205:KTC207 LCR203:LCR204 LCR208:LCR65714 LCR65728:LCR131250 LCR131264:LCR196786 LCR196800:LCR262322 LCR262336:LCR327858 LCR327872:LCR393394 LCR393408:LCR458930 LCR458944:LCR524466 LCR524480:LCR590002 LCR590016:LCR655538 LCR655552:LCR721074 LCR721088:LCR786610 LCR786624:LCR852146 LCR852160:LCR917682 LCR917696:LCR983218 LCR983232:LCR1048576 LCY205:LCY207 LMN203:LMN204 LMN208:LMN65714 LMN65728:LMN131250 LMN131264:LMN196786 LMN196800:LMN262322 LMN262336:LMN327858 LMN327872:LMN393394 LMN393408:LMN458930 LMN458944:LMN524466 LMN524480:LMN590002 LMN590016:LMN655538 LMN655552:LMN721074 LMN721088:LMN786610 LMN786624:LMN852146 LMN852160:LMN917682 LMN917696:LMN983218 LMN983232:LMN1048576 LMU205:LMU207 LWJ203:LWJ204 LWJ208:LWJ65714 LWJ65728:LWJ131250 LWJ131264:LWJ196786 LWJ196800:LWJ262322 LWJ262336:LWJ327858 LWJ327872:LWJ393394 LWJ393408:LWJ458930 LWJ458944:LWJ524466 LWJ524480:LWJ590002 LWJ590016:LWJ655538 LWJ655552:LWJ721074 LWJ721088:LWJ786610 LWJ786624:LWJ852146 LWJ852160:LWJ917682 LWJ917696:LWJ983218 LWJ983232:LWJ1048576 LWQ205:LWQ207 MGF203:MGF204 MGF208:MGF65714 MGF65728:MGF131250 MGF131264:MGF196786 MGF196800:MGF262322 MGF262336:MGF327858 MGF327872:MGF393394 MGF393408:MGF458930 MGF458944:MGF524466 MGF524480:MGF590002 MGF590016:MGF655538 MGF655552:MGF721074 MGF721088:MGF786610 MGF786624:MGF852146 MGF852160:MGF917682 MGF917696:MGF983218 MGF983232:MGF1048576 MGM205:MGM207 MQB203:MQB204 MQB208:MQB65714 MQB65728:MQB131250 MQB131264:MQB196786 MQB196800:MQB262322 MQB262336:MQB327858 MQB327872:MQB393394 MQB393408:MQB458930 MQB458944:MQB524466 MQB524480:MQB590002 MQB590016:MQB655538 MQB655552:MQB721074 MQB721088:MQB786610 MQB786624:MQB852146 MQB852160:MQB917682 MQB917696:MQB983218 MQB983232:MQB1048576 MQI205:MQI207 MZX203:MZX204 MZX208:MZX65714 MZX65728:MZX131250 MZX131264:MZX196786 MZX196800:MZX262322 MZX262336:MZX327858 MZX327872:MZX393394 MZX393408:MZX458930 MZX458944:MZX524466 MZX524480:MZX590002 MZX590016:MZX655538 MZX655552:MZX721074 MZX721088:MZX786610 MZX786624:MZX852146 MZX852160:MZX917682 MZX917696:MZX983218 MZX983232:MZX1048576 NAE205:NAE207 NJT203:NJT204 NJT208:NJT65714 NJT65728:NJT131250 NJT131264:NJT196786 NJT196800:NJT262322 NJT262336:NJT327858 NJT327872:NJT393394 NJT393408:NJT458930 NJT458944:NJT524466 NJT524480:NJT590002 NJT590016:NJT655538 NJT655552:NJT721074 NJT721088:NJT786610 NJT786624:NJT852146 NJT852160:NJT917682 NJT917696:NJT983218 NJT983232:NJT1048576 NKA205:NKA207 NTP203:NTP204 NTP208:NTP65714 NTP65728:NTP131250 NTP131264:NTP196786 NTP196800:NTP262322 NTP262336:NTP327858 NTP327872:NTP393394 NTP393408:NTP458930 NTP458944:NTP524466 NTP524480:NTP590002 NTP590016:NTP655538 NTP655552:NTP721074 NTP721088:NTP786610 NTP786624:NTP852146 NTP852160:NTP917682 NTP917696:NTP983218 NTP983232:NTP1048576 NTW205:NTW207 ODL203:ODL204 ODL208:ODL65714 ODL65728:ODL131250 ODL131264:ODL196786 ODL196800:ODL262322 ODL262336:ODL327858 ODL327872:ODL393394 ODL393408:ODL458930 ODL458944:ODL524466 ODL524480:ODL590002 ODL590016:ODL655538 ODL655552:ODL721074 ODL721088:ODL786610 ODL786624:ODL852146 ODL852160:ODL917682 ODL917696:ODL983218 ODL983232:ODL1048576 ODS205:ODS207 ONH203:ONH204 ONH208:ONH65714 ONH65728:ONH131250 ONH131264:ONH196786 ONH196800:ONH262322 ONH262336:ONH327858 ONH327872:ONH393394 ONH393408:ONH458930 ONH458944:ONH524466 ONH524480:ONH590002 ONH590016:ONH655538 ONH655552:ONH721074 ONH721088:ONH786610 ONH786624:ONH852146 ONH852160:ONH917682 ONH917696:ONH983218 ONH983232:ONH1048576 ONO205:ONO207 OXD203:OXD204 OXD208:OXD65714 OXD65728:OXD131250 OXD131264:OXD196786 OXD196800:OXD262322 OXD262336:OXD327858 OXD327872:OXD393394 OXD393408:OXD458930 OXD458944:OXD524466 OXD524480:OXD590002 OXD590016:OXD655538 OXD655552:OXD721074 OXD721088:OXD786610 OXD786624:OXD852146 OXD852160:OXD917682 OXD917696:OXD983218 OXD983232:OXD1048576 OXK205:OXK207 PGZ203:PGZ204 PGZ208:PGZ65714 PGZ65728:PGZ131250 PGZ131264:PGZ196786 PGZ196800:PGZ262322 PGZ262336:PGZ327858 PGZ327872:PGZ393394 PGZ393408:PGZ458930 PGZ458944:PGZ524466 PGZ524480:PGZ590002 PGZ590016:PGZ655538 PGZ655552:PGZ721074 PGZ721088:PGZ786610 PGZ786624:PGZ852146 PGZ852160:PGZ917682 PGZ917696:PGZ983218 PGZ983232:PGZ1048576 PHG205:PHG207 PQV203:PQV204 PQV208:PQV65714 PQV65728:PQV131250 PQV131264:PQV196786 PQV196800:PQV262322 PQV262336:PQV327858 PQV327872:PQV393394 PQV393408:PQV458930 PQV458944:PQV524466 PQV524480:PQV590002 PQV590016:PQV655538 PQV655552:PQV721074 PQV721088:PQV786610 PQV786624:PQV852146 PQV852160:PQV917682 PQV917696:PQV983218 PQV983232:PQV1048576 PRC205:PRC207 QAR203:QAR204 QAR208:QAR65714 QAR65728:QAR131250 QAR131264:QAR196786 QAR196800:QAR262322 QAR262336:QAR327858 QAR327872:QAR393394 QAR393408:QAR458930 QAR458944:QAR524466 QAR524480:QAR590002 QAR590016:QAR655538 QAR655552:QAR721074 QAR721088:QAR786610 QAR786624:QAR852146 QAR852160:QAR917682 QAR917696:QAR983218 QAR983232:QAR1048576 QAY205:QAY207 QKN203:QKN204 QKN208:QKN65714 QKN65728:QKN131250 QKN131264:QKN196786 QKN196800:QKN262322 QKN262336:QKN327858 QKN327872:QKN393394 QKN393408:QKN458930 QKN458944:QKN524466 QKN524480:QKN590002 QKN590016:QKN655538 QKN655552:QKN721074 QKN721088:QKN786610 QKN786624:QKN852146 QKN852160:QKN917682 QKN917696:QKN983218 QKN983232:QKN1048576 QKU205:QKU207 QUJ203:QUJ204 QUJ208:QUJ65714 QUJ65728:QUJ131250 QUJ131264:QUJ196786 QUJ196800:QUJ262322 QUJ262336:QUJ327858 QUJ327872:QUJ393394 QUJ393408:QUJ458930 QUJ458944:QUJ524466 QUJ524480:QUJ590002 QUJ590016:QUJ655538 QUJ655552:QUJ721074 QUJ721088:QUJ786610 QUJ786624:QUJ852146 QUJ852160:QUJ917682 QUJ917696:QUJ983218 QUJ983232:QUJ1048576 QUQ205:QUQ207 REF203:REF204 REF208:REF65714 REF65728:REF131250 REF131264:REF196786 REF196800:REF262322 REF262336:REF327858 REF327872:REF393394 REF393408:REF458930 REF458944:REF524466 REF524480:REF590002 REF590016:REF655538 REF655552:REF721074 REF721088:REF786610 REF786624:REF852146 REF852160:REF917682 REF917696:REF983218 REF983232:REF1048576 REM205:REM207 ROB203:ROB204 ROB208:ROB65714 ROB65728:ROB131250 ROB131264:ROB196786 ROB196800:ROB262322 ROB262336:ROB327858 ROB327872:ROB393394 ROB393408:ROB458930 ROB458944:ROB524466 ROB524480:ROB590002 ROB590016:ROB655538 ROB655552:ROB721074 ROB721088:ROB786610 ROB786624:ROB852146 ROB852160:ROB917682 ROB917696:ROB983218 ROB983232:ROB1048576 ROI205:ROI207 RXX203:RXX204 RXX208:RXX65714 RXX65728:RXX131250 RXX131264:RXX196786 RXX196800:RXX262322 RXX262336:RXX327858 RXX327872:RXX393394 RXX393408:RXX458930 RXX458944:RXX524466 RXX524480:RXX590002 RXX590016:RXX655538 RXX655552:RXX721074 RXX721088:RXX786610 RXX786624:RXX852146 RXX852160:RXX917682 RXX917696:RXX983218 RXX983232:RXX1048576 RYE205:RYE207 SHT203:SHT204 SHT208:SHT65714 SHT65728:SHT131250 SHT131264:SHT196786 SHT196800:SHT262322 SHT262336:SHT327858 SHT327872:SHT393394 SHT393408:SHT458930 SHT458944:SHT524466 SHT524480:SHT590002 SHT590016:SHT655538 SHT655552:SHT721074 SHT721088:SHT786610 SHT786624:SHT852146 SHT852160:SHT917682 SHT917696:SHT983218 SHT983232:SHT1048576 SIA205:SIA207 SRP203:SRP204 SRP208:SRP65714 SRP65728:SRP131250 SRP131264:SRP196786 SRP196800:SRP262322 SRP262336:SRP327858 SRP327872:SRP393394 SRP393408:SRP458930 SRP458944:SRP524466 SRP524480:SRP590002 SRP590016:SRP655538 SRP655552:SRP721074 SRP721088:SRP786610 SRP786624:SRP852146 SRP852160:SRP917682 SRP917696:SRP983218 SRP983232:SRP1048576 SRW205:SRW207 TBL203:TBL204 TBL208:TBL65714 TBL65728:TBL131250 TBL131264:TBL196786 TBL196800:TBL262322 TBL262336:TBL327858 TBL327872:TBL393394 TBL393408:TBL458930 TBL458944:TBL524466 TBL524480:TBL590002 TBL590016:TBL655538 TBL655552:TBL721074 TBL721088:TBL786610 TBL786624:TBL852146 TBL852160:TBL917682 TBL917696:TBL983218 TBL983232:TBL1048576 TBS205:TBS207 TLH203:TLH204 TLH208:TLH65714 TLH65728:TLH131250 TLH131264:TLH196786 TLH196800:TLH262322 TLH262336:TLH327858 TLH327872:TLH393394 TLH393408:TLH458930 TLH458944:TLH524466 TLH524480:TLH590002 TLH590016:TLH655538 TLH655552:TLH721074 TLH721088:TLH786610 TLH786624:TLH852146 TLH852160:TLH917682 TLH917696:TLH983218 TLH983232:TLH1048576 TLO205:TLO207 TVD203:TVD204 TVD208:TVD65714 TVD65728:TVD131250 TVD131264:TVD196786 TVD196800:TVD262322 TVD262336:TVD327858 TVD327872:TVD393394 TVD393408:TVD458930 TVD458944:TVD524466 TVD524480:TVD590002 TVD590016:TVD655538 TVD655552:TVD721074 TVD721088:TVD786610 TVD786624:TVD852146 TVD852160:TVD917682 TVD917696:TVD983218 TVD983232:TVD1048576 TVK205:TVK207 UEZ203:UEZ204 UEZ208:UEZ65714 UEZ65728:UEZ131250 UEZ131264:UEZ196786 UEZ196800:UEZ262322 UEZ262336:UEZ327858 UEZ327872:UEZ393394 UEZ393408:UEZ458930 UEZ458944:UEZ524466 UEZ524480:UEZ590002 UEZ590016:UEZ655538 UEZ655552:UEZ721074 UEZ721088:UEZ786610 UEZ786624:UEZ852146 UEZ852160:UEZ917682 UEZ917696:UEZ983218 UEZ983232:UEZ1048576 UFG205:UFG207 UOV203:UOV204 UOV208:UOV65714 UOV65728:UOV131250 UOV131264:UOV196786 UOV196800:UOV262322 UOV262336:UOV327858 UOV327872:UOV393394 UOV393408:UOV458930 UOV458944:UOV524466 UOV524480:UOV590002 UOV590016:UOV655538 UOV655552:UOV721074 UOV721088:UOV786610 UOV786624:UOV852146 UOV852160:UOV917682 UOV917696:UOV983218 UOV983232:UOV1048576 UPC205:UPC207 UYR203:UYR204 UYR208:UYR65714 UYR65728:UYR131250 UYR131264:UYR196786 UYR196800:UYR262322 UYR262336:UYR327858 UYR327872:UYR393394 UYR393408:UYR458930 UYR458944:UYR524466 UYR524480:UYR590002 UYR590016:UYR655538 UYR655552:UYR721074 UYR721088:UYR786610 UYR786624:UYR852146 UYR852160:UYR917682 UYR917696:UYR983218 UYR983232:UYR1048576 UYY205:UYY207 VIN203:VIN204 VIN208:VIN65714 VIN65728:VIN131250 VIN131264:VIN196786 VIN196800:VIN262322 VIN262336:VIN327858 VIN327872:VIN393394 VIN393408:VIN458930 VIN458944:VIN524466 VIN524480:VIN590002 VIN590016:VIN655538 VIN655552:VIN721074 VIN721088:VIN786610 VIN786624:VIN852146 VIN852160:VIN917682 VIN917696:VIN983218 VIN983232:VIN1048576 VIU205:VIU207 VSJ203:VSJ204 VSJ208:VSJ65714 VSJ65728:VSJ131250 VSJ131264:VSJ196786 VSJ196800:VSJ262322 VSJ262336:VSJ327858 VSJ327872:VSJ393394 VSJ393408:VSJ458930 VSJ458944:VSJ524466 VSJ524480:VSJ590002 VSJ590016:VSJ655538 VSJ655552:VSJ721074 VSJ721088:VSJ786610 VSJ786624:VSJ852146 VSJ852160:VSJ917682 VSJ917696:VSJ983218 VSJ983232:VSJ1048576 VSQ205:VSQ207 WCF203:WCF204 WCF208:WCF65714 WCF65728:WCF131250 WCF131264:WCF196786 WCF196800:WCF262322 WCF262336:WCF327858 WCF327872:WCF393394 WCF393408:WCF458930 WCF458944:WCF524466 WCF524480:WCF590002 WCF590016:WCF655538 WCF655552:WCF721074 WCF721088:WCF786610 WCF786624:WCF852146 WCF852160:WCF917682 WCF917696:WCF983218 WCF983232:WCF1048576 WCM205:WCM207 WMB203:WMB204 WMB208:WMB65714 WMB65728:WMB131250 WMB131264:WMB196786 WMB196800:WMB262322 WMB262336:WMB327858 WMB327872:WMB393394 WMB393408:WMB458930 WMB458944:WMB524466 WMB524480:WMB590002 WMB590016:WMB655538 WMB655552:WMB721074 WMB721088:WMB786610 WMB786624:WMB852146 WMB852160:WMB917682 WMB917696:WMB983218 WMB983232:WMB1048576 WMI205:WMI207 WVX203:WVX204 WVX208:WVX65714 WVX65728:WVX131250 WVX131264:WVX196786 WVX196800:WVX262322 WVX262336:WVX327858 WVX327872:WVX393394 WVX393408:WVX458930 WVX458944:WVX524466 WVX524480:WVX590002 WVX590016:WVX655538 WVX655552:WVX721074 WVX721088:WVX786610 WVX786624:WVX852146 WVX852160:WVX917682 WVX917696:WVX983218 WVX983232:WVX1048576 WWE205:WWE207">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