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<sst xmlns="http://schemas.openxmlformats.org/spreadsheetml/2006/main" count="420" uniqueCount="220">
  <si>
    <t>中国人民财产保险股份有限公司河北省分公司种植险及森林保险承保公示清单</t>
  </si>
  <si>
    <t>投保组织者：</t>
  </si>
  <si>
    <t>投保时间：</t>
  </si>
  <si>
    <t>魏县沙口集乡岗上村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</si>
  <si>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</si>
  <si>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</si>
  <si>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</si>
  <si>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</si>
  <si>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</si>
  <si>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</si>
  <si>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</si>
  <si>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</si>
  <si>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</si>
  <si>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</si>
  <si>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</si>
  <si>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</si>
  <si>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栗付林</t>
  </si>
  <si>
    <t>玉米完全成本保险</t>
  </si>
  <si>
    <t>潘玉台</t>
  </si>
  <si>
    <t>葛存</t>
  </si>
  <si>
    <t>郑金良</t>
  </si>
  <si>
    <t>陈国善</t>
  </si>
  <si>
    <t>陈金</t>
  </si>
  <si>
    <t>陈章亮</t>
  </si>
  <si>
    <t>陈文栋</t>
  </si>
  <si>
    <t>孙保善</t>
  </si>
  <si>
    <t>曹金书</t>
  </si>
  <si>
    <t>陈让</t>
  </si>
  <si>
    <t>潘玉臣</t>
  </si>
  <si>
    <t>陈玉</t>
  </si>
  <si>
    <t>王付</t>
  </si>
  <si>
    <t>陈章利</t>
  </si>
  <si>
    <t>潘章</t>
  </si>
  <si>
    <t>孙保玉</t>
  </si>
  <si>
    <t>郑金喜</t>
  </si>
  <si>
    <t>陈章俊</t>
  </si>
  <si>
    <t>苗新连</t>
  </si>
  <si>
    <t>李麦云</t>
  </si>
  <si>
    <t>郑文学</t>
  </si>
  <si>
    <t>刘巧玉</t>
  </si>
  <si>
    <t>王稳</t>
  </si>
  <si>
    <t>常翠荣</t>
  </si>
  <si>
    <t>陈纲</t>
  </si>
  <si>
    <t>郑书文</t>
  </si>
  <si>
    <t>王春有</t>
  </si>
  <si>
    <t>潘行</t>
  </si>
  <si>
    <t>陈国亮</t>
  </si>
  <si>
    <t>曹孟书</t>
  </si>
  <si>
    <t>孙保生</t>
  </si>
  <si>
    <t>王同</t>
  </si>
  <si>
    <t>郑武学</t>
  </si>
  <si>
    <t>葛俊</t>
  </si>
  <si>
    <t>郑发金</t>
  </si>
  <si>
    <t>郑书林</t>
  </si>
  <si>
    <t>王孝忠</t>
  </si>
  <si>
    <t>曹雪芬</t>
  </si>
  <si>
    <t>陈温</t>
  </si>
  <si>
    <t>李秀荣</t>
  </si>
  <si>
    <t>曹金发</t>
  </si>
  <si>
    <t>潘荣</t>
  </si>
  <si>
    <t>陈跃章</t>
  </si>
  <si>
    <t>陈英</t>
  </si>
  <si>
    <t>潘双印</t>
  </si>
  <si>
    <t>潘连印</t>
  </si>
  <si>
    <t>王臣</t>
  </si>
  <si>
    <t>陈付针</t>
  </si>
  <si>
    <t>陈林</t>
  </si>
  <si>
    <t>郑光蕊</t>
  </si>
  <si>
    <t>陈文生</t>
  </si>
  <si>
    <t>陈和平</t>
  </si>
  <si>
    <t>郭换兰</t>
  </si>
  <si>
    <t>陈连平</t>
  </si>
  <si>
    <t>潘全</t>
  </si>
  <si>
    <t>郭希云</t>
  </si>
  <si>
    <t>潘云</t>
  </si>
  <si>
    <t>陈海</t>
  </si>
  <si>
    <t>陈银元</t>
  </si>
  <si>
    <t>潘发</t>
  </si>
  <si>
    <t>郑武广</t>
  </si>
  <si>
    <t>陈玉生</t>
  </si>
  <si>
    <t>王学忠</t>
  </si>
  <si>
    <t>郑光兵</t>
  </si>
  <si>
    <t>王金</t>
  </si>
  <si>
    <t>陈付恩</t>
  </si>
  <si>
    <t>郑永长</t>
  </si>
  <si>
    <t>葛海</t>
  </si>
  <si>
    <t>刘贵云</t>
  </si>
  <si>
    <t>郑光书</t>
  </si>
  <si>
    <t>潘玉林</t>
  </si>
  <si>
    <t>陈同</t>
  </si>
  <si>
    <t>郑河</t>
  </si>
  <si>
    <t>潘海河</t>
  </si>
  <si>
    <t>王山</t>
  </si>
  <si>
    <t>郑付</t>
  </si>
  <si>
    <t>郑光明</t>
  </si>
  <si>
    <t>郑书太</t>
  </si>
  <si>
    <t>郑永章</t>
  </si>
  <si>
    <t>潘生</t>
  </si>
  <si>
    <t>郑双文</t>
  </si>
  <si>
    <t>郑书臣</t>
  </si>
  <si>
    <t>孙保堂</t>
  </si>
  <si>
    <t>曹合群</t>
  </si>
  <si>
    <t>魏贵芳</t>
  </si>
  <si>
    <t>曹金海</t>
  </si>
  <si>
    <t>姬关发</t>
  </si>
  <si>
    <t>葛亮</t>
  </si>
  <si>
    <t>孙保有</t>
  </si>
  <si>
    <t>曹国文</t>
  </si>
  <si>
    <t>陈付刚</t>
  </si>
  <si>
    <t>栗峰</t>
  </si>
  <si>
    <t>郑永方</t>
  </si>
  <si>
    <t>郭香芹</t>
  </si>
  <si>
    <t>郑发营</t>
  </si>
  <si>
    <t>陈岭</t>
  </si>
  <si>
    <t>葛峰</t>
  </si>
  <si>
    <t>郑海文</t>
  </si>
  <si>
    <t>陈付见</t>
  </si>
  <si>
    <t>曹金河</t>
  </si>
  <si>
    <t>郑光领</t>
  </si>
  <si>
    <t>郑文峰</t>
  </si>
  <si>
    <t>郑春明</t>
  </si>
  <si>
    <t>陈亮</t>
  </si>
  <si>
    <t>王学军</t>
  </si>
  <si>
    <t>姬关林</t>
  </si>
  <si>
    <t>曹金玉</t>
  </si>
  <si>
    <t>陈章民</t>
  </si>
  <si>
    <t>郑海东</t>
  </si>
  <si>
    <t>郑海平</t>
  </si>
  <si>
    <t>栗刚</t>
  </si>
  <si>
    <t>郑光山</t>
  </si>
  <si>
    <t>潘文生</t>
  </si>
  <si>
    <t>陈合生</t>
  </si>
  <si>
    <t>郑光兴</t>
  </si>
  <si>
    <t>陈付彪</t>
  </si>
  <si>
    <t>陈文样</t>
  </si>
  <si>
    <t>赵桂芹</t>
  </si>
  <si>
    <t>葛怀生</t>
  </si>
  <si>
    <t>陈平生</t>
  </si>
  <si>
    <t>郑发良</t>
  </si>
  <si>
    <t>郑海亮</t>
  </si>
  <si>
    <t>王俊山</t>
  </si>
  <si>
    <t>朱爱芳</t>
  </si>
  <si>
    <t>栗新发</t>
  </si>
  <si>
    <t>曹付友</t>
  </si>
  <si>
    <t>陈海林</t>
  </si>
  <si>
    <t>王希顺</t>
  </si>
  <si>
    <t>曹付文</t>
  </si>
  <si>
    <t>陈民</t>
  </si>
  <si>
    <t>陈军岭</t>
  </si>
  <si>
    <t>郑书岭</t>
  </si>
  <si>
    <t>陈秀生</t>
  </si>
  <si>
    <t>陈成</t>
  </si>
  <si>
    <t>陈兴</t>
  </si>
  <si>
    <t>陈宝</t>
  </si>
  <si>
    <t>潘林</t>
  </si>
  <si>
    <t>潘付艮</t>
  </si>
  <si>
    <t>陈付平</t>
  </si>
  <si>
    <t>郑月明</t>
  </si>
  <si>
    <t>曹趁义</t>
  </si>
  <si>
    <t>潘大勇</t>
  </si>
  <si>
    <t>葛文学</t>
  </si>
  <si>
    <t>王付山</t>
  </si>
  <si>
    <t>潘建国</t>
  </si>
  <si>
    <t>陈跃文</t>
  </si>
  <si>
    <t>陈平喜</t>
  </si>
  <si>
    <t>陈张峰</t>
  </si>
  <si>
    <t>王学山</t>
  </si>
  <si>
    <t>郑军发</t>
  </si>
  <si>
    <t>李书荣</t>
  </si>
  <si>
    <t>陈希孟</t>
  </si>
  <si>
    <t>栗新有</t>
  </si>
  <si>
    <t>陈全喜</t>
  </si>
  <si>
    <t>陈平均</t>
  </si>
  <si>
    <t>郑俊德</t>
  </si>
  <si>
    <t>郑书常</t>
  </si>
  <si>
    <t>栗新亮</t>
  </si>
  <si>
    <t>潘勇军</t>
  </si>
  <si>
    <t>郑建魁</t>
  </si>
  <si>
    <t>陈付瑞</t>
  </si>
  <si>
    <t>潘东</t>
  </si>
  <si>
    <t>陈文平</t>
  </si>
  <si>
    <t>陈志勇</t>
  </si>
  <si>
    <t>潘保生</t>
  </si>
  <si>
    <t>陈金峰</t>
  </si>
  <si>
    <t>陈志国</t>
  </si>
  <si>
    <t>潘民</t>
  </si>
  <si>
    <t>王希贵</t>
  </si>
  <si>
    <t>王民</t>
  </si>
  <si>
    <t>葛文书</t>
  </si>
  <si>
    <t>栗忠民</t>
  </si>
  <si>
    <t>陈光</t>
  </si>
  <si>
    <t>潘保广</t>
  </si>
  <si>
    <t>王平</t>
  </si>
  <si>
    <t>陈平臣</t>
  </si>
  <si>
    <t>王金海</t>
  </si>
  <si>
    <t>陈文堂</t>
  </si>
  <si>
    <t>陈跃海</t>
  </si>
  <si>
    <t>陈文刚</t>
  </si>
  <si>
    <t>陈燕民</t>
  </si>
  <si>
    <t>陈文海</t>
  </si>
  <si>
    <t>陈伟</t>
  </si>
  <si>
    <t>陈青山</t>
  </si>
  <si>
    <t>郑贵岭</t>
  </si>
  <si>
    <t>郑万相</t>
  </si>
  <si>
    <t>陈德</t>
  </si>
  <si>
    <t>王书军</t>
  </si>
  <si>
    <t>王增强</t>
  </si>
  <si>
    <t>陈燕宾</t>
  </si>
  <si>
    <t>郑合发</t>
  </si>
  <si>
    <t>李书芳</t>
  </si>
  <si>
    <t>陈中海</t>
  </si>
  <si>
    <t>王新利</t>
  </si>
  <si>
    <t>王运田</t>
  </si>
  <si>
    <t>陈思</t>
  </si>
  <si>
    <t>王书刚</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</si>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</sst>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name val="宋体"/>
      <charset val="134"/>
      <scheme val="minor"/>
    </font>
    <font>
      <sz val="9"/>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0"/>
      </right>
      <top style="thin">
        <color indexed="0"/>
      </top>
      <bottom style="thin">
        <color indexed="0"/>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10" applyNumberFormat="0" applyFont="0" applyAlignment="0" applyProtection="0">
      <alignment vertical="center"/>
    </xf>
    <xf numFmtId="0" fontId="11" fillId="4"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2" fillId="0" borderId="12" applyNumberFormat="0" applyFill="0" applyAlignment="0" applyProtection="0">
      <alignment vertical="center"/>
    </xf>
    <xf numFmtId="0" fontId="11" fillId="20" borderId="0" applyNumberFormat="0" applyBorder="0" applyAlignment="0" applyProtection="0">
      <alignment vertical="center"/>
    </xf>
    <xf numFmtId="0" fontId="15" fillId="0" borderId="9" applyNumberFormat="0" applyFill="0" applyAlignment="0" applyProtection="0">
      <alignment vertical="center"/>
    </xf>
    <xf numFmtId="0" fontId="11" fillId="22" borderId="0" applyNumberFormat="0" applyBorder="0" applyAlignment="0" applyProtection="0">
      <alignment vertical="center"/>
    </xf>
    <xf numFmtId="0" fontId="19" fillId="16" borderId="8" applyNumberFormat="0" applyAlignment="0" applyProtection="0">
      <alignment vertical="center"/>
    </xf>
    <xf numFmtId="0" fontId="27" fillId="16" borderId="6" applyNumberFormat="0" applyAlignment="0" applyProtection="0">
      <alignment vertical="center"/>
    </xf>
    <xf numFmtId="0" fontId="20" fillId="18" borderId="11" applyNumberFormat="0" applyAlignment="0" applyProtection="0">
      <alignment vertical="center"/>
    </xf>
    <xf numFmtId="0" fontId="10" fillId="25" borderId="0" applyNumberFormat="0" applyBorder="0" applyAlignment="0" applyProtection="0">
      <alignment vertical="center"/>
    </xf>
    <xf numFmtId="0" fontId="11" fillId="26" borderId="0" applyNumberFormat="0" applyBorder="0" applyAlignment="0" applyProtection="0">
      <alignment vertical="center"/>
    </xf>
    <xf numFmtId="0" fontId="26" fillId="0" borderId="13" applyNumberFormat="0" applyFill="0" applyAlignment="0" applyProtection="0">
      <alignment vertical="center"/>
    </xf>
    <xf numFmtId="0" fontId="18" fillId="0" borderId="7" applyNumberFormat="0" applyFill="0" applyAlignment="0" applyProtection="0">
      <alignment vertical="center"/>
    </xf>
    <xf numFmtId="0" fontId="12" fillId="8" borderId="0" applyNumberFormat="0" applyBorder="0" applyAlignment="0" applyProtection="0">
      <alignment vertical="center"/>
    </xf>
    <xf numFmtId="0" fontId="28" fillId="29" borderId="0" applyNumberFormat="0" applyBorder="0" applyAlignment="0" applyProtection="0">
      <alignment vertical="center"/>
    </xf>
    <xf numFmtId="0" fontId="10" fillId="12" borderId="0" applyNumberFormat="0" applyBorder="0" applyAlignment="0" applyProtection="0">
      <alignment vertical="center"/>
    </xf>
    <xf numFmtId="0" fontId="11" fillId="19"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23" borderId="0" applyNumberFormat="0" applyBorder="0" applyAlignment="0" applyProtection="0">
      <alignment vertical="center"/>
    </xf>
    <xf numFmtId="0" fontId="10" fillId="31"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0" fillId="15" borderId="0" applyNumberFormat="0" applyBorder="0" applyAlignment="0" applyProtection="0">
      <alignment vertical="center"/>
    </xf>
    <xf numFmtId="0" fontId="10" fillId="28" borderId="0" applyNumberFormat="0" applyBorder="0" applyAlignment="0" applyProtection="0">
      <alignment vertical="center"/>
    </xf>
    <xf numFmtId="0" fontId="11" fillId="6" borderId="0" applyNumberFormat="0" applyBorder="0" applyAlignment="0" applyProtection="0">
      <alignment vertical="center"/>
    </xf>
    <xf numFmtId="0" fontId="10" fillId="21"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49" fontId="6"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8" fillId="0" borderId="1" xfId="0" applyFont="1" applyFill="1" applyBorder="1" applyAlignment="1">
      <alignment horizontal="center" vertical="center"/>
    </xf>
    <xf numFmtId="10" fontId="8" fillId="0" borderId="1" xfId="0" applyNumberFormat="1" applyFont="1" applyBorder="1" applyAlignment="1">
      <alignment horizontal="center" vertical="center"/>
    </xf>
    <xf numFmtId="176" fontId="8" fillId="0" borderId="1" xfId="0" applyNumberFormat="1" applyFont="1" applyBorder="1" applyAlignment="1">
      <alignment horizontal="center" vertical="center"/>
    </xf>
    <xf numFmtId="0" fontId="8" fillId="0" borderId="1" xfId="0" applyFont="1" applyBorder="1" applyAlignment="1">
      <alignment horizontal="center"/>
    </xf>
    <xf numFmtId="49" fontId="3" fillId="0" borderId="0" xfId="0" applyNumberFormat="1" applyFont="1" applyAlignment="1">
      <alignment vertical="top"/>
    </xf>
    <xf numFmtId="176"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xf numFmtId="49" fontId="6" fillId="0" borderId="3" xfId="0" applyNumberFormat="1" applyFont="1" applyFill="1" applyBorder="1" applyAlignment="1">
      <alignment horizontal="left" vertical="center" shrinkToFit="1"/>
    </xf>
    <xf numFmtId="49" fontId="6" fillId="0" borderId="4" xfId="0" applyNumberFormat="1" applyFont="1" applyFill="1" applyBorder="1" applyAlignment="1">
      <alignment horizontal="left" vertical="center" shrinkToFit="1"/>
    </xf>
    <xf numFmtId="0" fontId="8" fillId="0" borderId="5"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8"/>
  <sheetViews>
    <sheetView tabSelected="1" workbookViewId="0">
      <selection activeCell="I17" sqref="I1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4.9</v>
      </c>
      <c r="E5" s="22">
        <v>0.055</v>
      </c>
      <c r="F5" s="18">
        <v>800</v>
      </c>
      <c r="G5" s="18">
        <f>D5*F5</f>
        <v>3920</v>
      </c>
      <c r="H5" s="23">
        <f t="shared" ref="H5:H32" si="0">G5*E5*20%</f>
        <v>43.12</v>
      </c>
      <c r="I5" s="26">
        <f t="shared" ref="I5:I32" si="1">G5*E5*0.45</f>
        <v>97.02</v>
      </c>
      <c r="J5" s="26">
        <f t="shared" ref="J5:J32" si="2">G5*E5*0.35</f>
        <v>75.46</v>
      </c>
      <c r="K5" s="27"/>
      <c r="L5" s="27"/>
    </row>
    <row r="6" ht="15.75" customHeight="1" spans="1:12">
      <c r="A6" s="24">
        <v>2</v>
      </c>
      <c r="B6" s="19" t="s">
        <v>18</v>
      </c>
      <c r="C6" s="20" t="s">
        <v>17</v>
      </c>
      <c r="D6" s="21">
        <v>5.8</v>
      </c>
      <c r="E6" s="22">
        <v>0.055</v>
      </c>
      <c r="F6" s="18">
        <v>800</v>
      </c>
      <c r="G6" s="18">
        <f t="shared" ref="G6:G37" si="3">D6*F6</f>
        <v>4640</v>
      </c>
      <c r="H6" s="23">
        <f t="shared" si="0"/>
        <v>51.04</v>
      </c>
      <c r="I6" s="26">
        <f t="shared" si="1"/>
        <v>114.84</v>
      </c>
      <c r="J6" s="26">
        <f t="shared" si="2"/>
        <v>89.32</v>
      </c>
      <c r="K6" s="28"/>
      <c r="L6" s="28"/>
    </row>
    <row r="7" ht="15.75" customHeight="1" spans="1:12">
      <c r="A7" s="24">
        <v>3</v>
      </c>
      <c r="B7" s="19" t="s">
        <v>19</v>
      </c>
      <c r="C7" s="20" t="s">
        <v>17</v>
      </c>
      <c r="D7" s="21">
        <v>3.9</v>
      </c>
      <c r="E7" s="22">
        <v>0.055</v>
      </c>
      <c r="F7" s="18">
        <v>800</v>
      </c>
      <c r="G7" s="18">
        <f t="shared" si="3"/>
        <v>3120</v>
      </c>
      <c r="H7" s="23">
        <f t="shared" si="0"/>
        <v>34.32</v>
      </c>
      <c r="I7" s="26">
        <f t="shared" si="1"/>
        <v>77.22</v>
      </c>
      <c r="J7" s="26">
        <f t="shared" si="2"/>
        <v>60.06</v>
      </c>
      <c r="K7" s="28"/>
      <c r="L7" s="28"/>
    </row>
    <row r="8" ht="15.75" customHeight="1" spans="1:12">
      <c r="A8" s="24">
        <v>4</v>
      </c>
      <c r="B8" s="19" t="s">
        <v>20</v>
      </c>
      <c r="C8" s="20" t="s">
        <v>17</v>
      </c>
      <c r="D8" s="21">
        <v>3.9</v>
      </c>
      <c r="E8" s="22">
        <v>0.055</v>
      </c>
      <c r="F8" s="18">
        <v>800</v>
      </c>
      <c r="G8" s="18">
        <f t="shared" si="3"/>
        <v>3120</v>
      </c>
      <c r="H8" s="23">
        <f t="shared" si="0"/>
        <v>34.32</v>
      </c>
      <c r="I8" s="26">
        <f t="shared" si="1"/>
        <v>77.22</v>
      </c>
      <c r="J8" s="26">
        <f t="shared" si="2"/>
        <v>60.06</v>
      </c>
      <c r="K8" s="28"/>
      <c r="L8" s="28"/>
    </row>
    <row r="9" ht="15.75" customHeight="1" spans="1:12">
      <c r="A9" s="18">
        <v>5</v>
      </c>
      <c r="B9" s="19" t="s">
        <v>21</v>
      </c>
      <c r="C9" s="20" t="s">
        <v>17</v>
      </c>
      <c r="D9" s="21">
        <v>5.8</v>
      </c>
      <c r="E9" s="22">
        <v>0.055</v>
      </c>
      <c r="F9" s="18">
        <v>800</v>
      </c>
      <c r="G9" s="18">
        <f t="shared" si="3"/>
        <v>4640</v>
      </c>
      <c r="H9" s="23">
        <f t="shared" si="0"/>
        <v>51.04</v>
      </c>
      <c r="I9" s="26">
        <f t="shared" si="1"/>
        <v>114.84</v>
      </c>
      <c r="J9" s="26">
        <f t="shared" si="2"/>
        <v>89.32</v>
      </c>
      <c r="K9" s="28"/>
      <c r="L9" s="28"/>
    </row>
    <row r="10" ht="15.75" customHeight="1" spans="1:12">
      <c r="A10" s="24">
        <v>6</v>
      </c>
      <c r="B10" s="19" t="s">
        <v>22</v>
      </c>
      <c r="C10" s="20" t="s">
        <v>17</v>
      </c>
      <c r="D10" s="21">
        <v>9.7</v>
      </c>
      <c r="E10" s="22">
        <v>0.055</v>
      </c>
      <c r="F10" s="18">
        <v>800</v>
      </c>
      <c r="G10" s="18">
        <f t="shared" si="3"/>
        <v>7760</v>
      </c>
      <c r="H10" s="23">
        <f t="shared" si="0"/>
        <v>85.36</v>
      </c>
      <c r="I10" s="26">
        <f t="shared" si="1"/>
        <v>192.06</v>
      </c>
      <c r="J10" s="26">
        <f t="shared" si="2"/>
        <v>149.38</v>
      </c>
      <c r="K10" s="28"/>
      <c r="L10" s="28"/>
    </row>
    <row r="11" ht="15.75" customHeight="1" spans="1:12">
      <c r="A11" s="24">
        <v>7</v>
      </c>
      <c r="B11" s="19" t="s">
        <v>23</v>
      </c>
      <c r="C11" s="20" t="s">
        <v>17</v>
      </c>
      <c r="D11" s="21">
        <v>13.6</v>
      </c>
      <c r="E11" s="22">
        <v>0.055</v>
      </c>
      <c r="F11" s="18">
        <v>800</v>
      </c>
      <c r="G11" s="18">
        <f t="shared" si="3"/>
        <v>10880</v>
      </c>
      <c r="H11" s="23">
        <f t="shared" si="0"/>
        <v>119.68</v>
      </c>
      <c r="I11" s="26">
        <f t="shared" si="1"/>
        <v>269.28</v>
      </c>
      <c r="J11" s="26">
        <f t="shared" si="2"/>
        <v>209.44</v>
      </c>
      <c r="K11" s="28"/>
      <c r="L11" s="28"/>
    </row>
    <row r="12" ht="15.75" customHeight="1" spans="1:12">
      <c r="A12" s="24">
        <v>8</v>
      </c>
      <c r="B12" s="19" t="s">
        <v>24</v>
      </c>
      <c r="C12" s="20" t="s">
        <v>17</v>
      </c>
      <c r="D12" s="21">
        <v>3.9</v>
      </c>
      <c r="E12" s="22">
        <v>0.055</v>
      </c>
      <c r="F12" s="18">
        <v>800</v>
      </c>
      <c r="G12" s="18">
        <f t="shared" si="3"/>
        <v>3120</v>
      </c>
      <c r="H12" s="23">
        <f t="shared" si="0"/>
        <v>34.32</v>
      </c>
      <c r="I12" s="26">
        <f t="shared" si="1"/>
        <v>77.22</v>
      </c>
      <c r="J12" s="26">
        <f t="shared" si="2"/>
        <v>60.06</v>
      </c>
      <c r="K12" s="28"/>
      <c r="L12" s="28"/>
    </row>
    <row r="13" ht="15.75" customHeight="1" spans="1:12">
      <c r="A13" s="18">
        <v>9</v>
      </c>
      <c r="B13" s="19" t="s">
        <v>25</v>
      </c>
      <c r="C13" s="20" t="s">
        <v>17</v>
      </c>
      <c r="D13" s="21">
        <v>6.9</v>
      </c>
      <c r="E13" s="22">
        <v>0.055</v>
      </c>
      <c r="F13" s="18">
        <v>800</v>
      </c>
      <c r="G13" s="18">
        <f t="shared" si="3"/>
        <v>5520</v>
      </c>
      <c r="H13" s="23">
        <f t="shared" si="0"/>
        <v>60.72</v>
      </c>
      <c r="I13" s="26">
        <f t="shared" si="1"/>
        <v>136.62</v>
      </c>
      <c r="J13" s="26">
        <f t="shared" si="2"/>
        <v>106.26</v>
      </c>
      <c r="K13" s="28"/>
      <c r="L13" s="28"/>
    </row>
    <row r="14" ht="15.75" customHeight="1" spans="1:12">
      <c r="A14" s="24">
        <v>10</v>
      </c>
      <c r="B14" s="19" t="s">
        <v>26</v>
      </c>
      <c r="C14" s="20" t="s">
        <v>17</v>
      </c>
      <c r="D14" s="21">
        <v>6.8</v>
      </c>
      <c r="E14" s="22">
        <v>0.055</v>
      </c>
      <c r="F14" s="18">
        <v>800</v>
      </c>
      <c r="G14" s="18">
        <f t="shared" si="3"/>
        <v>5440</v>
      </c>
      <c r="H14" s="23">
        <f t="shared" si="0"/>
        <v>59.84</v>
      </c>
      <c r="I14" s="26">
        <f t="shared" si="1"/>
        <v>134.64</v>
      </c>
      <c r="J14" s="26">
        <f t="shared" si="2"/>
        <v>104.72</v>
      </c>
      <c r="K14" s="28"/>
      <c r="L14" s="28"/>
    </row>
    <row r="15" ht="15.75" customHeight="1" spans="1:12">
      <c r="A15" s="24">
        <v>11</v>
      </c>
      <c r="B15" s="19" t="s">
        <v>27</v>
      </c>
      <c r="C15" s="20" t="s">
        <v>17</v>
      </c>
      <c r="D15" s="21">
        <v>5.8</v>
      </c>
      <c r="E15" s="22">
        <v>0.055</v>
      </c>
      <c r="F15" s="18">
        <v>800</v>
      </c>
      <c r="G15" s="18">
        <f t="shared" si="3"/>
        <v>4640</v>
      </c>
      <c r="H15" s="23">
        <f t="shared" si="0"/>
        <v>51.04</v>
      </c>
      <c r="I15" s="26">
        <f t="shared" si="1"/>
        <v>114.84</v>
      </c>
      <c r="J15" s="26">
        <f t="shared" si="2"/>
        <v>89.32</v>
      </c>
      <c r="K15" s="28"/>
      <c r="L15" s="28"/>
    </row>
    <row r="16" ht="15.75" customHeight="1" spans="1:12">
      <c r="A16" s="24">
        <v>12</v>
      </c>
      <c r="B16" s="19" t="s">
        <v>28</v>
      </c>
      <c r="C16" s="20" t="s">
        <v>17</v>
      </c>
      <c r="D16" s="21">
        <v>6.8</v>
      </c>
      <c r="E16" s="22">
        <v>0.055</v>
      </c>
      <c r="F16" s="18">
        <v>800</v>
      </c>
      <c r="G16" s="18">
        <f t="shared" si="3"/>
        <v>5440</v>
      </c>
      <c r="H16" s="23">
        <f t="shared" si="0"/>
        <v>59.84</v>
      </c>
      <c r="I16" s="26">
        <f t="shared" si="1"/>
        <v>134.64</v>
      </c>
      <c r="J16" s="26">
        <f t="shared" si="2"/>
        <v>104.72</v>
      </c>
      <c r="K16" s="28"/>
      <c r="L16" s="28"/>
    </row>
    <row r="17" ht="15.75" customHeight="1" spans="1:12">
      <c r="A17" s="18">
        <v>13</v>
      </c>
      <c r="B17" s="19" t="s">
        <v>29</v>
      </c>
      <c r="C17" s="20" t="s">
        <v>17</v>
      </c>
      <c r="D17" s="21">
        <v>7.6</v>
      </c>
      <c r="E17" s="22">
        <v>0.055</v>
      </c>
      <c r="F17" s="18">
        <v>800</v>
      </c>
      <c r="G17" s="18">
        <f t="shared" si="3"/>
        <v>6080</v>
      </c>
      <c r="H17" s="23">
        <f t="shared" si="0"/>
        <v>66.88</v>
      </c>
      <c r="I17" s="26">
        <f t="shared" si="1"/>
        <v>150.48</v>
      </c>
      <c r="J17" s="26">
        <f t="shared" si="2"/>
        <v>117.04</v>
      </c>
      <c r="K17" s="28"/>
      <c r="L17" s="28"/>
    </row>
    <row r="18" ht="15.75" customHeight="1" spans="1:12">
      <c r="A18" s="24">
        <v>14</v>
      </c>
      <c r="B18" s="19" t="s">
        <v>30</v>
      </c>
      <c r="C18" s="20" t="s">
        <v>17</v>
      </c>
      <c r="D18" s="21">
        <v>9.7</v>
      </c>
      <c r="E18" s="22">
        <v>0.055</v>
      </c>
      <c r="F18" s="18">
        <v>800</v>
      </c>
      <c r="G18" s="18">
        <f t="shared" si="3"/>
        <v>7760</v>
      </c>
      <c r="H18" s="23">
        <f t="shared" si="0"/>
        <v>85.36</v>
      </c>
      <c r="I18" s="26">
        <f t="shared" si="1"/>
        <v>192.06</v>
      </c>
      <c r="J18" s="26">
        <f t="shared" si="2"/>
        <v>149.38</v>
      </c>
      <c r="K18" s="28"/>
      <c r="L18" s="28"/>
    </row>
    <row r="19" ht="15.75" customHeight="1" spans="1:12">
      <c r="A19" s="24">
        <v>15</v>
      </c>
      <c r="B19" s="19" t="s">
        <v>31</v>
      </c>
      <c r="C19" s="20" t="s">
        <v>17</v>
      </c>
      <c r="D19" s="21">
        <v>9.7</v>
      </c>
      <c r="E19" s="22">
        <v>0.055</v>
      </c>
      <c r="F19" s="18">
        <v>800</v>
      </c>
      <c r="G19" s="18">
        <f t="shared" si="3"/>
        <v>7760</v>
      </c>
      <c r="H19" s="23">
        <f t="shared" si="0"/>
        <v>85.36</v>
      </c>
      <c r="I19" s="26">
        <f t="shared" si="1"/>
        <v>192.06</v>
      </c>
      <c r="J19" s="26">
        <f t="shared" si="2"/>
        <v>149.38</v>
      </c>
      <c r="K19" s="28"/>
      <c r="L19" s="28"/>
    </row>
    <row r="20" ht="15.75" customHeight="1" spans="1:12">
      <c r="A20" s="24">
        <v>16</v>
      </c>
      <c r="B20" s="19" t="s">
        <v>32</v>
      </c>
      <c r="C20" s="20" t="s">
        <v>17</v>
      </c>
      <c r="D20" s="21">
        <v>7.8</v>
      </c>
      <c r="E20" s="22">
        <v>0.055</v>
      </c>
      <c r="F20" s="18">
        <v>800</v>
      </c>
      <c r="G20" s="18">
        <f t="shared" si="3"/>
        <v>6240</v>
      </c>
      <c r="H20" s="23">
        <f t="shared" si="0"/>
        <v>68.64</v>
      </c>
      <c r="I20" s="26">
        <f t="shared" si="1"/>
        <v>154.44</v>
      </c>
      <c r="J20" s="26">
        <f t="shared" si="2"/>
        <v>120.12</v>
      </c>
      <c r="K20" s="28"/>
      <c r="L20" s="28"/>
    </row>
    <row r="21" ht="15.75" customHeight="1" spans="1:12">
      <c r="A21" s="18">
        <v>17</v>
      </c>
      <c r="B21" s="19" t="s">
        <v>33</v>
      </c>
      <c r="C21" s="20" t="s">
        <v>17</v>
      </c>
      <c r="D21" s="21">
        <v>11.6</v>
      </c>
      <c r="E21" s="22">
        <v>0.055</v>
      </c>
      <c r="F21" s="18">
        <v>800</v>
      </c>
      <c r="G21" s="18">
        <f t="shared" si="3"/>
        <v>9280</v>
      </c>
      <c r="H21" s="23">
        <f t="shared" si="0"/>
        <v>102.08</v>
      </c>
      <c r="I21" s="26">
        <f t="shared" si="1"/>
        <v>229.68</v>
      </c>
      <c r="J21" s="26">
        <f t="shared" si="2"/>
        <v>178.64</v>
      </c>
      <c r="K21" s="28"/>
      <c r="L21" s="28"/>
    </row>
    <row r="22" ht="15.75" customHeight="1" spans="1:12">
      <c r="A22" s="24">
        <v>18</v>
      </c>
      <c r="B22" s="19" t="s">
        <v>34</v>
      </c>
      <c r="C22" s="20" t="s">
        <v>17</v>
      </c>
      <c r="D22" s="21">
        <v>1.2</v>
      </c>
      <c r="E22" s="22">
        <v>0.055</v>
      </c>
      <c r="F22" s="18">
        <v>800</v>
      </c>
      <c r="G22" s="18">
        <f t="shared" si="3"/>
        <v>960</v>
      </c>
      <c r="H22" s="23">
        <f t="shared" si="0"/>
        <v>10.56</v>
      </c>
      <c r="I22" s="26">
        <f t="shared" si="1"/>
        <v>23.76</v>
      </c>
      <c r="J22" s="26">
        <f t="shared" si="2"/>
        <v>18.48</v>
      </c>
      <c r="K22" s="28"/>
      <c r="L22" s="28"/>
    </row>
    <row r="23" ht="15.75" customHeight="1" spans="1:12">
      <c r="A23" s="24">
        <v>19</v>
      </c>
      <c r="B23" s="19" t="s">
        <v>35</v>
      </c>
      <c r="C23" s="20" t="s">
        <v>17</v>
      </c>
      <c r="D23" s="21">
        <v>11</v>
      </c>
      <c r="E23" s="22">
        <v>0.055</v>
      </c>
      <c r="F23" s="18">
        <v>800</v>
      </c>
      <c r="G23" s="18">
        <f t="shared" si="3"/>
        <v>8800</v>
      </c>
      <c r="H23" s="23">
        <f t="shared" si="0"/>
        <v>96.8</v>
      </c>
      <c r="I23" s="26">
        <f t="shared" si="1"/>
        <v>217.8</v>
      </c>
      <c r="J23" s="26">
        <f t="shared" si="2"/>
        <v>169.4</v>
      </c>
      <c r="K23" s="28"/>
      <c r="L23" s="28"/>
    </row>
    <row r="24" ht="15.75" customHeight="1" spans="1:12">
      <c r="A24" s="24">
        <v>20</v>
      </c>
      <c r="B24" s="19" t="s">
        <v>36</v>
      </c>
      <c r="C24" s="20" t="s">
        <v>17</v>
      </c>
      <c r="D24" s="21">
        <v>0.8</v>
      </c>
      <c r="E24" s="22">
        <v>0.055</v>
      </c>
      <c r="F24" s="18">
        <v>800</v>
      </c>
      <c r="G24" s="18">
        <f t="shared" si="3"/>
        <v>640</v>
      </c>
      <c r="H24" s="23">
        <f t="shared" si="0"/>
        <v>7.04</v>
      </c>
      <c r="I24" s="26">
        <f t="shared" si="1"/>
        <v>15.84</v>
      </c>
      <c r="J24" s="26">
        <f t="shared" si="2"/>
        <v>12.32</v>
      </c>
      <c r="K24" s="28"/>
      <c r="L24" s="28"/>
    </row>
    <row r="25" ht="15.75" customHeight="1" spans="1:12">
      <c r="A25" s="18">
        <v>21</v>
      </c>
      <c r="B25" s="19" t="s">
        <v>37</v>
      </c>
      <c r="C25" s="20" t="s">
        <v>17</v>
      </c>
      <c r="D25" s="21">
        <v>0.6</v>
      </c>
      <c r="E25" s="22">
        <v>0.055</v>
      </c>
      <c r="F25" s="18">
        <v>800</v>
      </c>
      <c r="G25" s="18">
        <f t="shared" si="3"/>
        <v>480</v>
      </c>
      <c r="H25" s="23">
        <f t="shared" si="0"/>
        <v>5.28</v>
      </c>
      <c r="I25" s="26">
        <f t="shared" si="1"/>
        <v>11.88</v>
      </c>
      <c r="J25" s="26">
        <f t="shared" si="2"/>
        <v>9.24</v>
      </c>
      <c r="K25" s="28"/>
      <c r="L25" s="28"/>
    </row>
    <row r="26" ht="15.75" customHeight="1" spans="1:12">
      <c r="A26" s="24">
        <v>22</v>
      </c>
      <c r="B26" s="19" t="s">
        <v>38</v>
      </c>
      <c r="C26" s="20" t="s">
        <v>17</v>
      </c>
      <c r="D26" s="21">
        <v>2.9</v>
      </c>
      <c r="E26" s="22">
        <v>0.055</v>
      </c>
      <c r="F26" s="18">
        <v>800</v>
      </c>
      <c r="G26" s="18">
        <f t="shared" si="3"/>
        <v>2320</v>
      </c>
      <c r="H26" s="23">
        <f t="shared" si="0"/>
        <v>25.52</v>
      </c>
      <c r="I26" s="26">
        <f t="shared" si="1"/>
        <v>57.42</v>
      </c>
      <c r="J26" s="26">
        <f t="shared" si="2"/>
        <v>44.66</v>
      </c>
      <c r="K26" s="28"/>
      <c r="L26" s="28"/>
    </row>
    <row r="27" ht="15.75" customHeight="1" spans="1:12">
      <c r="A27" s="24">
        <v>23</v>
      </c>
      <c r="B27" s="19" t="s">
        <v>39</v>
      </c>
      <c r="C27" s="20" t="s">
        <v>17</v>
      </c>
      <c r="D27" s="21">
        <v>5.8</v>
      </c>
      <c r="E27" s="22">
        <v>0.055</v>
      </c>
      <c r="F27" s="18">
        <v>800</v>
      </c>
      <c r="G27" s="18">
        <f t="shared" si="3"/>
        <v>4640</v>
      </c>
      <c r="H27" s="23">
        <f t="shared" si="0"/>
        <v>51.04</v>
      </c>
      <c r="I27" s="26">
        <f t="shared" si="1"/>
        <v>114.84</v>
      </c>
      <c r="J27" s="26">
        <f t="shared" si="2"/>
        <v>89.32</v>
      </c>
      <c r="K27" s="28"/>
      <c r="L27" s="28"/>
    </row>
    <row r="28" ht="15.75" customHeight="1" spans="1:12">
      <c r="A28" s="24">
        <v>24</v>
      </c>
      <c r="B28" s="19" t="s">
        <v>40</v>
      </c>
      <c r="C28" s="20" t="s">
        <v>17</v>
      </c>
      <c r="D28" s="21">
        <v>9.7</v>
      </c>
      <c r="E28" s="22">
        <v>0.055</v>
      </c>
      <c r="F28" s="18">
        <v>800</v>
      </c>
      <c r="G28" s="18">
        <f t="shared" si="3"/>
        <v>7760</v>
      </c>
      <c r="H28" s="23">
        <f t="shared" si="0"/>
        <v>85.36</v>
      </c>
      <c r="I28" s="26">
        <f t="shared" si="1"/>
        <v>192.06</v>
      </c>
      <c r="J28" s="26">
        <f t="shared" si="2"/>
        <v>149.38</v>
      </c>
      <c r="K28" s="28"/>
      <c r="L28" s="28"/>
    </row>
    <row r="29" ht="15.75" customHeight="1" spans="1:12">
      <c r="A29" s="18">
        <v>25</v>
      </c>
      <c r="B29" s="19" t="s">
        <v>41</v>
      </c>
      <c r="C29" s="20" t="s">
        <v>17</v>
      </c>
      <c r="D29" s="21">
        <v>9.6</v>
      </c>
      <c r="E29" s="22">
        <v>0.055</v>
      </c>
      <c r="F29" s="18">
        <v>800</v>
      </c>
      <c r="G29" s="18">
        <f t="shared" si="3"/>
        <v>7680</v>
      </c>
      <c r="H29" s="23">
        <f t="shared" si="0"/>
        <v>84.48</v>
      </c>
      <c r="I29" s="26">
        <f t="shared" si="1"/>
        <v>190.08</v>
      </c>
      <c r="J29" s="26">
        <f t="shared" si="2"/>
        <v>147.84</v>
      </c>
      <c r="K29" s="28"/>
      <c r="L29" s="28"/>
    </row>
    <row r="30" ht="15.75" customHeight="1" spans="1:12">
      <c r="A30" s="24">
        <v>26</v>
      </c>
      <c r="B30" s="19" t="s">
        <v>42</v>
      </c>
      <c r="C30" s="20" t="s">
        <v>17</v>
      </c>
      <c r="D30" s="21">
        <v>6.8</v>
      </c>
      <c r="E30" s="22">
        <v>0.055</v>
      </c>
      <c r="F30" s="18">
        <v>800</v>
      </c>
      <c r="G30" s="18">
        <f t="shared" si="3"/>
        <v>5440</v>
      </c>
      <c r="H30" s="23">
        <f t="shared" si="0"/>
        <v>59.84</v>
      </c>
      <c r="I30" s="26">
        <f t="shared" si="1"/>
        <v>134.64</v>
      </c>
      <c r="J30" s="26">
        <f t="shared" si="2"/>
        <v>104.72</v>
      </c>
      <c r="K30" s="28"/>
      <c r="L30" s="28"/>
    </row>
    <row r="31" ht="15.75" customHeight="1" spans="1:12">
      <c r="A31" s="24">
        <v>27</v>
      </c>
      <c r="B31" s="19" t="s">
        <v>43</v>
      </c>
      <c r="C31" s="20" t="s">
        <v>17</v>
      </c>
      <c r="D31" s="21">
        <v>7.8</v>
      </c>
      <c r="E31" s="22">
        <v>0.055</v>
      </c>
      <c r="F31" s="18">
        <v>800</v>
      </c>
      <c r="G31" s="18">
        <f t="shared" si="3"/>
        <v>6240</v>
      </c>
      <c r="H31" s="23">
        <f t="shared" si="0"/>
        <v>68.64</v>
      </c>
      <c r="I31" s="26">
        <f t="shared" si="1"/>
        <v>154.44</v>
      </c>
      <c r="J31" s="26">
        <f t="shared" si="2"/>
        <v>120.12</v>
      </c>
      <c r="K31" s="28"/>
      <c r="L31" s="28"/>
    </row>
    <row r="32" ht="15.75" customHeight="1" spans="1:12">
      <c r="A32" s="24">
        <v>28</v>
      </c>
      <c r="B32" s="19" t="s">
        <v>44</v>
      </c>
      <c r="C32" s="20" t="s">
        <v>17</v>
      </c>
      <c r="D32" s="21">
        <v>14.1</v>
      </c>
      <c r="E32" s="22">
        <v>0.055</v>
      </c>
      <c r="F32" s="18">
        <v>800</v>
      </c>
      <c r="G32" s="18">
        <f t="shared" si="3"/>
        <v>11280</v>
      </c>
      <c r="H32" s="23">
        <f t="shared" si="0"/>
        <v>124.08</v>
      </c>
      <c r="I32" s="26">
        <f t="shared" si="1"/>
        <v>279.18</v>
      </c>
      <c r="J32" s="26">
        <f t="shared" si="2"/>
        <v>217.14</v>
      </c>
      <c r="K32" s="28"/>
      <c r="L32" s="28"/>
    </row>
    <row r="33" ht="15.75" customHeight="1" spans="1:12">
      <c r="A33" s="24">
        <v>29</v>
      </c>
      <c r="B33" s="19" t="s">
        <v>45</v>
      </c>
      <c r="C33" s="20" t="s">
        <v>17</v>
      </c>
      <c r="D33" s="21">
        <v>7.8</v>
      </c>
      <c r="E33" s="22">
        <v>0.055</v>
      </c>
      <c r="F33" s="18">
        <v>800</v>
      </c>
      <c r="G33" s="18">
        <f t="shared" ref="G33:G64" si="4">D33*F33</f>
        <v>6240</v>
      </c>
      <c r="H33" s="23">
        <f t="shared" ref="H33:H64" si="5">G33*E33*20%</f>
        <v>68.64</v>
      </c>
      <c r="I33" s="26">
        <f t="shared" ref="I33:I64" si="6">G33*E33*0.45</f>
        <v>154.44</v>
      </c>
      <c r="J33" s="26">
        <f t="shared" ref="J33:J64" si="7">G33*E33*0.35</f>
        <v>120.12</v>
      </c>
      <c r="K33" s="28"/>
      <c r="L33" s="28"/>
    </row>
    <row r="34" ht="15.75" customHeight="1" spans="1:12">
      <c r="A34" s="18">
        <v>30</v>
      </c>
      <c r="B34" s="19" t="s">
        <v>46</v>
      </c>
      <c r="C34" s="20" t="s">
        <v>17</v>
      </c>
      <c r="D34" s="21">
        <v>1.5</v>
      </c>
      <c r="E34" s="22">
        <v>0.055</v>
      </c>
      <c r="F34" s="18">
        <v>800</v>
      </c>
      <c r="G34" s="18">
        <f t="shared" si="4"/>
        <v>1200</v>
      </c>
      <c r="H34" s="23">
        <f t="shared" si="5"/>
        <v>13.2</v>
      </c>
      <c r="I34" s="26">
        <f t="shared" si="6"/>
        <v>29.7</v>
      </c>
      <c r="J34" s="26">
        <f t="shared" si="7"/>
        <v>23.1</v>
      </c>
      <c r="K34" s="28"/>
      <c r="L34" s="28"/>
    </row>
    <row r="35" ht="15.75" customHeight="1" spans="1:12">
      <c r="A35" s="24">
        <v>31</v>
      </c>
      <c r="B35" s="19" t="s">
        <v>47</v>
      </c>
      <c r="C35" s="20" t="s">
        <v>17</v>
      </c>
      <c r="D35" s="21">
        <v>8.7</v>
      </c>
      <c r="E35" s="22">
        <v>0.055</v>
      </c>
      <c r="F35" s="18">
        <v>800</v>
      </c>
      <c r="G35" s="18">
        <f t="shared" si="4"/>
        <v>6960</v>
      </c>
      <c r="H35" s="23">
        <f t="shared" si="5"/>
        <v>76.56</v>
      </c>
      <c r="I35" s="26">
        <f t="shared" si="6"/>
        <v>172.26</v>
      </c>
      <c r="J35" s="26">
        <f t="shared" si="7"/>
        <v>133.98</v>
      </c>
      <c r="K35" s="28"/>
      <c r="L35" s="28"/>
    </row>
    <row r="36" ht="15.75" customHeight="1" spans="1:12">
      <c r="A36" s="24">
        <v>32</v>
      </c>
      <c r="B36" s="19" t="s">
        <v>48</v>
      </c>
      <c r="C36" s="20" t="s">
        <v>17</v>
      </c>
      <c r="D36" s="21">
        <v>6.8</v>
      </c>
      <c r="E36" s="22">
        <v>0.055</v>
      </c>
      <c r="F36" s="18">
        <v>800</v>
      </c>
      <c r="G36" s="18">
        <f t="shared" si="4"/>
        <v>5440</v>
      </c>
      <c r="H36" s="23">
        <f t="shared" si="5"/>
        <v>59.84</v>
      </c>
      <c r="I36" s="26">
        <f t="shared" si="6"/>
        <v>134.64</v>
      </c>
      <c r="J36" s="26">
        <f t="shared" si="7"/>
        <v>104.72</v>
      </c>
      <c r="K36" s="28"/>
      <c r="L36" s="28"/>
    </row>
    <row r="37" ht="15.75" customHeight="1" spans="1:12">
      <c r="A37" s="24">
        <v>33</v>
      </c>
      <c r="B37" s="19" t="s">
        <v>49</v>
      </c>
      <c r="C37" s="20" t="s">
        <v>17</v>
      </c>
      <c r="D37" s="21">
        <v>8.7</v>
      </c>
      <c r="E37" s="22">
        <v>0.055</v>
      </c>
      <c r="F37" s="18">
        <v>800</v>
      </c>
      <c r="G37" s="18">
        <f t="shared" si="4"/>
        <v>6960</v>
      </c>
      <c r="H37" s="23">
        <f t="shared" si="5"/>
        <v>76.56</v>
      </c>
      <c r="I37" s="26">
        <f t="shared" si="6"/>
        <v>172.26</v>
      </c>
      <c r="J37" s="26">
        <f t="shared" si="7"/>
        <v>133.98</v>
      </c>
      <c r="K37" s="28"/>
      <c r="L37" s="28"/>
    </row>
    <row r="38" ht="15.75" customHeight="1" spans="1:12">
      <c r="A38" s="24">
        <v>34</v>
      </c>
      <c r="B38" s="19" t="s">
        <v>50</v>
      </c>
      <c r="C38" s="20" t="s">
        <v>17</v>
      </c>
      <c r="D38" s="21">
        <v>16.5</v>
      </c>
      <c r="E38" s="22">
        <v>0.055</v>
      </c>
      <c r="F38" s="18">
        <v>800</v>
      </c>
      <c r="G38" s="18">
        <f t="shared" si="4"/>
        <v>13200</v>
      </c>
      <c r="H38" s="23">
        <f t="shared" si="5"/>
        <v>145.2</v>
      </c>
      <c r="I38" s="26">
        <f t="shared" si="6"/>
        <v>326.7</v>
      </c>
      <c r="J38" s="26">
        <f t="shared" si="7"/>
        <v>254.1</v>
      </c>
      <c r="K38" s="28"/>
      <c r="L38" s="28"/>
    </row>
    <row r="39" ht="15.75" customHeight="1" spans="1:12">
      <c r="A39" s="18">
        <v>35</v>
      </c>
      <c r="B39" s="19" t="s">
        <v>51</v>
      </c>
      <c r="C39" s="20" t="s">
        <v>17</v>
      </c>
      <c r="D39" s="21">
        <v>9.7</v>
      </c>
      <c r="E39" s="22">
        <v>0.055</v>
      </c>
      <c r="F39" s="18">
        <v>800</v>
      </c>
      <c r="G39" s="18">
        <f t="shared" si="4"/>
        <v>7760</v>
      </c>
      <c r="H39" s="23">
        <f t="shared" si="5"/>
        <v>85.36</v>
      </c>
      <c r="I39" s="26">
        <f t="shared" si="6"/>
        <v>192.06</v>
      </c>
      <c r="J39" s="26">
        <f t="shared" si="7"/>
        <v>149.38</v>
      </c>
      <c r="K39" s="28"/>
      <c r="L39" s="28"/>
    </row>
    <row r="40" ht="15.75" customHeight="1" spans="1:12">
      <c r="A40" s="24">
        <v>36</v>
      </c>
      <c r="B40" s="19" t="s">
        <v>52</v>
      </c>
      <c r="C40" s="20" t="s">
        <v>17</v>
      </c>
      <c r="D40" s="21">
        <v>7.8</v>
      </c>
      <c r="E40" s="22">
        <v>0.055</v>
      </c>
      <c r="F40" s="18">
        <v>800</v>
      </c>
      <c r="G40" s="18">
        <f t="shared" si="4"/>
        <v>6240</v>
      </c>
      <c r="H40" s="23">
        <f t="shared" si="5"/>
        <v>68.64</v>
      </c>
      <c r="I40" s="26">
        <f t="shared" si="6"/>
        <v>154.44</v>
      </c>
      <c r="J40" s="26">
        <f t="shared" si="7"/>
        <v>120.12</v>
      </c>
      <c r="K40" s="28"/>
      <c r="L40" s="28"/>
    </row>
    <row r="41" ht="15.75" customHeight="1" spans="1:12">
      <c r="A41" s="24">
        <v>37</v>
      </c>
      <c r="B41" s="19" t="s">
        <v>53</v>
      </c>
      <c r="C41" s="20" t="s">
        <v>17</v>
      </c>
      <c r="D41" s="21">
        <v>6.8</v>
      </c>
      <c r="E41" s="22">
        <v>0.055</v>
      </c>
      <c r="F41" s="18">
        <v>800</v>
      </c>
      <c r="G41" s="18">
        <f t="shared" si="4"/>
        <v>5440</v>
      </c>
      <c r="H41" s="23">
        <f t="shared" si="5"/>
        <v>59.84</v>
      </c>
      <c r="I41" s="26">
        <f t="shared" si="6"/>
        <v>134.64</v>
      </c>
      <c r="J41" s="26">
        <f t="shared" si="7"/>
        <v>104.72</v>
      </c>
      <c r="K41" s="28"/>
      <c r="L41" s="28"/>
    </row>
    <row r="42" ht="15.75" customHeight="1" spans="1:12">
      <c r="A42" s="24">
        <v>38</v>
      </c>
      <c r="B42" s="19" t="s">
        <v>54</v>
      </c>
      <c r="C42" s="20" t="s">
        <v>17</v>
      </c>
      <c r="D42" s="21">
        <v>5.4</v>
      </c>
      <c r="E42" s="22">
        <v>0.055</v>
      </c>
      <c r="F42" s="18">
        <v>800</v>
      </c>
      <c r="G42" s="18">
        <f t="shared" si="4"/>
        <v>4320</v>
      </c>
      <c r="H42" s="23">
        <f t="shared" si="5"/>
        <v>47.52</v>
      </c>
      <c r="I42" s="26">
        <f t="shared" si="6"/>
        <v>106.92</v>
      </c>
      <c r="J42" s="26">
        <f t="shared" si="7"/>
        <v>83.16</v>
      </c>
      <c r="K42" s="28"/>
      <c r="L42" s="28"/>
    </row>
    <row r="43" ht="15.75" customHeight="1" spans="1:12">
      <c r="A43" s="24">
        <v>39</v>
      </c>
      <c r="B43" s="19" t="s">
        <v>55</v>
      </c>
      <c r="C43" s="20" t="s">
        <v>17</v>
      </c>
      <c r="D43" s="21">
        <v>2.2</v>
      </c>
      <c r="E43" s="22">
        <v>0.055</v>
      </c>
      <c r="F43" s="18">
        <v>800</v>
      </c>
      <c r="G43" s="18">
        <f t="shared" si="4"/>
        <v>1760</v>
      </c>
      <c r="H43" s="23">
        <f t="shared" si="5"/>
        <v>19.36</v>
      </c>
      <c r="I43" s="26">
        <f t="shared" si="6"/>
        <v>43.56</v>
      </c>
      <c r="J43" s="26">
        <f t="shared" si="7"/>
        <v>33.88</v>
      </c>
      <c r="K43" s="28"/>
      <c r="L43" s="28"/>
    </row>
    <row r="44" ht="15.75" customHeight="1" spans="1:12">
      <c r="A44" s="18">
        <v>40</v>
      </c>
      <c r="B44" s="19" t="s">
        <v>56</v>
      </c>
      <c r="C44" s="20" t="s">
        <v>17</v>
      </c>
      <c r="D44" s="21">
        <v>5.8</v>
      </c>
      <c r="E44" s="22">
        <v>0.055</v>
      </c>
      <c r="F44" s="18">
        <v>800</v>
      </c>
      <c r="G44" s="18">
        <f t="shared" si="4"/>
        <v>4640</v>
      </c>
      <c r="H44" s="23">
        <f t="shared" si="5"/>
        <v>51.04</v>
      </c>
      <c r="I44" s="26">
        <f t="shared" si="6"/>
        <v>114.84</v>
      </c>
      <c r="J44" s="26">
        <f t="shared" si="7"/>
        <v>89.32</v>
      </c>
      <c r="K44" s="28"/>
      <c r="L44" s="28"/>
    </row>
    <row r="45" ht="15.75" customHeight="1" spans="1:12">
      <c r="A45" s="24">
        <v>41</v>
      </c>
      <c r="B45" s="19" t="s">
        <v>57</v>
      </c>
      <c r="C45" s="20" t="s">
        <v>17</v>
      </c>
      <c r="D45" s="21">
        <v>0.5</v>
      </c>
      <c r="E45" s="22">
        <v>0.055</v>
      </c>
      <c r="F45" s="18">
        <v>800</v>
      </c>
      <c r="G45" s="18">
        <f t="shared" si="4"/>
        <v>400</v>
      </c>
      <c r="H45" s="23">
        <f t="shared" si="5"/>
        <v>4.4</v>
      </c>
      <c r="I45" s="26">
        <f t="shared" si="6"/>
        <v>9.9</v>
      </c>
      <c r="J45" s="26">
        <f t="shared" si="7"/>
        <v>7.7</v>
      </c>
      <c r="K45" s="28"/>
      <c r="L45" s="28"/>
    </row>
    <row r="46" ht="15.75" customHeight="1" spans="1:12">
      <c r="A46" s="24">
        <v>42</v>
      </c>
      <c r="B46" s="19" t="s">
        <v>58</v>
      </c>
      <c r="C46" s="20" t="s">
        <v>17</v>
      </c>
      <c r="D46" s="21">
        <v>9.2</v>
      </c>
      <c r="E46" s="22">
        <v>0.055</v>
      </c>
      <c r="F46" s="18">
        <v>800</v>
      </c>
      <c r="G46" s="18">
        <f t="shared" si="4"/>
        <v>7360</v>
      </c>
      <c r="H46" s="23">
        <f t="shared" si="5"/>
        <v>80.96</v>
      </c>
      <c r="I46" s="26">
        <f t="shared" si="6"/>
        <v>182.16</v>
      </c>
      <c r="J46" s="26">
        <f t="shared" si="7"/>
        <v>141.68</v>
      </c>
      <c r="K46" s="28"/>
      <c r="L46" s="28"/>
    </row>
    <row r="47" ht="15.75" customHeight="1" spans="1:12">
      <c r="A47" s="24">
        <v>43</v>
      </c>
      <c r="B47" s="19" t="s">
        <v>59</v>
      </c>
      <c r="C47" s="20" t="s">
        <v>17</v>
      </c>
      <c r="D47" s="21">
        <v>6.8</v>
      </c>
      <c r="E47" s="22">
        <v>0.055</v>
      </c>
      <c r="F47" s="18">
        <v>800</v>
      </c>
      <c r="G47" s="18">
        <f t="shared" si="4"/>
        <v>5440</v>
      </c>
      <c r="H47" s="23">
        <f t="shared" si="5"/>
        <v>59.84</v>
      </c>
      <c r="I47" s="26">
        <f t="shared" si="6"/>
        <v>134.64</v>
      </c>
      <c r="J47" s="26">
        <f t="shared" si="7"/>
        <v>104.72</v>
      </c>
      <c r="K47" s="28"/>
      <c r="L47" s="28"/>
    </row>
    <row r="48" ht="15.75" customHeight="1" spans="1:12">
      <c r="A48" s="24">
        <v>44</v>
      </c>
      <c r="B48" s="19" t="s">
        <v>60</v>
      </c>
      <c r="C48" s="20" t="s">
        <v>17</v>
      </c>
      <c r="D48" s="21">
        <v>18</v>
      </c>
      <c r="E48" s="22">
        <v>0.055</v>
      </c>
      <c r="F48" s="18">
        <v>800</v>
      </c>
      <c r="G48" s="18">
        <f t="shared" si="4"/>
        <v>14400</v>
      </c>
      <c r="H48" s="23">
        <f t="shared" si="5"/>
        <v>158.4</v>
      </c>
      <c r="I48" s="26">
        <f t="shared" si="6"/>
        <v>356.4</v>
      </c>
      <c r="J48" s="26">
        <f t="shared" si="7"/>
        <v>277.2</v>
      </c>
      <c r="K48" s="28"/>
      <c r="L48" s="28"/>
    </row>
    <row r="49" ht="15.75" customHeight="1" spans="1:12">
      <c r="A49" s="18">
        <v>45</v>
      </c>
      <c r="B49" s="19" t="s">
        <v>61</v>
      </c>
      <c r="C49" s="20" t="s">
        <v>17</v>
      </c>
      <c r="D49" s="21">
        <v>9.5</v>
      </c>
      <c r="E49" s="22">
        <v>0.055</v>
      </c>
      <c r="F49" s="18">
        <v>800</v>
      </c>
      <c r="G49" s="18">
        <f t="shared" si="4"/>
        <v>7600</v>
      </c>
      <c r="H49" s="23">
        <f t="shared" si="5"/>
        <v>83.6</v>
      </c>
      <c r="I49" s="26">
        <f t="shared" si="6"/>
        <v>188.1</v>
      </c>
      <c r="J49" s="26">
        <f t="shared" si="7"/>
        <v>146.3</v>
      </c>
      <c r="K49" s="28"/>
      <c r="L49" s="28"/>
    </row>
    <row r="50" ht="15.75" customHeight="1" spans="1:12">
      <c r="A50" s="24">
        <v>46</v>
      </c>
      <c r="B50" s="19" t="s">
        <v>62</v>
      </c>
      <c r="C50" s="20" t="s">
        <v>17</v>
      </c>
      <c r="D50" s="21">
        <v>2.9</v>
      </c>
      <c r="E50" s="22">
        <v>0.055</v>
      </c>
      <c r="F50" s="18">
        <v>800</v>
      </c>
      <c r="G50" s="18">
        <f t="shared" si="4"/>
        <v>2320</v>
      </c>
      <c r="H50" s="23">
        <f t="shared" si="5"/>
        <v>25.52</v>
      </c>
      <c r="I50" s="26">
        <f t="shared" si="6"/>
        <v>57.42</v>
      </c>
      <c r="J50" s="26">
        <f t="shared" si="7"/>
        <v>44.66</v>
      </c>
      <c r="K50" s="28"/>
      <c r="L50" s="28"/>
    </row>
    <row r="51" ht="15.75" customHeight="1" spans="1:12">
      <c r="A51" s="24">
        <v>47</v>
      </c>
      <c r="B51" s="19" t="s">
        <v>63</v>
      </c>
      <c r="C51" s="20" t="s">
        <v>17</v>
      </c>
      <c r="D51" s="21">
        <v>2.9</v>
      </c>
      <c r="E51" s="22">
        <v>0.055</v>
      </c>
      <c r="F51" s="18">
        <v>800</v>
      </c>
      <c r="G51" s="18">
        <f t="shared" si="4"/>
        <v>2320</v>
      </c>
      <c r="H51" s="23">
        <f t="shared" si="5"/>
        <v>25.52</v>
      </c>
      <c r="I51" s="26">
        <f t="shared" si="6"/>
        <v>57.42</v>
      </c>
      <c r="J51" s="26">
        <f t="shared" si="7"/>
        <v>44.66</v>
      </c>
      <c r="K51" s="28"/>
      <c r="L51" s="28"/>
    </row>
    <row r="52" ht="15.75" customHeight="1" spans="1:12">
      <c r="A52" s="24">
        <v>48</v>
      </c>
      <c r="B52" s="19" t="s">
        <v>64</v>
      </c>
      <c r="C52" s="20" t="s">
        <v>17</v>
      </c>
      <c r="D52" s="21">
        <v>1</v>
      </c>
      <c r="E52" s="22">
        <v>0.055</v>
      </c>
      <c r="F52" s="18">
        <v>800</v>
      </c>
      <c r="G52" s="18">
        <f t="shared" si="4"/>
        <v>800</v>
      </c>
      <c r="H52" s="23">
        <f t="shared" si="5"/>
        <v>8.8</v>
      </c>
      <c r="I52" s="26">
        <f t="shared" si="6"/>
        <v>19.8</v>
      </c>
      <c r="J52" s="26">
        <f t="shared" si="7"/>
        <v>15.4</v>
      </c>
      <c r="K52" s="28"/>
      <c r="L52" s="28"/>
    </row>
    <row r="53" ht="15.75" customHeight="1" spans="1:12">
      <c r="A53" s="24">
        <v>49</v>
      </c>
      <c r="B53" s="19" t="s">
        <v>65</v>
      </c>
      <c r="C53" s="20" t="s">
        <v>17</v>
      </c>
      <c r="D53" s="21">
        <v>15</v>
      </c>
      <c r="E53" s="22">
        <v>0.055</v>
      </c>
      <c r="F53" s="18">
        <v>800</v>
      </c>
      <c r="G53" s="18">
        <f t="shared" si="4"/>
        <v>12000</v>
      </c>
      <c r="H53" s="23">
        <f t="shared" si="5"/>
        <v>132</v>
      </c>
      <c r="I53" s="26">
        <f t="shared" si="6"/>
        <v>297</v>
      </c>
      <c r="J53" s="26">
        <f t="shared" si="7"/>
        <v>231</v>
      </c>
      <c r="K53" s="28"/>
      <c r="L53" s="28"/>
    </row>
    <row r="54" ht="15.75" customHeight="1" spans="1:12">
      <c r="A54" s="18">
        <v>50</v>
      </c>
      <c r="B54" s="19" t="s">
        <v>66</v>
      </c>
      <c r="C54" s="20" t="s">
        <v>17</v>
      </c>
      <c r="D54" s="21">
        <v>9.7</v>
      </c>
      <c r="E54" s="22">
        <v>0.055</v>
      </c>
      <c r="F54" s="18">
        <v>800</v>
      </c>
      <c r="G54" s="18">
        <f t="shared" si="4"/>
        <v>7760</v>
      </c>
      <c r="H54" s="23">
        <f t="shared" si="5"/>
        <v>85.36</v>
      </c>
      <c r="I54" s="26">
        <f t="shared" si="6"/>
        <v>192.06</v>
      </c>
      <c r="J54" s="26">
        <f t="shared" si="7"/>
        <v>149.38</v>
      </c>
      <c r="K54" s="28"/>
      <c r="L54" s="28"/>
    </row>
    <row r="55" ht="15.75" customHeight="1" spans="1:12">
      <c r="A55" s="24">
        <v>51</v>
      </c>
      <c r="B55" s="19" t="s">
        <v>67</v>
      </c>
      <c r="C55" s="20" t="s">
        <v>17</v>
      </c>
      <c r="D55" s="21">
        <v>11.6</v>
      </c>
      <c r="E55" s="22">
        <v>0.055</v>
      </c>
      <c r="F55" s="18">
        <v>800</v>
      </c>
      <c r="G55" s="18">
        <f t="shared" si="4"/>
        <v>9280</v>
      </c>
      <c r="H55" s="23">
        <f t="shared" si="5"/>
        <v>102.08</v>
      </c>
      <c r="I55" s="26">
        <f t="shared" si="6"/>
        <v>229.68</v>
      </c>
      <c r="J55" s="26">
        <f t="shared" si="7"/>
        <v>178.64</v>
      </c>
      <c r="K55" s="28"/>
      <c r="L55" s="28"/>
    </row>
    <row r="56" ht="15.75" customHeight="1" spans="1:12">
      <c r="A56" s="24">
        <v>52</v>
      </c>
      <c r="B56" s="19" t="s">
        <v>68</v>
      </c>
      <c r="C56" s="20" t="s">
        <v>17</v>
      </c>
      <c r="D56" s="21">
        <v>8.2</v>
      </c>
      <c r="E56" s="22">
        <v>0.055</v>
      </c>
      <c r="F56" s="18">
        <v>800</v>
      </c>
      <c r="G56" s="18">
        <f t="shared" si="4"/>
        <v>6560</v>
      </c>
      <c r="H56" s="23">
        <f t="shared" si="5"/>
        <v>72.16</v>
      </c>
      <c r="I56" s="26">
        <f t="shared" si="6"/>
        <v>162.36</v>
      </c>
      <c r="J56" s="26">
        <f t="shared" si="7"/>
        <v>126.28</v>
      </c>
      <c r="K56" s="28"/>
      <c r="L56" s="28"/>
    </row>
    <row r="57" ht="15.75" customHeight="1" spans="1:12">
      <c r="A57" s="24">
        <v>53</v>
      </c>
      <c r="B57" s="19" t="s">
        <v>69</v>
      </c>
      <c r="C57" s="20" t="s">
        <v>17</v>
      </c>
      <c r="D57" s="21">
        <v>12.1</v>
      </c>
      <c r="E57" s="22">
        <v>0.055</v>
      </c>
      <c r="F57" s="18">
        <v>800</v>
      </c>
      <c r="G57" s="18">
        <f t="shared" si="4"/>
        <v>9680</v>
      </c>
      <c r="H57" s="23">
        <f t="shared" si="5"/>
        <v>106.48</v>
      </c>
      <c r="I57" s="26">
        <f t="shared" si="6"/>
        <v>239.58</v>
      </c>
      <c r="J57" s="26">
        <f t="shared" si="7"/>
        <v>186.34</v>
      </c>
      <c r="K57" s="28"/>
      <c r="L57" s="28"/>
    </row>
    <row r="58" ht="15.75" customHeight="1" spans="1:12">
      <c r="A58" s="24">
        <v>54</v>
      </c>
      <c r="B58" s="19" t="s">
        <v>70</v>
      </c>
      <c r="C58" s="20" t="s">
        <v>17</v>
      </c>
      <c r="D58" s="21">
        <v>1.8</v>
      </c>
      <c r="E58" s="22">
        <v>0.055</v>
      </c>
      <c r="F58" s="18">
        <v>800</v>
      </c>
      <c r="G58" s="18">
        <f t="shared" si="4"/>
        <v>1440</v>
      </c>
      <c r="H58" s="23">
        <f t="shared" si="5"/>
        <v>15.84</v>
      </c>
      <c r="I58" s="26">
        <f t="shared" si="6"/>
        <v>35.64</v>
      </c>
      <c r="J58" s="26">
        <f t="shared" si="7"/>
        <v>27.72</v>
      </c>
      <c r="K58" s="28"/>
      <c r="L58" s="28"/>
    </row>
    <row r="59" ht="15.75" customHeight="1" spans="1:12">
      <c r="A59" s="18">
        <v>55</v>
      </c>
      <c r="B59" s="19" t="s">
        <v>71</v>
      </c>
      <c r="C59" s="20" t="s">
        <v>17</v>
      </c>
      <c r="D59" s="21">
        <v>14.6</v>
      </c>
      <c r="E59" s="22">
        <v>0.055</v>
      </c>
      <c r="F59" s="18">
        <v>800</v>
      </c>
      <c r="G59" s="18">
        <f t="shared" si="4"/>
        <v>11680</v>
      </c>
      <c r="H59" s="23">
        <f t="shared" si="5"/>
        <v>128.48</v>
      </c>
      <c r="I59" s="26">
        <f t="shared" si="6"/>
        <v>289.08</v>
      </c>
      <c r="J59" s="26">
        <f t="shared" si="7"/>
        <v>224.84</v>
      </c>
      <c r="K59" s="28"/>
      <c r="L59" s="28"/>
    </row>
    <row r="60" ht="15.75" customHeight="1" spans="1:12">
      <c r="A60" s="24">
        <v>56</v>
      </c>
      <c r="B60" s="19" t="s">
        <v>72</v>
      </c>
      <c r="C60" s="20" t="s">
        <v>17</v>
      </c>
      <c r="D60" s="21">
        <v>2.2</v>
      </c>
      <c r="E60" s="22">
        <v>0.055</v>
      </c>
      <c r="F60" s="18">
        <v>800</v>
      </c>
      <c r="G60" s="18">
        <f t="shared" si="4"/>
        <v>1760</v>
      </c>
      <c r="H60" s="23">
        <f t="shared" si="5"/>
        <v>19.36</v>
      </c>
      <c r="I60" s="26">
        <f t="shared" si="6"/>
        <v>43.56</v>
      </c>
      <c r="J60" s="26">
        <f t="shared" si="7"/>
        <v>33.88</v>
      </c>
      <c r="K60" s="28"/>
      <c r="L60" s="28"/>
    </row>
    <row r="61" ht="15.75" customHeight="1" spans="1:12">
      <c r="A61" s="24">
        <v>57</v>
      </c>
      <c r="B61" s="19" t="s">
        <v>73</v>
      </c>
      <c r="C61" s="20" t="s">
        <v>17</v>
      </c>
      <c r="D61" s="21">
        <v>7.8</v>
      </c>
      <c r="E61" s="22">
        <v>0.055</v>
      </c>
      <c r="F61" s="18">
        <v>800</v>
      </c>
      <c r="G61" s="18">
        <f t="shared" si="4"/>
        <v>6240</v>
      </c>
      <c r="H61" s="23">
        <f t="shared" si="5"/>
        <v>68.64</v>
      </c>
      <c r="I61" s="26">
        <f t="shared" si="6"/>
        <v>154.44</v>
      </c>
      <c r="J61" s="26">
        <f t="shared" si="7"/>
        <v>120.12</v>
      </c>
      <c r="K61" s="28"/>
      <c r="L61" s="28"/>
    </row>
    <row r="62" ht="15.75" customHeight="1" spans="1:12">
      <c r="A62" s="24">
        <v>58</v>
      </c>
      <c r="B62" s="19" t="s">
        <v>74</v>
      </c>
      <c r="C62" s="20" t="s">
        <v>17</v>
      </c>
      <c r="D62" s="21">
        <v>2.9</v>
      </c>
      <c r="E62" s="22">
        <v>0.055</v>
      </c>
      <c r="F62" s="18">
        <v>800</v>
      </c>
      <c r="G62" s="18">
        <f t="shared" si="4"/>
        <v>2320</v>
      </c>
      <c r="H62" s="23">
        <f t="shared" si="5"/>
        <v>25.52</v>
      </c>
      <c r="I62" s="26">
        <f t="shared" si="6"/>
        <v>57.42</v>
      </c>
      <c r="J62" s="26">
        <f t="shared" si="7"/>
        <v>44.66</v>
      </c>
      <c r="K62" s="28"/>
      <c r="L62" s="28"/>
    </row>
    <row r="63" ht="15.75" customHeight="1" spans="1:12">
      <c r="A63" s="24">
        <v>59</v>
      </c>
      <c r="B63" s="19" t="s">
        <v>75</v>
      </c>
      <c r="C63" s="20" t="s">
        <v>17</v>
      </c>
      <c r="D63" s="21">
        <v>1</v>
      </c>
      <c r="E63" s="22">
        <v>0.055</v>
      </c>
      <c r="F63" s="18">
        <v>800</v>
      </c>
      <c r="G63" s="18">
        <f t="shared" si="4"/>
        <v>800</v>
      </c>
      <c r="H63" s="23">
        <f t="shared" si="5"/>
        <v>8.8</v>
      </c>
      <c r="I63" s="26">
        <f t="shared" si="6"/>
        <v>19.8</v>
      </c>
      <c r="J63" s="26">
        <f t="shared" si="7"/>
        <v>15.4</v>
      </c>
      <c r="K63" s="28"/>
      <c r="L63" s="28"/>
    </row>
    <row r="64" ht="15.75" customHeight="1" spans="1:12">
      <c r="A64" s="18">
        <v>60</v>
      </c>
      <c r="B64" s="19" t="s">
        <v>76</v>
      </c>
      <c r="C64" s="20" t="s">
        <v>17</v>
      </c>
      <c r="D64" s="21">
        <v>8.7</v>
      </c>
      <c r="E64" s="22">
        <v>0.055</v>
      </c>
      <c r="F64" s="18">
        <v>800</v>
      </c>
      <c r="G64" s="18">
        <f t="shared" si="4"/>
        <v>6960</v>
      </c>
      <c r="H64" s="23">
        <f t="shared" si="5"/>
        <v>76.56</v>
      </c>
      <c r="I64" s="26">
        <f t="shared" si="6"/>
        <v>172.26</v>
      </c>
      <c r="J64" s="26">
        <f t="shared" si="7"/>
        <v>133.98</v>
      </c>
      <c r="K64" s="28"/>
      <c r="L64" s="28"/>
    </row>
    <row r="65" ht="15.75" customHeight="1" spans="1:12">
      <c r="A65" s="24">
        <v>61</v>
      </c>
      <c r="B65" s="19" t="s">
        <v>77</v>
      </c>
      <c r="C65" s="20" t="s">
        <v>17</v>
      </c>
      <c r="D65" s="21">
        <v>19.4</v>
      </c>
      <c r="E65" s="22">
        <v>0.055</v>
      </c>
      <c r="F65" s="18">
        <v>800</v>
      </c>
      <c r="G65" s="18">
        <f t="shared" ref="G65:G96" si="8">D65*F65</f>
        <v>15520</v>
      </c>
      <c r="H65" s="23">
        <f t="shared" ref="H65:H96" si="9">G65*E65*20%</f>
        <v>170.72</v>
      </c>
      <c r="I65" s="26">
        <f t="shared" ref="I65:I96" si="10">G65*E65*0.45</f>
        <v>384.12</v>
      </c>
      <c r="J65" s="26">
        <f t="shared" ref="J65:J96" si="11">G65*E65*0.35</f>
        <v>298.76</v>
      </c>
      <c r="K65" s="28"/>
      <c r="L65" s="28"/>
    </row>
    <row r="66" ht="15.75" customHeight="1" spans="1:12">
      <c r="A66" s="24">
        <v>62</v>
      </c>
      <c r="B66" s="19" t="s">
        <v>78</v>
      </c>
      <c r="C66" s="20" t="s">
        <v>17</v>
      </c>
      <c r="D66" s="21">
        <v>7.8</v>
      </c>
      <c r="E66" s="22">
        <v>0.055</v>
      </c>
      <c r="F66" s="18">
        <v>800</v>
      </c>
      <c r="G66" s="18">
        <f t="shared" si="8"/>
        <v>6240</v>
      </c>
      <c r="H66" s="23">
        <f t="shared" si="9"/>
        <v>68.64</v>
      </c>
      <c r="I66" s="26">
        <f t="shared" si="10"/>
        <v>154.44</v>
      </c>
      <c r="J66" s="26">
        <f t="shared" si="11"/>
        <v>120.12</v>
      </c>
      <c r="K66" s="28"/>
      <c r="L66" s="28"/>
    </row>
    <row r="67" ht="15.75" customHeight="1" spans="1:12">
      <c r="A67" s="24">
        <v>63</v>
      </c>
      <c r="B67" s="19" t="s">
        <v>79</v>
      </c>
      <c r="C67" s="20" t="s">
        <v>17</v>
      </c>
      <c r="D67" s="21">
        <v>9.7</v>
      </c>
      <c r="E67" s="22">
        <v>0.055</v>
      </c>
      <c r="F67" s="18">
        <v>800</v>
      </c>
      <c r="G67" s="18">
        <f t="shared" si="8"/>
        <v>7760</v>
      </c>
      <c r="H67" s="23">
        <f t="shared" si="9"/>
        <v>85.36</v>
      </c>
      <c r="I67" s="26">
        <f t="shared" si="10"/>
        <v>192.06</v>
      </c>
      <c r="J67" s="26">
        <f t="shared" si="11"/>
        <v>149.38</v>
      </c>
      <c r="K67" s="28"/>
      <c r="L67" s="28"/>
    </row>
    <row r="68" ht="15.75" customHeight="1" spans="1:12">
      <c r="A68" s="24">
        <v>64</v>
      </c>
      <c r="B68" s="19" t="s">
        <v>80</v>
      </c>
      <c r="C68" s="20" t="s">
        <v>17</v>
      </c>
      <c r="D68" s="21">
        <v>10.7</v>
      </c>
      <c r="E68" s="22">
        <v>0.055</v>
      </c>
      <c r="F68" s="18">
        <v>800</v>
      </c>
      <c r="G68" s="18">
        <f t="shared" si="8"/>
        <v>8560</v>
      </c>
      <c r="H68" s="23">
        <f t="shared" si="9"/>
        <v>94.16</v>
      </c>
      <c r="I68" s="26">
        <f t="shared" si="10"/>
        <v>211.86</v>
      </c>
      <c r="J68" s="26">
        <f t="shared" si="11"/>
        <v>164.78</v>
      </c>
      <c r="K68" s="28"/>
      <c r="L68" s="28"/>
    </row>
    <row r="69" ht="15.75" customHeight="1" spans="1:12">
      <c r="A69" s="18">
        <v>65</v>
      </c>
      <c r="B69" s="19" t="s">
        <v>81</v>
      </c>
      <c r="C69" s="20" t="s">
        <v>17</v>
      </c>
      <c r="D69" s="21">
        <v>9.7</v>
      </c>
      <c r="E69" s="22">
        <v>0.055</v>
      </c>
      <c r="F69" s="18">
        <v>800</v>
      </c>
      <c r="G69" s="18">
        <f t="shared" si="8"/>
        <v>7760</v>
      </c>
      <c r="H69" s="23">
        <f t="shared" si="9"/>
        <v>85.36</v>
      </c>
      <c r="I69" s="26">
        <f t="shared" si="10"/>
        <v>192.06</v>
      </c>
      <c r="J69" s="26">
        <f t="shared" si="11"/>
        <v>149.38</v>
      </c>
      <c r="K69" s="28"/>
      <c r="L69" s="28"/>
    </row>
    <row r="70" ht="15.75" customHeight="1" spans="1:12">
      <c r="A70" s="24">
        <v>66</v>
      </c>
      <c r="B70" s="19" t="s">
        <v>82</v>
      </c>
      <c r="C70" s="20" t="s">
        <v>17</v>
      </c>
      <c r="D70" s="21">
        <v>13</v>
      </c>
      <c r="E70" s="22">
        <v>0.055</v>
      </c>
      <c r="F70" s="18">
        <v>800</v>
      </c>
      <c r="G70" s="18">
        <f t="shared" si="8"/>
        <v>10400</v>
      </c>
      <c r="H70" s="23">
        <f t="shared" si="9"/>
        <v>114.4</v>
      </c>
      <c r="I70" s="26">
        <f t="shared" si="10"/>
        <v>257.4</v>
      </c>
      <c r="J70" s="26">
        <f t="shared" si="11"/>
        <v>200.2</v>
      </c>
      <c r="K70" s="28"/>
      <c r="L70" s="28"/>
    </row>
    <row r="71" ht="15.75" customHeight="1" spans="1:12">
      <c r="A71" s="24">
        <v>67</v>
      </c>
      <c r="B71" s="19" t="s">
        <v>83</v>
      </c>
      <c r="C71" s="20" t="s">
        <v>17</v>
      </c>
      <c r="D71" s="21">
        <v>0.6</v>
      </c>
      <c r="E71" s="22">
        <v>0.055</v>
      </c>
      <c r="F71" s="18">
        <v>800</v>
      </c>
      <c r="G71" s="18">
        <f t="shared" si="8"/>
        <v>480</v>
      </c>
      <c r="H71" s="23">
        <f t="shared" si="9"/>
        <v>5.28</v>
      </c>
      <c r="I71" s="26">
        <f t="shared" si="10"/>
        <v>11.88</v>
      </c>
      <c r="J71" s="26">
        <f t="shared" si="11"/>
        <v>9.24</v>
      </c>
      <c r="K71" s="28"/>
      <c r="L71" s="28"/>
    </row>
    <row r="72" ht="15.75" customHeight="1" spans="1:12">
      <c r="A72" s="24">
        <v>68</v>
      </c>
      <c r="B72" s="19" t="s">
        <v>84</v>
      </c>
      <c r="C72" s="20" t="s">
        <v>17</v>
      </c>
      <c r="D72" s="21">
        <v>9.2</v>
      </c>
      <c r="E72" s="22">
        <v>0.055</v>
      </c>
      <c r="F72" s="18">
        <v>800</v>
      </c>
      <c r="G72" s="18">
        <f t="shared" si="8"/>
        <v>7360</v>
      </c>
      <c r="H72" s="23">
        <f t="shared" si="9"/>
        <v>80.96</v>
      </c>
      <c r="I72" s="26">
        <f t="shared" si="10"/>
        <v>182.16</v>
      </c>
      <c r="J72" s="26">
        <f t="shared" si="11"/>
        <v>141.68</v>
      </c>
      <c r="K72" s="28"/>
      <c r="L72" s="28"/>
    </row>
    <row r="73" ht="15.75" customHeight="1" spans="1:12">
      <c r="A73" s="24">
        <v>69</v>
      </c>
      <c r="B73" s="19" t="s">
        <v>85</v>
      </c>
      <c r="C73" s="20" t="s">
        <v>17</v>
      </c>
      <c r="D73" s="21">
        <v>5.8</v>
      </c>
      <c r="E73" s="22">
        <v>0.055</v>
      </c>
      <c r="F73" s="18">
        <v>800</v>
      </c>
      <c r="G73" s="18">
        <f t="shared" si="8"/>
        <v>4640</v>
      </c>
      <c r="H73" s="23">
        <f t="shared" si="9"/>
        <v>51.04</v>
      </c>
      <c r="I73" s="26">
        <f t="shared" si="10"/>
        <v>114.84</v>
      </c>
      <c r="J73" s="26">
        <f t="shared" si="11"/>
        <v>89.32</v>
      </c>
      <c r="K73" s="28"/>
      <c r="L73" s="28"/>
    </row>
    <row r="74" ht="15.75" customHeight="1" spans="1:12">
      <c r="A74" s="18">
        <v>70</v>
      </c>
      <c r="B74" s="19" t="s">
        <v>86</v>
      </c>
      <c r="C74" s="20" t="s">
        <v>17</v>
      </c>
      <c r="D74" s="21">
        <v>7.8</v>
      </c>
      <c r="E74" s="22">
        <v>0.055</v>
      </c>
      <c r="F74" s="18">
        <v>800</v>
      </c>
      <c r="G74" s="18">
        <f t="shared" si="8"/>
        <v>6240</v>
      </c>
      <c r="H74" s="23">
        <f t="shared" si="9"/>
        <v>68.64</v>
      </c>
      <c r="I74" s="26">
        <f t="shared" si="10"/>
        <v>154.44</v>
      </c>
      <c r="J74" s="26">
        <f t="shared" si="11"/>
        <v>120.12</v>
      </c>
      <c r="K74" s="28"/>
      <c r="L74" s="28"/>
    </row>
    <row r="75" ht="15.75" customHeight="1" spans="1:12">
      <c r="A75" s="24">
        <v>71</v>
      </c>
      <c r="B75" s="19" t="s">
        <v>87</v>
      </c>
      <c r="C75" s="20" t="s">
        <v>17</v>
      </c>
      <c r="D75" s="21">
        <v>8.7</v>
      </c>
      <c r="E75" s="22">
        <v>0.055</v>
      </c>
      <c r="F75" s="18">
        <v>800</v>
      </c>
      <c r="G75" s="18">
        <f t="shared" si="8"/>
        <v>6960</v>
      </c>
      <c r="H75" s="23">
        <f t="shared" si="9"/>
        <v>76.56</v>
      </c>
      <c r="I75" s="26">
        <f t="shared" si="10"/>
        <v>172.26</v>
      </c>
      <c r="J75" s="26">
        <f t="shared" si="11"/>
        <v>133.98</v>
      </c>
      <c r="K75" s="28"/>
      <c r="L75" s="28"/>
    </row>
    <row r="76" ht="15.75" customHeight="1" spans="1:12">
      <c r="A76" s="24">
        <v>72</v>
      </c>
      <c r="B76" s="19" t="s">
        <v>88</v>
      </c>
      <c r="C76" s="20" t="s">
        <v>17</v>
      </c>
      <c r="D76" s="21">
        <v>5.8</v>
      </c>
      <c r="E76" s="22">
        <v>0.055</v>
      </c>
      <c r="F76" s="18">
        <v>800</v>
      </c>
      <c r="G76" s="18">
        <f t="shared" si="8"/>
        <v>4640</v>
      </c>
      <c r="H76" s="23">
        <f t="shared" si="9"/>
        <v>51.04</v>
      </c>
      <c r="I76" s="26">
        <f t="shared" si="10"/>
        <v>114.84</v>
      </c>
      <c r="J76" s="26">
        <f t="shared" si="11"/>
        <v>89.32</v>
      </c>
      <c r="K76" s="28"/>
      <c r="L76" s="28"/>
    </row>
    <row r="77" ht="15.75" customHeight="1" spans="1:12">
      <c r="A77" s="24">
        <v>73</v>
      </c>
      <c r="B77" s="19" t="s">
        <v>89</v>
      </c>
      <c r="C77" s="20" t="s">
        <v>17</v>
      </c>
      <c r="D77" s="21">
        <v>9</v>
      </c>
      <c r="E77" s="22">
        <v>0.055</v>
      </c>
      <c r="F77" s="18">
        <v>800</v>
      </c>
      <c r="G77" s="18">
        <f t="shared" si="8"/>
        <v>7200</v>
      </c>
      <c r="H77" s="23">
        <f t="shared" si="9"/>
        <v>79.2</v>
      </c>
      <c r="I77" s="26">
        <f t="shared" si="10"/>
        <v>178.2</v>
      </c>
      <c r="J77" s="26">
        <f t="shared" si="11"/>
        <v>138.6</v>
      </c>
      <c r="K77" s="28"/>
      <c r="L77" s="28"/>
    </row>
    <row r="78" ht="15.75" customHeight="1" spans="1:12">
      <c r="A78" s="24">
        <v>74</v>
      </c>
      <c r="B78" s="19" t="s">
        <v>90</v>
      </c>
      <c r="C78" s="20" t="s">
        <v>17</v>
      </c>
      <c r="D78" s="21">
        <v>0.8</v>
      </c>
      <c r="E78" s="22">
        <v>0.055</v>
      </c>
      <c r="F78" s="18">
        <v>800</v>
      </c>
      <c r="G78" s="18">
        <f t="shared" si="8"/>
        <v>640</v>
      </c>
      <c r="H78" s="23">
        <f t="shared" si="9"/>
        <v>7.04</v>
      </c>
      <c r="I78" s="26">
        <f t="shared" si="10"/>
        <v>15.84</v>
      </c>
      <c r="J78" s="26">
        <f t="shared" si="11"/>
        <v>12.32</v>
      </c>
      <c r="K78" s="28"/>
      <c r="L78" s="28"/>
    </row>
    <row r="79" ht="15.75" customHeight="1" spans="1:12">
      <c r="A79" s="18">
        <v>75</v>
      </c>
      <c r="B79" s="19" t="s">
        <v>89</v>
      </c>
      <c r="C79" s="20" t="s">
        <v>17</v>
      </c>
      <c r="D79" s="21">
        <v>9.1</v>
      </c>
      <c r="E79" s="22">
        <v>0.055</v>
      </c>
      <c r="F79" s="18">
        <v>800</v>
      </c>
      <c r="G79" s="18">
        <f t="shared" si="8"/>
        <v>7280</v>
      </c>
      <c r="H79" s="23">
        <f t="shared" si="9"/>
        <v>80.08</v>
      </c>
      <c r="I79" s="26">
        <f t="shared" si="10"/>
        <v>180.18</v>
      </c>
      <c r="J79" s="26">
        <f t="shared" si="11"/>
        <v>140.14</v>
      </c>
      <c r="K79" s="28"/>
      <c r="L79" s="28"/>
    </row>
    <row r="80" ht="15.75" customHeight="1" spans="1:12">
      <c r="A80" s="24">
        <v>76</v>
      </c>
      <c r="B80" s="19" t="s">
        <v>91</v>
      </c>
      <c r="C80" s="20" t="s">
        <v>17</v>
      </c>
      <c r="D80" s="21">
        <v>5.8</v>
      </c>
      <c r="E80" s="22">
        <v>0.055</v>
      </c>
      <c r="F80" s="18">
        <v>800</v>
      </c>
      <c r="G80" s="18">
        <f t="shared" si="8"/>
        <v>4640</v>
      </c>
      <c r="H80" s="23">
        <f t="shared" si="9"/>
        <v>51.04</v>
      </c>
      <c r="I80" s="26">
        <f t="shared" si="10"/>
        <v>114.84</v>
      </c>
      <c r="J80" s="26">
        <f t="shared" si="11"/>
        <v>89.32</v>
      </c>
      <c r="K80" s="28"/>
      <c r="L80" s="28"/>
    </row>
    <row r="81" ht="15.75" customHeight="1" spans="1:12">
      <c r="A81" s="24">
        <v>77</v>
      </c>
      <c r="B81" s="19" t="s">
        <v>92</v>
      </c>
      <c r="C81" s="20" t="s">
        <v>17</v>
      </c>
      <c r="D81" s="21">
        <v>7.8</v>
      </c>
      <c r="E81" s="22">
        <v>0.055</v>
      </c>
      <c r="F81" s="18">
        <v>800</v>
      </c>
      <c r="G81" s="18">
        <f t="shared" si="8"/>
        <v>6240</v>
      </c>
      <c r="H81" s="23">
        <f t="shared" si="9"/>
        <v>68.64</v>
      </c>
      <c r="I81" s="26">
        <f t="shared" si="10"/>
        <v>154.44</v>
      </c>
      <c r="J81" s="26">
        <f t="shared" si="11"/>
        <v>120.12</v>
      </c>
      <c r="K81" s="28"/>
      <c r="L81" s="28"/>
    </row>
    <row r="82" ht="15.75" customHeight="1" spans="1:12">
      <c r="A82" s="24">
        <v>78</v>
      </c>
      <c r="B82" s="19" t="s">
        <v>93</v>
      </c>
      <c r="C82" s="20" t="s">
        <v>17</v>
      </c>
      <c r="D82" s="21">
        <v>8.7</v>
      </c>
      <c r="E82" s="22">
        <v>0.055</v>
      </c>
      <c r="F82" s="18">
        <v>800</v>
      </c>
      <c r="G82" s="18">
        <f t="shared" si="8"/>
        <v>6960</v>
      </c>
      <c r="H82" s="23">
        <f t="shared" si="9"/>
        <v>76.56</v>
      </c>
      <c r="I82" s="26">
        <f t="shared" si="10"/>
        <v>172.26</v>
      </c>
      <c r="J82" s="26">
        <f t="shared" si="11"/>
        <v>133.98</v>
      </c>
      <c r="K82" s="28"/>
      <c r="L82" s="28"/>
    </row>
    <row r="83" ht="15.75" customHeight="1" spans="1:12">
      <c r="A83" s="24">
        <v>79</v>
      </c>
      <c r="B83" s="19" t="s">
        <v>94</v>
      </c>
      <c r="C83" s="20" t="s">
        <v>17</v>
      </c>
      <c r="D83" s="21">
        <v>7.8</v>
      </c>
      <c r="E83" s="22">
        <v>0.055</v>
      </c>
      <c r="F83" s="18">
        <v>800</v>
      </c>
      <c r="G83" s="18">
        <f t="shared" si="8"/>
        <v>6240</v>
      </c>
      <c r="H83" s="23">
        <f t="shared" si="9"/>
        <v>68.64</v>
      </c>
      <c r="I83" s="26">
        <f t="shared" si="10"/>
        <v>154.44</v>
      </c>
      <c r="J83" s="26">
        <f t="shared" si="11"/>
        <v>120.12</v>
      </c>
      <c r="K83" s="28"/>
      <c r="L83" s="28"/>
    </row>
    <row r="84" ht="15.75" customHeight="1" spans="1:12">
      <c r="A84" s="18">
        <v>80</v>
      </c>
      <c r="B84" s="19" t="s">
        <v>95</v>
      </c>
      <c r="C84" s="20" t="s">
        <v>17</v>
      </c>
      <c r="D84" s="21">
        <v>2.9</v>
      </c>
      <c r="E84" s="22">
        <v>0.055</v>
      </c>
      <c r="F84" s="18">
        <v>800</v>
      </c>
      <c r="G84" s="18">
        <f t="shared" si="8"/>
        <v>2320</v>
      </c>
      <c r="H84" s="23">
        <f t="shared" si="9"/>
        <v>25.52</v>
      </c>
      <c r="I84" s="26">
        <f t="shared" si="10"/>
        <v>57.42</v>
      </c>
      <c r="J84" s="26">
        <f t="shared" si="11"/>
        <v>44.66</v>
      </c>
      <c r="K84" s="28"/>
      <c r="L84" s="28"/>
    </row>
    <row r="85" ht="15.75" customHeight="1" spans="1:12">
      <c r="A85" s="24">
        <v>81</v>
      </c>
      <c r="B85" s="19" t="s">
        <v>96</v>
      </c>
      <c r="C85" s="20" t="s">
        <v>17</v>
      </c>
      <c r="D85" s="21">
        <v>7.8</v>
      </c>
      <c r="E85" s="22">
        <v>0.055</v>
      </c>
      <c r="F85" s="18">
        <v>800</v>
      </c>
      <c r="G85" s="18">
        <f t="shared" si="8"/>
        <v>6240</v>
      </c>
      <c r="H85" s="23">
        <f t="shared" si="9"/>
        <v>68.64</v>
      </c>
      <c r="I85" s="26">
        <f t="shared" si="10"/>
        <v>154.44</v>
      </c>
      <c r="J85" s="26">
        <f t="shared" si="11"/>
        <v>120.12</v>
      </c>
      <c r="K85" s="28"/>
      <c r="L85" s="28"/>
    </row>
    <row r="86" ht="15.75" customHeight="1" spans="1:12">
      <c r="A86" s="24">
        <v>82</v>
      </c>
      <c r="B86" s="19" t="s">
        <v>97</v>
      </c>
      <c r="C86" s="20" t="s">
        <v>17</v>
      </c>
      <c r="D86" s="21">
        <v>7.8</v>
      </c>
      <c r="E86" s="22">
        <v>0.055</v>
      </c>
      <c r="F86" s="18">
        <v>800</v>
      </c>
      <c r="G86" s="18">
        <f t="shared" si="8"/>
        <v>6240</v>
      </c>
      <c r="H86" s="23">
        <f t="shared" si="9"/>
        <v>68.64</v>
      </c>
      <c r="I86" s="26">
        <f t="shared" si="10"/>
        <v>154.44</v>
      </c>
      <c r="J86" s="26">
        <f t="shared" si="11"/>
        <v>120.12</v>
      </c>
      <c r="K86" s="28"/>
      <c r="L86" s="28"/>
    </row>
    <row r="87" ht="15.75" customHeight="1" spans="1:12">
      <c r="A87" s="24">
        <v>83</v>
      </c>
      <c r="B87" s="19" t="s">
        <v>98</v>
      </c>
      <c r="C87" s="20" t="s">
        <v>17</v>
      </c>
      <c r="D87" s="21">
        <v>2.3</v>
      </c>
      <c r="E87" s="22">
        <v>0.055</v>
      </c>
      <c r="F87" s="18">
        <v>800</v>
      </c>
      <c r="G87" s="18">
        <f t="shared" si="8"/>
        <v>1840</v>
      </c>
      <c r="H87" s="23">
        <f t="shared" si="9"/>
        <v>20.24</v>
      </c>
      <c r="I87" s="26">
        <f t="shared" si="10"/>
        <v>45.54</v>
      </c>
      <c r="J87" s="26">
        <f t="shared" si="11"/>
        <v>35.42</v>
      </c>
      <c r="K87" s="28"/>
      <c r="L87" s="28"/>
    </row>
    <row r="88" ht="15.75" customHeight="1" spans="1:12">
      <c r="A88" s="24">
        <v>84</v>
      </c>
      <c r="B88" s="19" t="s">
        <v>99</v>
      </c>
      <c r="C88" s="20" t="s">
        <v>17</v>
      </c>
      <c r="D88" s="21">
        <v>2.9</v>
      </c>
      <c r="E88" s="22">
        <v>0.055</v>
      </c>
      <c r="F88" s="18">
        <v>800</v>
      </c>
      <c r="G88" s="18">
        <f t="shared" si="8"/>
        <v>2320</v>
      </c>
      <c r="H88" s="23">
        <f t="shared" si="9"/>
        <v>25.52</v>
      </c>
      <c r="I88" s="26">
        <f t="shared" si="10"/>
        <v>57.42</v>
      </c>
      <c r="J88" s="26">
        <f t="shared" si="11"/>
        <v>44.66</v>
      </c>
      <c r="K88" s="28"/>
      <c r="L88" s="28"/>
    </row>
    <row r="89" ht="15.75" customHeight="1" spans="1:12">
      <c r="A89" s="18">
        <v>85</v>
      </c>
      <c r="B89" s="19" t="s">
        <v>100</v>
      </c>
      <c r="C89" s="20" t="s">
        <v>17</v>
      </c>
      <c r="D89" s="21">
        <v>2.9</v>
      </c>
      <c r="E89" s="22">
        <v>0.055</v>
      </c>
      <c r="F89" s="18">
        <v>800</v>
      </c>
      <c r="G89" s="18">
        <f t="shared" si="8"/>
        <v>2320</v>
      </c>
      <c r="H89" s="23">
        <f t="shared" si="9"/>
        <v>25.52</v>
      </c>
      <c r="I89" s="26">
        <f t="shared" si="10"/>
        <v>57.42</v>
      </c>
      <c r="J89" s="26">
        <f t="shared" si="11"/>
        <v>44.66</v>
      </c>
      <c r="K89" s="28"/>
      <c r="L89" s="28"/>
    </row>
    <row r="90" ht="15.75" customHeight="1" spans="1:12">
      <c r="A90" s="24">
        <v>86</v>
      </c>
      <c r="B90" s="19" t="s">
        <v>101</v>
      </c>
      <c r="C90" s="20" t="s">
        <v>17</v>
      </c>
      <c r="D90" s="21">
        <v>8.7</v>
      </c>
      <c r="E90" s="22">
        <v>0.055</v>
      </c>
      <c r="F90" s="18">
        <v>800</v>
      </c>
      <c r="G90" s="18">
        <f t="shared" si="8"/>
        <v>6960</v>
      </c>
      <c r="H90" s="23">
        <f t="shared" si="9"/>
        <v>76.56</v>
      </c>
      <c r="I90" s="26">
        <f t="shared" si="10"/>
        <v>172.26</v>
      </c>
      <c r="J90" s="26">
        <f t="shared" si="11"/>
        <v>133.98</v>
      </c>
      <c r="K90" s="28"/>
      <c r="L90" s="28"/>
    </row>
    <row r="91" ht="15.75" customHeight="1" spans="1:12">
      <c r="A91" s="24">
        <v>87</v>
      </c>
      <c r="B91" s="19" t="s">
        <v>102</v>
      </c>
      <c r="C91" s="20" t="s">
        <v>17</v>
      </c>
      <c r="D91" s="21">
        <v>10.5</v>
      </c>
      <c r="E91" s="22">
        <v>0.055</v>
      </c>
      <c r="F91" s="18">
        <v>800</v>
      </c>
      <c r="G91" s="18">
        <f t="shared" si="8"/>
        <v>8400</v>
      </c>
      <c r="H91" s="23">
        <f t="shared" si="9"/>
        <v>92.4</v>
      </c>
      <c r="I91" s="26">
        <f t="shared" si="10"/>
        <v>207.9</v>
      </c>
      <c r="J91" s="26">
        <f t="shared" si="11"/>
        <v>161.7</v>
      </c>
      <c r="K91" s="28"/>
      <c r="L91" s="28"/>
    </row>
    <row r="92" ht="15.75" customHeight="1" spans="1:12">
      <c r="A92" s="24">
        <v>88</v>
      </c>
      <c r="B92" s="19" t="s">
        <v>103</v>
      </c>
      <c r="C92" s="20" t="s">
        <v>17</v>
      </c>
      <c r="D92" s="21">
        <v>1</v>
      </c>
      <c r="E92" s="22">
        <v>0.055</v>
      </c>
      <c r="F92" s="18">
        <v>800</v>
      </c>
      <c r="G92" s="18">
        <f t="shared" si="8"/>
        <v>800</v>
      </c>
      <c r="H92" s="23">
        <f t="shared" si="9"/>
        <v>8.8</v>
      </c>
      <c r="I92" s="26">
        <f t="shared" si="10"/>
        <v>19.8</v>
      </c>
      <c r="J92" s="26">
        <f t="shared" si="11"/>
        <v>15.4</v>
      </c>
      <c r="K92" s="28"/>
      <c r="L92" s="28"/>
    </row>
    <row r="93" ht="15.75" customHeight="1" spans="1:12">
      <c r="A93" s="24">
        <v>89</v>
      </c>
      <c r="B93" s="19" t="s">
        <v>104</v>
      </c>
      <c r="C93" s="20" t="s">
        <v>17</v>
      </c>
      <c r="D93" s="21">
        <v>13.6</v>
      </c>
      <c r="E93" s="22">
        <v>0.055</v>
      </c>
      <c r="F93" s="18">
        <v>800</v>
      </c>
      <c r="G93" s="18">
        <f t="shared" si="8"/>
        <v>10880</v>
      </c>
      <c r="H93" s="23">
        <f t="shared" si="9"/>
        <v>119.68</v>
      </c>
      <c r="I93" s="26">
        <f t="shared" si="10"/>
        <v>269.28</v>
      </c>
      <c r="J93" s="26">
        <f t="shared" si="11"/>
        <v>209.44</v>
      </c>
      <c r="K93" s="28"/>
      <c r="L93" s="28"/>
    </row>
    <row r="94" ht="15.75" customHeight="1" spans="1:12">
      <c r="A94" s="18">
        <v>90</v>
      </c>
      <c r="B94" s="19" t="s">
        <v>105</v>
      </c>
      <c r="C94" s="20" t="s">
        <v>17</v>
      </c>
      <c r="D94" s="21">
        <v>9.1</v>
      </c>
      <c r="E94" s="22">
        <v>0.055</v>
      </c>
      <c r="F94" s="18">
        <v>800</v>
      </c>
      <c r="G94" s="18">
        <f t="shared" si="8"/>
        <v>7280</v>
      </c>
      <c r="H94" s="23">
        <f t="shared" si="9"/>
        <v>80.08</v>
      </c>
      <c r="I94" s="26">
        <f t="shared" si="10"/>
        <v>180.18</v>
      </c>
      <c r="J94" s="26">
        <f t="shared" si="11"/>
        <v>140.14</v>
      </c>
      <c r="K94" s="28"/>
      <c r="L94" s="28"/>
    </row>
    <row r="95" ht="15.75" customHeight="1" spans="1:12">
      <c r="A95" s="24">
        <v>91</v>
      </c>
      <c r="B95" s="19" t="s">
        <v>106</v>
      </c>
      <c r="C95" s="20" t="s">
        <v>17</v>
      </c>
      <c r="D95" s="21">
        <v>9.7</v>
      </c>
      <c r="E95" s="22">
        <v>0.055</v>
      </c>
      <c r="F95" s="18">
        <v>800</v>
      </c>
      <c r="G95" s="18">
        <f t="shared" si="8"/>
        <v>7760</v>
      </c>
      <c r="H95" s="23">
        <f t="shared" si="9"/>
        <v>85.36</v>
      </c>
      <c r="I95" s="26">
        <f t="shared" si="10"/>
        <v>192.06</v>
      </c>
      <c r="J95" s="26">
        <f t="shared" si="11"/>
        <v>149.38</v>
      </c>
      <c r="K95" s="28"/>
      <c r="L95" s="28"/>
    </row>
    <row r="96" ht="15.75" customHeight="1" spans="1:12">
      <c r="A96" s="24">
        <v>92</v>
      </c>
      <c r="B96" s="19" t="s">
        <v>107</v>
      </c>
      <c r="C96" s="20" t="s">
        <v>17</v>
      </c>
      <c r="D96" s="21">
        <v>3.9</v>
      </c>
      <c r="E96" s="22">
        <v>0.055</v>
      </c>
      <c r="F96" s="18">
        <v>800</v>
      </c>
      <c r="G96" s="18">
        <f t="shared" si="8"/>
        <v>3120</v>
      </c>
      <c r="H96" s="23">
        <f t="shared" si="9"/>
        <v>34.32</v>
      </c>
      <c r="I96" s="26">
        <f t="shared" si="10"/>
        <v>77.22</v>
      </c>
      <c r="J96" s="26">
        <f t="shared" si="11"/>
        <v>60.06</v>
      </c>
      <c r="K96" s="28"/>
      <c r="L96" s="28"/>
    </row>
    <row r="97" ht="15.75" customHeight="1" spans="1:12">
      <c r="A97" s="24">
        <v>93</v>
      </c>
      <c r="B97" s="19" t="s">
        <v>108</v>
      </c>
      <c r="C97" s="20" t="s">
        <v>17</v>
      </c>
      <c r="D97" s="21">
        <v>3.9</v>
      </c>
      <c r="E97" s="22">
        <v>0.055</v>
      </c>
      <c r="F97" s="18">
        <v>800</v>
      </c>
      <c r="G97" s="18">
        <f t="shared" ref="G97:G128" si="12">D97*F97</f>
        <v>3120</v>
      </c>
      <c r="H97" s="23">
        <f t="shared" ref="H97:H128" si="13">G97*E97*20%</f>
        <v>34.32</v>
      </c>
      <c r="I97" s="26">
        <f t="shared" ref="I97:I128" si="14">G97*E97*0.45</f>
        <v>77.22</v>
      </c>
      <c r="J97" s="26">
        <f t="shared" ref="J97:J128" si="15">G97*E97*0.35</f>
        <v>60.06</v>
      </c>
      <c r="K97" s="28"/>
      <c r="L97" s="28"/>
    </row>
    <row r="98" ht="15.75" customHeight="1" spans="1:12">
      <c r="A98" s="24">
        <v>94</v>
      </c>
      <c r="B98" s="19" t="s">
        <v>109</v>
      </c>
      <c r="C98" s="20" t="s">
        <v>17</v>
      </c>
      <c r="D98" s="21">
        <v>12.1</v>
      </c>
      <c r="E98" s="22">
        <v>0.055</v>
      </c>
      <c r="F98" s="18">
        <v>800</v>
      </c>
      <c r="G98" s="18">
        <f t="shared" si="12"/>
        <v>9680</v>
      </c>
      <c r="H98" s="23">
        <f t="shared" si="13"/>
        <v>106.48</v>
      </c>
      <c r="I98" s="26">
        <f t="shared" si="14"/>
        <v>239.58</v>
      </c>
      <c r="J98" s="26">
        <f t="shared" si="15"/>
        <v>186.34</v>
      </c>
      <c r="K98" s="28"/>
      <c r="L98" s="28"/>
    </row>
    <row r="99" ht="15.75" customHeight="1" spans="1:12">
      <c r="A99" s="18">
        <v>95</v>
      </c>
      <c r="B99" s="19" t="s">
        <v>110</v>
      </c>
      <c r="C99" s="20" t="s">
        <v>17</v>
      </c>
      <c r="D99" s="21">
        <v>8.2</v>
      </c>
      <c r="E99" s="22">
        <v>0.055</v>
      </c>
      <c r="F99" s="18">
        <v>800</v>
      </c>
      <c r="G99" s="18">
        <f t="shared" si="12"/>
        <v>6560</v>
      </c>
      <c r="H99" s="23">
        <f t="shared" si="13"/>
        <v>72.16</v>
      </c>
      <c r="I99" s="26">
        <f t="shared" si="14"/>
        <v>162.36</v>
      </c>
      <c r="J99" s="26">
        <f t="shared" si="15"/>
        <v>126.28</v>
      </c>
      <c r="K99" s="28"/>
      <c r="L99" s="28"/>
    </row>
    <row r="100" ht="15.75" customHeight="1" spans="1:12">
      <c r="A100" s="24">
        <v>96</v>
      </c>
      <c r="B100" s="19" t="s">
        <v>111</v>
      </c>
      <c r="C100" s="20" t="s">
        <v>17</v>
      </c>
      <c r="D100" s="21">
        <v>1.5</v>
      </c>
      <c r="E100" s="22">
        <v>0.055</v>
      </c>
      <c r="F100" s="18">
        <v>800</v>
      </c>
      <c r="G100" s="18">
        <f t="shared" si="12"/>
        <v>1200</v>
      </c>
      <c r="H100" s="23">
        <f t="shared" si="13"/>
        <v>13.2</v>
      </c>
      <c r="I100" s="26">
        <f t="shared" si="14"/>
        <v>29.7</v>
      </c>
      <c r="J100" s="26">
        <f t="shared" si="15"/>
        <v>23.1</v>
      </c>
      <c r="K100" s="28"/>
      <c r="L100" s="28"/>
    </row>
    <row r="101" ht="15.75" customHeight="1" spans="1:12">
      <c r="A101" s="24">
        <v>97</v>
      </c>
      <c r="B101" s="19" t="s">
        <v>112</v>
      </c>
      <c r="C101" s="20" t="s">
        <v>17</v>
      </c>
      <c r="D101" s="21">
        <v>7.8</v>
      </c>
      <c r="E101" s="22">
        <v>0.055</v>
      </c>
      <c r="F101" s="18">
        <v>800</v>
      </c>
      <c r="G101" s="18">
        <f t="shared" si="12"/>
        <v>6240</v>
      </c>
      <c r="H101" s="23">
        <f t="shared" si="13"/>
        <v>68.64</v>
      </c>
      <c r="I101" s="26">
        <f t="shared" si="14"/>
        <v>154.44</v>
      </c>
      <c r="J101" s="26">
        <f t="shared" si="15"/>
        <v>120.12</v>
      </c>
      <c r="K101" s="28"/>
      <c r="L101" s="28"/>
    </row>
    <row r="102" ht="15.75" customHeight="1" spans="1:12">
      <c r="A102" s="24">
        <v>98</v>
      </c>
      <c r="B102" s="19" t="s">
        <v>113</v>
      </c>
      <c r="C102" s="20" t="s">
        <v>17</v>
      </c>
      <c r="D102" s="21">
        <v>9.7</v>
      </c>
      <c r="E102" s="22">
        <v>0.055</v>
      </c>
      <c r="F102" s="18">
        <v>800</v>
      </c>
      <c r="G102" s="18">
        <f t="shared" si="12"/>
        <v>7760</v>
      </c>
      <c r="H102" s="23">
        <f t="shared" si="13"/>
        <v>85.36</v>
      </c>
      <c r="I102" s="26">
        <f t="shared" si="14"/>
        <v>192.06</v>
      </c>
      <c r="J102" s="26">
        <f t="shared" si="15"/>
        <v>149.38</v>
      </c>
      <c r="K102" s="28"/>
      <c r="L102" s="28"/>
    </row>
    <row r="103" ht="15.75" customHeight="1" spans="1:12">
      <c r="A103" s="24">
        <v>99</v>
      </c>
      <c r="B103" s="19" t="s">
        <v>114</v>
      </c>
      <c r="C103" s="20" t="s">
        <v>17</v>
      </c>
      <c r="D103" s="21">
        <v>11.6</v>
      </c>
      <c r="E103" s="22">
        <v>0.055</v>
      </c>
      <c r="F103" s="18">
        <v>800</v>
      </c>
      <c r="G103" s="18">
        <f t="shared" si="12"/>
        <v>9280</v>
      </c>
      <c r="H103" s="23">
        <f t="shared" si="13"/>
        <v>102.08</v>
      </c>
      <c r="I103" s="26">
        <f t="shared" si="14"/>
        <v>229.68</v>
      </c>
      <c r="J103" s="26">
        <f t="shared" si="15"/>
        <v>178.64</v>
      </c>
      <c r="K103" s="28"/>
      <c r="L103" s="28"/>
    </row>
    <row r="104" ht="15.75" customHeight="1" spans="1:12">
      <c r="A104" s="18">
        <v>100</v>
      </c>
      <c r="B104" s="19" t="s">
        <v>115</v>
      </c>
      <c r="C104" s="20" t="s">
        <v>17</v>
      </c>
      <c r="D104" s="21">
        <v>4.9</v>
      </c>
      <c r="E104" s="22">
        <v>0.055</v>
      </c>
      <c r="F104" s="18">
        <v>800</v>
      </c>
      <c r="G104" s="18">
        <f t="shared" si="12"/>
        <v>3920</v>
      </c>
      <c r="H104" s="23">
        <f t="shared" si="13"/>
        <v>43.12</v>
      </c>
      <c r="I104" s="26">
        <f t="shared" si="14"/>
        <v>97.02</v>
      </c>
      <c r="J104" s="26">
        <f t="shared" si="15"/>
        <v>75.46</v>
      </c>
      <c r="K104" s="28"/>
      <c r="L104" s="28"/>
    </row>
    <row r="105" ht="15.75" customHeight="1" spans="1:12">
      <c r="A105" s="24">
        <v>101</v>
      </c>
      <c r="B105" s="19" t="s">
        <v>116</v>
      </c>
      <c r="C105" s="20" t="s">
        <v>17</v>
      </c>
      <c r="D105" s="21">
        <v>4.9</v>
      </c>
      <c r="E105" s="22">
        <v>0.055</v>
      </c>
      <c r="F105" s="18">
        <v>800</v>
      </c>
      <c r="G105" s="18">
        <f t="shared" si="12"/>
        <v>3920</v>
      </c>
      <c r="H105" s="23">
        <f t="shared" si="13"/>
        <v>43.12</v>
      </c>
      <c r="I105" s="26">
        <f t="shared" si="14"/>
        <v>97.02</v>
      </c>
      <c r="J105" s="26">
        <f t="shared" si="15"/>
        <v>75.46</v>
      </c>
      <c r="K105" s="28"/>
      <c r="L105" s="28"/>
    </row>
    <row r="106" ht="15.75" customHeight="1" spans="1:12">
      <c r="A106" s="24">
        <v>102</v>
      </c>
      <c r="B106" s="19" t="s">
        <v>117</v>
      </c>
      <c r="C106" s="20" t="s">
        <v>17</v>
      </c>
      <c r="D106" s="21">
        <v>13</v>
      </c>
      <c r="E106" s="22">
        <v>0.055</v>
      </c>
      <c r="F106" s="18">
        <v>800</v>
      </c>
      <c r="G106" s="18">
        <f t="shared" si="12"/>
        <v>10400</v>
      </c>
      <c r="H106" s="23">
        <f t="shared" si="13"/>
        <v>114.4</v>
      </c>
      <c r="I106" s="26">
        <f t="shared" si="14"/>
        <v>257.4</v>
      </c>
      <c r="J106" s="26">
        <f t="shared" si="15"/>
        <v>200.2</v>
      </c>
      <c r="K106" s="28"/>
      <c r="L106" s="28"/>
    </row>
    <row r="107" ht="15.75" customHeight="1" spans="1:12">
      <c r="A107" s="24">
        <v>103</v>
      </c>
      <c r="B107" s="19" t="s">
        <v>118</v>
      </c>
      <c r="C107" s="20" t="s">
        <v>17</v>
      </c>
      <c r="D107" s="21">
        <v>2.5</v>
      </c>
      <c r="E107" s="22">
        <v>0.055</v>
      </c>
      <c r="F107" s="18">
        <v>800</v>
      </c>
      <c r="G107" s="18">
        <f t="shared" si="12"/>
        <v>2000</v>
      </c>
      <c r="H107" s="23">
        <f t="shared" si="13"/>
        <v>22</v>
      </c>
      <c r="I107" s="26">
        <f t="shared" si="14"/>
        <v>49.5</v>
      </c>
      <c r="J107" s="26">
        <f t="shared" si="15"/>
        <v>38.5</v>
      </c>
      <c r="K107" s="28"/>
      <c r="L107" s="28"/>
    </row>
    <row r="108" ht="15.75" customHeight="1" spans="1:12">
      <c r="A108" s="24">
        <v>104</v>
      </c>
      <c r="B108" s="19" t="s">
        <v>119</v>
      </c>
      <c r="C108" s="20" t="s">
        <v>17</v>
      </c>
      <c r="D108" s="21">
        <v>7.8</v>
      </c>
      <c r="E108" s="22">
        <v>0.055</v>
      </c>
      <c r="F108" s="18">
        <v>800</v>
      </c>
      <c r="G108" s="18">
        <f t="shared" si="12"/>
        <v>6240</v>
      </c>
      <c r="H108" s="23">
        <f t="shared" si="13"/>
        <v>68.64</v>
      </c>
      <c r="I108" s="26">
        <f t="shared" si="14"/>
        <v>154.44</v>
      </c>
      <c r="J108" s="26">
        <f t="shared" si="15"/>
        <v>120.12</v>
      </c>
      <c r="K108" s="28"/>
      <c r="L108" s="28"/>
    </row>
    <row r="109" ht="15.75" customHeight="1" spans="1:12">
      <c r="A109" s="18">
        <v>105</v>
      </c>
      <c r="B109" s="19" t="s">
        <v>120</v>
      </c>
      <c r="C109" s="20" t="s">
        <v>17</v>
      </c>
      <c r="D109" s="21">
        <v>7.8</v>
      </c>
      <c r="E109" s="22">
        <v>0.055</v>
      </c>
      <c r="F109" s="18">
        <v>800</v>
      </c>
      <c r="G109" s="18">
        <f t="shared" si="12"/>
        <v>6240</v>
      </c>
      <c r="H109" s="23">
        <f t="shared" si="13"/>
        <v>68.64</v>
      </c>
      <c r="I109" s="26">
        <f t="shared" si="14"/>
        <v>154.44</v>
      </c>
      <c r="J109" s="26">
        <f t="shared" si="15"/>
        <v>120.12</v>
      </c>
      <c r="K109" s="28"/>
      <c r="L109" s="28"/>
    </row>
    <row r="110" ht="15.75" customHeight="1" spans="1:12">
      <c r="A110" s="24">
        <v>106</v>
      </c>
      <c r="B110" s="19" t="s">
        <v>121</v>
      </c>
      <c r="C110" s="20" t="s">
        <v>17</v>
      </c>
      <c r="D110" s="21">
        <v>9.7</v>
      </c>
      <c r="E110" s="22">
        <v>0.055</v>
      </c>
      <c r="F110" s="18">
        <v>800</v>
      </c>
      <c r="G110" s="18">
        <f t="shared" si="12"/>
        <v>7760</v>
      </c>
      <c r="H110" s="23">
        <f t="shared" si="13"/>
        <v>85.36</v>
      </c>
      <c r="I110" s="26">
        <f t="shared" si="14"/>
        <v>192.06</v>
      </c>
      <c r="J110" s="26">
        <f t="shared" si="15"/>
        <v>149.38</v>
      </c>
      <c r="K110" s="28"/>
      <c r="L110" s="28"/>
    </row>
    <row r="111" ht="15.75" customHeight="1" spans="1:12">
      <c r="A111" s="24">
        <v>107</v>
      </c>
      <c r="B111" s="19" t="s">
        <v>122</v>
      </c>
      <c r="C111" s="20" t="s">
        <v>17</v>
      </c>
      <c r="D111" s="21">
        <v>7.8</v>
      </c>
      <c r="E111" s="22">
        <v>0.055</v>
      </c>
      <c r="F111" s="18">
        <v>800</v>
      </c>
      <c r="G111" s="18">
        <f t="shared" si="12"/>
        <v>6240</v>
      </c>
      <c r="H111" s="23">
        <f t="shared" si="13"/>
        <v>68.64</v>
      </c>
      <c r="I111" s="26">
        <f t="shared" si="14"/>
        <v>154.44</v>
      </c>
      <c r="J111" s="26">
        <f t="shared" si="15"/>
        <v>120.12</v>
      </c>
      <c r="K111" s="28"/>
      <c r="L111" s="28"/>
    </row>
    <row r="112" ht="15.75" customHeight="1" spans="1:12">
      <c r="A112" s="24">
        <v>108</v>
      </c>
      <c r="B112" s="19" t="s">
        <v>123</v>
      </c>
      <c r="C112" s="20" t="s">
        <v>17</v>
      </c>
      <c r="D112" s="21">
        <v>4.9</v>
      </c>
      <c r="E112" s="22">
        <v>0.055</v>
      </c>
      <c r="F112" s="18">
        <v>800</v>
      </c>
      <c r="G112" s="18">
        <f t="shared" si="12"/>
        <v>3920</v>
      </c>
      <c r="H112" s="23">
        <f t="shared" si="13"/>
        <v>43.12</v>
      </c>
      <c r="I112" s="26">
        <f t="shared" si="14"/>
        <v>97.02</v>
      </c>
      <c r="J112" s="26">
        <f t="shared" si="15"/>
        <v>75.46</v>
      </c>
      <c r="K112" s="28"/>
      <c r="L112" s="28"/>
    </row>
    <row r="113" ht="15.75" customHeight="1" spans="1:12">
      <c r="A113" s="24">
        <v>109</v>
      </c>
      <c r="B113" s="19" t="s">
        <v>124</v>
      </c>
      <c r="C113" s="20" t="s">
        <v>17</v>
      </c>
      <c r="D113" s="21">
        <v>6.8</v>
      </c>
      <c r="E113" s="22">
        <v>0.055</v>
      </c>
      <c r="F113" s="18">
        <v>800</v>
      </c>
      <c r="G113" s="18">
        <f t="shared" si="12"/>
        <v>5440</v>
      </c>
      <c r="H113" s="23">
        <f t="shared" si="13"/>
        <v>59.84</v>
      </c>
      <c r="I113" s="26">
        <f t="shared" si="14"/>
        <v>134.64</v>
      </c>
      <c r="J113" s="26">
        <f t="shared" si="15"/>
        <v>104.72</v>
      </c>
      <c r="K113" s="28"/>
      <c r="L113" s="28"/>
    </row>
    <row r="114" ht="15.75" customHeight="1" spans="1:12">
      <c r="A114" s="18">
        <v>110</v>
      </c>
      <c r="B114" s="19" t="s">
        <v>125</v>
      </c>
      <c r="C114" s="20" t="s">
        <v>17</v>
      </c>
      <c r="D114" s="21">
        <v>9.7</v>
      </c>
      <c r="E114" s="22">
        <v>0.055</v>
      </c>
      <c r="F114" s="18">
        <v>800</v>
      </c>
      <c r="G114" s="18">
        <f t="shared" si="12"/>
        <v>7760</v>
      </c>
      <c r="H114" s="23">
        <f t="shared" si="13"/>
        <v>85.36</v>
      </c>
      <c r="I114" s="26">
        <f t="shared" si="14"/>
        <v>192.06</v>
      </c>
      <c r="J114" s="26">
        <f t="shared" si="15"/>
        <v>149.38</v>
      </c>
      <c r="K114" s="28"/>
      <c r="L114" s="28"/>
    </row>
    <row r="115" ht="15.75" customHeight="1" spans="1:12">
      <c r="A115" s="24">
        <v>111</v>
      </c>
      <c r="B115" s="19" t="s">
        <v>126</v>
      </c>
      <c r="C115" s="20" t="s">
        <v>17</v>
      </c>
      <c r="D115" s="21">
        <v>5.8</v>
      </c>
      <c r="E115" s="22">
        <v>0.055</v>
      </c>
      <c r="F115" s="18">
        <v>800</v>
      </c>
      <c r="G115" s="18">
        <f t="shared" si="12"/>
        <v>4640</v>
      </c>
      <c r="H115" s="23">
        <f t="shared" si="13"/>
        <v>51.04</v>
      </c>
      <c r="I115" s="26">
        <f t="shared" si="14"/>
        <v>114.84</v>
      </c>
      <c r="J115" s="26">
        <f t="shared" si="15"/>
        <v>89.32</v>
      </c>
      <c r="K115" s="28"/>
      <c r="L115" s="28"/>
    </row>
    <row r="116" ht="15.75" customHeight="1" spans="1:12">
      <c r="A116" s="24">
        <v>112</v>
      </c>
      <c r="B116" s="19" t="s">
        <v>127</v>
      </c>
      <c r="C116" s="20" t="s">
        <v>17</v>
      </c>
      <c r="D116" s="21">
        <v>12.6</v>
      </c>
      <c r="E116" s="22">
        <v>0.055</v>
      </c>
      <c r="F116" s="18">
        <v>800</v>
      </c>
      <c r="G116" s="18">
        <f t="shared" si="12"/>
        <v>10080</v>
      </c>
      <c r="H116" s="23">
        <f t="shared" si="13"/>
        <v>110.88</v>
      </c>
      <c r="I116" s="26">
        <f t="shared" si="14"/>
        <v>249.48</v>
      </c>
      <c r="J116" s="26">
        <f t="shared" si="15"/>
        <v>194.04</v>
      </c>
      <c r="K116" s="28"/>
      <c r="L116" s="28"/>
    </row>
    <row r="117" ht="15.75" customHeight="1" spans="1:12">
      <c r="A117" s="24">
        <v>113</v>
      </c>
      <c r="B117" s="19" t="s">
        <v>128</v>
      </c>
      <c r="C117" s="20" t="s">
        <v>17</v>
      </c>
      <c r="D117" s="21">
        <v>6.8</v>
      </c>
      <c r="E117" s="22">
        <v>0.055</v>
      </c>
      <c r="F117" s="18">
        <v>800</v>
      </c>
      <c r="G117" s="18">
        <f t="shared" si="12"/>
        <v>5440</v>
      </c>
      <c r="H117" s="23">
        <f t="shared" si="13"/>
        <v>59.84</v>
      </c>
      <c r="I117" s="26">
        <f t="shared" si="14"/>
        <v>134.64</v>
      </c>
      <c r="J117" s="26">
        <f t="shared" si="15"/>
        <v>104.72</v>
      </c>
      <c r="K117" s="28"/>
      <c r="L117" s="28"/>
    </row>
    <row r="118" ht="15.75" customHeight="1" spans="1:12">
      <c r="A118" s="24">
        <v>114</v>
      </c>
      <c r="B118" s="19" t="s">
        <v>129</v>
      </c>
      <c r="C118" s="20" t="s">
        <v>17</v>
      </c>
      <c r="D118" s="21">
        <v>5.8</v>
      </c>
      <c r="E118" s="22">
        <v>0.055</v>
      </c>
      <c r="F118" s="18">
        <v>800</v>
      </c>
      <c r="G118" s="18">
        <f t="shared" si="12"/>
        <v>4640</v>
      </c>
      <c r="H118" s="23">
        <f t="shared" si="13"/>
        <v>51.04</v>
      </c>
      <c r="I118" s="26">
        <f t="shared" si="14"/>
        <v>114.84</v>
      </c>
      <c r="J118" s="26">
        <f t="shared" si="15"/>
        <v>89.32</v>
      </c>
      <c r="K118" s="28"/>
      <c r="L118" s="28"/>
    </row>
    <row r="119" ht="15.75" customHeight="1" spans="1:12">
      <c r="A119" s="18">
        <v>115</v>
      </c>
      <c r="B119" s="19" t="s">
        <v>130</v>
      </c>
      <c r="C119" s="20" t="s">
        <v>17</v>
      </c>
      <c r="D119" s="21">
        <v>6.8</v>
      </c>
      <c r="E119" s="22">
        <v>0.055</v>
      </c>
      <c r="F119" s="18">
        <v>800</v>
      </c>
      <c r="G119" s="18">
        <f t="shared" si="12"/>
        <v>5440</v>
      </c>
      <c r="H119" s="23">
        <f t="shared" si="13"/>
        <v>59.84</v>
      </c>
      <c r="I119" s="26">
        <f t="shared" si="14"/>
        <v>134.64</v>
      </c>
      <c r="J119" s="26">
        <f t="shared" si="15"/>
        <v>104.72</v>
      </c>
      <c r="K119" s="28"/>
      <c r="L119" s="28"/>
    </row>
    <row r="120" ht="15.75" customHeight="1" spans="1:12">
      <c r="A120" s="24">
        <v>116</v>
      </c>
      <c r="B120" s="19" t="s">
        <v>131</v>
      </c>
      <c r="C120" s="20" t="s">
        <v>17</v>
      </c>
      <c r="D120" s="21">
        <v>35</v>
      </c>
      <c r="E120" s="22">
        <v>0.055</v>
      </c>
      <c r="F120" s="18">
        <v>800</v>
      </c>
      <c r="G120" s="18">
        <f t="shared" si="12"/>
        <v>28000</v>
      </c>
      <c r="H120" s="23">
        <f t="shared" si="13"/>
        <v>308</v>
      </c>
      <c r="I120" s="26">
        <f t="shared" si="14"/>
        <v>693</v>
      </c>
      <c r="J120" s="26">
        <f t="shared" si="15"/>
        <v>539</v>
      </c>
      <c r="K120" s="28"/>
      <c r="L120" s="28"/>
    </row>
    <row r="121" ht="15.75" customHeight="1" spans="1:12">
      <c r="A121" s="24">
        <v>117</v>
      </c>
      <c r="B121" s="19" t="s">
        <v>132</v>
      </c>
      <c r="C121" s="20" t="s">
        <v>17</v>
      </c>
      <c r="D121" s="21">
        <v>5.8</v>
      </c>
      <c r="E121" s="22">
        <v>0.055</v>
      </c>
      <c r="F121" s="18">
        <v>800</v>
      </c>
      <c r="G121" s="18">
        <f t="shared" si="12"/>
        <v>4640</v>
      </c>
      <c r="H121" s="23">
        <f t="shared" si="13"/>
        <v>51.04</v>
      </c>
      <c r="I121" s="26">
        <f t="shared" si="14"/>
        <v>114.84</v>
      </c>
      <c r="J121" s="26">
        <f t="shared" si="15"/>
        <v>89.32</v>
      </c>
      <c r="K121" s="28"/>
      <c r="L121" s="28"/>
    </row>
    <row r="122" ht="15.75" customHeight="1" spans="1:12">
      <c r="A122" s="24">
        <v>118</v>
      </c>
      <c r="B122" s="19" t="s">
        <v>133</v>
      </c>
      <c r="C122" s="20" t="s">
        <v>17</v>
      </c>
      <c r="D122" s="21">
        <v>8.2</v>
      </c>
      <c r="E122" s="22">
        <v>0.055</v>
      </c>
      <c r="F122" s="18">
        <v>800</v>
      </c>
      <c r="G122" s="18">
        <f t="shared" si="12"/>
        <v>6560</v>
      </c>
      <c r="H122" s="23">
        <f t="shared" si="13"/>
        <v>72.16</v>
      </c>
      <c r="I122" s="26">
        <f t="shared" si="14"/>
        <v>162.36</v>
      </c>
      <c r="J122" s="26">
        <f t="shared" si="15"/>
        <v>126.28</v>
      </c>
      <c r="K122" s="28"/>
      <c r="L122" s="28"/>
    </row>
    <row r="123" ht="15.75" customHeight="1" spans="1:12">
      <c r="A123" s="24">
        <v>119</v>
      </c>
      <c r="B123" s="19" t="s">
        <v>134</v>
      </c>
      <c r="C123" s="20" t="s">
        <v>17</v>
      </c>
      <c r="D123" s="21">
        <v>1.3</v>
      </c>
      <c r="E123" s="22">
        <v>0.055</v>
      </c>
      <c r="F123" s="18">
        <v>800</v>
      </c>
      <c r="G123" s="18">
        <f t="shared" si="12"/>
        <v>1040</v>
      </c>
      <c r="H123" s="23">
        <f t="shared" si="13"/>
        <v>11.44</v>
      </c>
      <c r="I123" s="26">
        <f t="shared" si="14"/>
        <v>25.74</v>
      </c>
      <c r="J123" s="26">
        <f t="shared" si="15"/>
        <v>20.02</v>
      </c>
      <c r="K123" s="28"/>
      <c r="L123" s="28"/>
    </row>
    <row r="124" ht="15.75" customHeight="1" spans="1:12">
      <c r="A124" s="18">
        <v>120</v>
      </c>
      <c r="B124" s="19" t="s">
        <v>135</v>
      </c>
      <c r="C124" s="20" t="s">
        <v>17</v>
      </c>
      <c r="D124" s="21">
        <v>0.8</v>
      </c>
      <c r="E124" s="22">
        <v>0.055</v>
      </c>
      <c r="F124" s="18">
        <v>800</v>
      </c>
      <c r="G124" s="18">
        <f t="shared" si="12"/>
        <v>640</v>
      </c>
      <c r="H124" s="23">
        <f t="shared" si="13"/>
        <v>7.04</v>
      </c>
      <c r="I124" s="26">
        <f t="shared" si="14"/>
        <v>15.84</v>
      </c>
      <c r="J124" s="26">
        <f t="shared" si="15"/>
        <v>12.32</v>
      </c>
      <c r="K124" s="28"/>
      <c r="L124" s="28"/>
    </row>
    <row r="125" ht="15.75" customHeight="1" spans="1:12">
      <c r="A125" s="24">
        <v>121</v>
      </c>
      <c r="B125" s="19" t="s">
        <v>136</v>
      </c>
      <c r="C125" s="20" t="s">
        <v>17</v>
      </c>
      <c r="D125" s="21">
        <v>11</v>
      </c>
      <c r="E125" s="22">
        <v>0.055</v>
      </c>
      <c r="F125" s="18">
        <v>800</v>
      </c>
      <c r="G125" s="18">
        <f t="shared" si="12"/>
        <v>8800</v>
      </c>
      <c r="H125" s="23">
        <f t="shared" si="13"/>
        <v>96.8</v>
      </c>
      <c r="I125" s="26">
        <f t="shared" si="14"/>
        <v>217.8</v>
      </c>
      <c r="J125" s="26">
        <f t="shared" si="15"/>
        <v>169.4</v>
      </c>
      <c r="K125" s="28"/>
      <c r="L125" s="28"/>
    </row>
    <row r="126" ht="15.75" customHeight="1" spans="1:12">
      <c r="A126" s="24">
        <v>122</v>
      </c>
      <c r="B126" s="19" t="s">
        <v>137</v>
      </c>
      <c r="C126" s="20" t="s">
        <v>17</v>
      </c>
      <c r="D126" s="21">
        <v>9.7</v>
      </c>
      <c r="E126" s="22">
        <v>0.055</v>
      </c>
      <c r="F126" s="18">
        <v>800</v>
      </c>
      <c r="G126" s="18">
        <f t="shared" si="12"/>
        <v>7760</v>
      </c>
      <c r="H126" s="23">
        <f t="shared" si="13"/>
        <v>85.36</v>
      </c>
      <c r="I126" s="26">
        <f t="shared" si="14"/>
        <v>192.06</v>
      </c>
      <c r="J126" s="26">
        <f t="shared" si="15"/>
        <v>149.38</v>
      </c>
      <c r="K126" s="28"/>
      <c r="L126" s="28"/>
    </row>
    <row r="127" ht="15.75" customHeight="1" spans="1:12">
      <c r="A127" s="24">
        <v>123</v>
      </c>
      <c r="B127" s="19" t="s">
        <v>138</v>
      </c>
      <c r="C127" s="20" t="s">
        <v>17</v>
      </c>
      <c r="D127" s="21">
        <v>4.9</v>
      </c>
      <c r="E127" s="22">
        <v>0.055</v>
      </c>
      <c r="F127" s="18">
        <v>800</v>
      </c>
      <c r="G127" s="18">
        <f t="shared" si="12"/>
        <v>3920</v>
      </c>
      <c r="H127" s="23">
        <f t="shared" si="13"/>
        <v>43.12</v>
      </c>
      <c r="I127" s="26">
        <f t="shared" si="14"/>
        <v>97.02</v>
      </c>
      <c r="J127" s="26">
        <f t="shared" si="15"/>
        <v>75.46</v>
      </c>
      <c r="K127" s="28"/>
      <c r="L127" s="28"/>
    </row>
    <row r="128" ht="15.75" customHeight="1" spans="1:12">
      <c r="A128" s="24">
        <v>124</v>
      </c>
      <c r="B128" s="19" t="s">
        <v>139</v>
      </c>
      <c r="C128" s="20" t="s">
        <v>17</v>
      </c>
      <c r="D128" s="21">
        <v>4.9</v>
      </c>
      <c r="E128" s="22">
        <v>0.055</v>
      </c>
      <c r="F128" s="18">
        <v>800</v>
      </c>
      <c r="G128" s="18">
        <f t="shared" si="12"/>
        <v>3920</v>
      </c>
      <c r="H128" s="23">
        <f t="shared" si="13"/>
        <v>43.12</v>
      </c>
      <c r="I128" s="26">
        <f t="shared" si="14"/>
        <v>97.02</v>
      </c>
      <c r="J128" s="26">
        <f t="shared" si="15"/>
        <v>75.46</v>
      </c>
      <c r="K128" s="28"/>
      <c r="L128" s="28"/>
    </row>
    <row r="129" ht="15.75" customHeight="1" spans="1:12">
      <c r="A129" s="18">
        <v>125</v>
      </c>
      <c r="B129" s="19" t="s">
        <v>140</v>
      </c>
      <c r="C129" s="20" t="s">
        <v>17</v>
      </c>
      <c r="D129" s="21">
        <v>11.6</v>
      </c>
      <c r="E129" s="22">
        <v>0.055</v>
      </c>
      <c r="F129" s="18">
        <v>800</v>
      </c>
      <c r="G129" s="18">
        <f t="shared" ref="G129:G160" si="16">D129*F129</f>
        <v>9280</v>
      </c>
      <c r="H129" s="23">
        <f t="shared" ref="H129:H160" si="17">G129*E129*20%</f>
        <v>102.08</v>
      </c>
      <c r="I129" s="26">
        <f t="shared" ref="I129:I160" si="18">G129*E129*0.45</f>
        <v>229.68</v>
      </c>
      <c r="J129" s="26">
        <f t="shared" ref="J129:J160" si="19">G129*E129*0.35</f>
        <v>178.64</v>
      </c>
      <c r="K129" s="28"/>
      <c r="L129" s="28"/>
    </row>
    <row r="130" ht="15.75" customHeight="1" spans="1:12">
      <c r="A130" s="24">
        <v>126</v>
      </c>
      <c r="B130" s="19" t="s">
        <v>141</v>
      </c>
      <c r="C130" s="20" t="s">
        <v>17</v>
      </c>
      <c r="D130" s="21">
        <v>8.7</v>
      </c>
      <c r="E130" s="22">
        <v>0.055</v>
      </c>
      <c r="F130" s="18">
        <v>800</v>
      </c>
      <c r="G130" s="18">
        <f t="shared" si="16"/>
        <v>6960</v>
      </c>
      <c r="H130" s="23">
        <f t="shared" si="17"/>
        <v>76.56</v>
      </c>
      <c r="I130" s="26">
        <f t="shared" si="18"/>
        <v>172.26</v>
      </c>
      <c r="J130" s="26">
        <f t="shared" si="19"/>
        <v>133.98</v>
      </c>
      <c r="K130" s="28"/>
      <c r="L130" s="28"/>
    </row>
    <row r="131" ht="15.75" customHeight="1" spans="1:12">
      <c r="A131" s="24">
        <v>127</v>
      </c>
      <c r="B131" s="19" t="s">
        <v>142</v>
      </c>
      <c r="C131" s="20" t="s">
        <v>17</v>
      </c>
      <c r="D131" s="21">
        <v>4.9</v>
      </c>
      <c r="E131" s="22">
        <v>0.055</v>
      </c>
      <c r="F131" s="18">
        <v>800</v>
      </c>
      <c r="G131" s="18">
        <f t="shared" si="16"/>
        <v>3920</v>
      </c>
      <c r="H131" s="23">
        <f t="shared" si="17"/>
        <v>43.12</v>
      </c>
      <c r="I131" s="26">
        <f t="shared" si="18"/>
        <v>97.02</v>
      </c>
      <c r="J131" s="26">
        <f t="shared" si="19"/>
        <v>75.46</v>
      </c>
      <c r="K131" s="28"/>
      <c r="L131" s="28"/>
    </row>
    <row r="132" ht="15.75" customHeight="1" spans="1:12">
      <c r="A132" s="24">
        <v>128</v>
      </c>
      <c r="B132" s="19" t="s">
        <v>143</v>
      </c>
      <c r="C132" s="20" t="s">
        <v>17</v>
      </c>
      <c r="D132" s="21">
        <v>2.3</v>
      </c>
      <c r="E132" s="22">
        <v>0.055</v>
      </c>
      <c r="F132" s="18">
        <v>800</v>
      </c>
      <c r="G132" s="18">
        <f t="shared" si="16"/>
        <v>1840</v>
      </c>
      <c r="H132" s="23">
        <f t="shared" si="17"/>
        <v>20.24</v>
      </c>
      <c r="I132" s="26">
        <f t="shared" si="18"/>
        <v>45.54</v>
      </c>
      <c r="J132" s="26">
        <f t="shared" si="19"/>
        <v>35.42</v>
      </c>
      <c r="K132" s="28"/>
      <c r="L132" s="28"/>
    </row>
    <row r="133" ht="15.75" customHeight="1" spans="1:12">
      <c r="A133" s="24">
        <v>129</v>
      </c>
      <c r="B133" s="19" t="s">
        <v>144</v>
      </c>
      <c r="C133" s="20" t="s">
        <v>17</v>
      </c>
      <c r="D133" s="21">
        <v>8.2</v>
      </c>
      <c r="E133" s="22">
        <v>0.055</v>
      </c>
      <c r="F133" s="18">
        <v>800</v>
      </c>
      <c r="G133" s="18">
        <f t="shared" si="16"/>
        <v>6560</v>
      </c>
      <c r="H133" s="23">
        <f t="shared" si="17"/>
        <v>72.16</v>
      </c>
      <c r="I133" s="26">
        <f t="shared" si="18"/>
        <v>162.36</v>
      </c>
      <c r="J133" s="26">
        <f t="shared" si="19"/>
        <v>126.28</v>
      </c>
      <c r="K133" s="28"/>
      <c r="L133" s="28"/>
    </row>
    <row r="134" ht="15.75" customHeight="1" spans="1:12">
      <c r="A134" s="18">
        <v>130</v>
      </c>
      <c r="B134" s="19" t="s">
        <v>145</v>
      </c>
      <c r="C134" s="20" t="s">
        <v>17</v>
      </c>
      <c r="D134" s="21">
        <v>10.7</v>
      </c>
      <c r="E134" s="22">
        <v>0.055</v>
      </c>
      <c r="F134" s="18">
        <v>800</v>
      </c>
      <c r="G134" s="18">
        <f t="shared" si="16"/>
        <v>8560</v>
      </c>
      <c r="H134" s="23">
        <f t="shared" si="17"/>
        <v>94.16</v>
      </c>
      <c r="I134" s="26">
        <f t="shared" si="18"/>
        <v>211.86</v>
      </c>
      <c r="J134" s="26">
        <f t="shared" si="19"/>
        <v>164.78</v>
      </c>
      <c r="K134" s="28"/>
      <c r="L134" s="28"/>
    </row>
    <row r="135" ht="15.75" customHeight="1" spans="1:12">
      <c r="A135" s="24">
        <v>131</v>
      </c>
      <c r="B135" s="19" t="s">
        <v>146</v>
      </c>
      <c r="C135" s="20" t="s">
        <v>17</v>
      </c>
      <c r="D135" s="21">
        <v>6.8</v>
      </c>
      <c r="E135" s="22">
        <v>0.055</v>
      </c>
      <c r="F135" s="18">
        <v>800</v>
      </c>
      <c r="G135" s="18">
        <f t="shared" si="16"/>
        <v>5440</v>
      </c>
      <c r="H135" s="23">
        <f t="shared" si="17"/>
        <v>59.84</v>
      </c>
      <c r="I135" s="26">
        <f t="shared" si="18"/>
        <v>134.64</v>
      </c>
      <c r="J135" s="26">
        <f t="shared" si="19"/>
        <v>104.72</v>
      </c>
      <c r="K135" s="28"/>
      <c r="L135" s="28"/>
    </row>
    <row r="136" ht="15.75" customHeight="1" spans="1:12">
      <c r="A136" s="24">
        <v>132</v>
      </c>
      <c r="B136" s="19" t="s">
        <v>147</v>
      </c>
      <c r="C136" s="20" t="s">
        <v>17</v>
      </c>
      <c r="D136" s="21">
        <v>2</v>
      </c>
      <c r="E136" s="22">
        <v>0.055</v>
      </c>
      <c r="F136" s="18">
        <v>800</v>
      </c>
      <c r="G136" s="18">
        <f t="shared" si="16"/>
        <v>1600</v>
      </c>
      <c r="H136" s="23">
        <f t="shared" si="17"/>
        <v>17.6</v>
      </c>
      <c r="I136" s="26">
        <f t="shared" si="18"/>
        <v>39.6</v>
      </c>
      <c r="J136" s="26">
        <f t="shared" si="19"/>
        <v>30.8</v>
      </c>
      <c r="K136" s="28"/>
      <c r="L136" s="28"/>
    </row>
    <row r="137" ht="15.75" customHeight="1" spans="1:12">
      <c r="A137" s="24">
        <v>133</v>
      </c>
      <c r="B137" s="19" t="s">
        <v>148</v>
      </c>
      <c r="C137" s="20" t="s">
        <v>17</v>
      </c>
      <c r="D137" s="21">
        <v>9.7</v>
      </c>
      <c r="E137" s="22">
        <v>0.055</v>
      </c>
      <c r="F137" s="18">
        <v>800</v>
      </c>
      <c r="G137" s="18">
        <f t="shared" si="16"/>
        <v>7760</v>
      </c>
      <c r="H137" s="23">
        <f t="shared" si="17"/>
        <v>85.36</v>
      </c>
      <c r="I137" s="26">
        <f t="shared" si="18"/>
        <v>192.06</v>
      </c>
      <c r="J137" s="26">
        <f t="shared" si="19"/>
        <v>149.38</v>
      </c>
      <c r="K137" s="28"/>
      <c r="L137" s="28"/>
    </row>
    <row r="138" ht="15.75" customHeight="1" spans="1:12">
      <c r="A138" s="24">
        <v>134</v>
      </c>
      <c r="B138" s="19" t="s">
        <v>149</v>
      </c>
      <c r="C138" s="20" t="s">
        <v>17</v>
      </c>
      <c r="D138" s="21">
        <v>1.5</v>
      </c>
      <c r="E138" s="22">
        <v>0.055</v>
      </c>
      <c r="F138" s="18">
        <v>800</v>
      </c>
      <c r="G138" s="18">
        <f t="shared" si="16"/>
        <v>1200</v>
      </c>
      <c r="H138" s="23">
        <f t="shared" si="17"/>
        <v>13.2</v>
      </c>
      <c r="I138" s="26">
        <f t="shared" si="18"/>
        <v>29.7</v>
      </c>
      <c r="J138" s="26">
        <f t="shared" si="19"/>
        <v>23.1</v>
      </c>
      <c r="K138" s="28"/>
      <c r="L138" s="28"/>
    </row>
    <row r="139" ht="15.75" customHeight="1" spans="1:12">
      <c r="A139" s="18">
        <v>135</v>
      </c>
      <c r="B139" s="19" t="s">
        <v>150</v>
      </c>
      <c r="C139" s="20" t="s">
        <v>17</v>
      </c>
      <c r="D139" s="21">
        <v>23.3</v>
      </c>
      <c r="E139" s="22">
        <v>0.055</v>
      </c>
      <c r="F139" s="18">
        <v>800</v>
      </c>
      <c r="G139" s="18">
        <f t="shared" si="16"/>
        <v>18640</v>
      </c>
      <c r="H139" s="23">
        <f t="shared" si="17"/>
        <v>205.04</v>
      </c>
      <c r="I139" s="26">
        <f t="shared" si="18"/>
        <v>461.34</v>
      </c>
      <c r="J139" s="26">
        <f t="shared" si="19"/>
        <v>358.82</v>
      </c>
      <c r="K139" s="28"/>
      <c r="L139" s="28"/>
    </row>
    <row r="140" ht="15.75" customHeight="1" spans="1:12">
      <c r="A140" s="24">
        <v>136</v>
      </c>
      <c r="B140" s="19" t="s">
        <v>151</v>
      </c>
      <c r="C140" s="20" t="s">
        <v>17</v>
      </c>
      <c r="D140" s="21">
        <v>10.4</v>
      </c>
      <c r="E140" s="22">
        <v>0.055</v>
      </c>
      <c r="F140" s="18">
        <v>800</v>
      </c>
      <c r="G140" s="18">
        <f t="shared" si="16"/>
        <v>8320</v>
      </c>
      <c r="H140" s="23">
        <f t="shared" si="17"/>
        <v>91.52</v>
      </c>
      <c r="I140" s="26">
        <f t="shared" si="18"/>
        <v>205.92</v>
      </c>
      <c r="J140" s="26">
        <f t="shared" si="19"/>
        <v>160.16</v>
      </c>
      <c r="K140" s="28"/>
      <c r="L140" s="28"/>
    </row>
    <row r="141" ht="15.75" customHeight="1" spans="1:12">
      <c r="A141" s="24">
        <v>137</v>
      </c>
      <c r="B141" s="19" t="s">
        <v>152</v>
      </c>
      <c r="C141" s="20" t="s">
        <v>17</v>
      </c>
      <c r="D141" s="21">
        <v>9.7</v>
      </c>
      <c r="E141" s="22">
        <v>0.055</v>
      </c>
      <c r="F141" s="18">
        <v>800</v>
      </c>
      <c r="G141" s="18">
        <f t="shared" si="16"/>
        <v>7760</v>
      </c>
      <c r="H141" s="23">
        <f t="shared" si="17"/>
        <v>85.36</v>
      </c>
      <c r="I141" s="26">
        <f t="shared" si="18"/>
        <v>192.06</v>
      </c>
      <c r="J141" s="26">
        <f t="shared" si="19"/>
        <v>149.38</v>
      </c>
      <c r="K141" s="28"/>
      <c r="L141" s="28"/>
    </row>
    <row r="142" ht="15.75" customHeight="1" spans="1:12">
      <c r="A142" s="24">
        <v>138</v>
      </c>
      <c r="B142" s="19" t="s">
        <v>153</v>
      </c>
      <c r="C142" s="20" t="s">
        <v>17</v>
      </c>
      <c r="D142" s="21">
        <v>7.8</v>
      </c>
      <c r="E142" s="22">
        <v>0.055</v>
      </c>
      <c r="F142" s="18">
        <v>800</v>
      </c>
      <c r="G142" s="18">
        <f t="shared" si="16"/>
        <v>6240</v>
      </c>
      <c r="H142" s="23">
        <f t="shared" si="17"/>
        <v>68.64</v>
      </c>
      <c r="I142" s="26">
        <f t="shared" si="18"/>
        <v>154.44</v>
      </c>
      <c r="J142" s="26">
        <f t="shared" si="19"/>
        <v>120.12</v>
      </c>
      <c r="K142" s="28"/>
      <c r="L142" s="28"/>
    </row>
    <row r="143" ht="15.75" customHeight="1" spans="1:12">
      <c r="A143" s="24">
        <v>139</v>
      </c>
      <c r="B143" s="19" t="s">
        <v>154</v>
      </c>
      <c r="C143" s="20" t="s">
        <v>17</v>
      </c>
      <c r="D143" s="21">
        <v>9.7</v>
      </c>
      <c r="E143" s="22">
        <v>0.055</v>
      </c>
      <c r="F143" s="18">
        <v>800</v>
      </c>
      <c r="G143" s="18">
        <f t="shared" si="16"/>
        <v>7760</v>
      </c>
      <c r="H143" s="23">
        <f t="shared" si="17"/>
        <v>85.36</v>
      </c>
      <c r="I143" s="26">
        <f t="shared" si="18"/>
        <v>192.06</v>
      </c>
      <c r="J143" s="26">
        <f t="shared" si="19"/>
        <v>149.38</v>
      </c>
      <c r="K143" s="28"/>
      <c r="L143" s="28"/>
    </row>
    <row r="144" ht="15.75" customHeight="1" spans="1:12">
      <c r="A144" s="18">
        <v>140</v>
      </c>
      <c r="B144" s="19" t="s">
        <v>155</v>
      </c>
      <c r="C144" s="20" t="s">
        <v>17</v>
      </c>
      <c r="D144" s="21">
        <v>34</v>
      </c>
      <c r="E144" s="22">
        <v>0.055</v>
      </c>
      <c r="F144" s="18">
        <v>800</v>
      </c>
      <c r="G144" s="18">
        <f t="shared" si="16"/>
        <v>27200</v>
      </c>
      <c r="H144" s="23">
        <f t="shared" si="17"/>
        <v>299.2</v>
      </c>
      <c r="I144" s="26">
        <f t="shared" si="18"/>
        <v>673.2</v>
      </c>
      <c r="J144" s="26">
        <f t="shared" si="19"/>
        <v>523.6</v>
      </c>
      <c r="K144" s="28"/>
      <c r="L144" s="28"/>
    </row>
    <row r="145" ht="15.75" customHeight="1" spans="1:12">
      <c r="A145" s="24">
        <v>141</v>
      </c>
      <c r="B145" s="19" t="s">
        <v>156</v>
      </c>
      <c r="C145" s="20" t="s">
        <v>17</v>
      </c>
      <c r="D145" s="21">
        <v>11.2</v>
      </c>
      <c r="E145" s="22">
        <v>0.055</v>
      </c>
      <c r="F145" s="18">
        <v>800</v>
      </c>
      <c r="G145" s="18">
        <f t="shared" si="16"/>
        <v>8960</v>
      </c>
      <c r="H145" s="23">
        <f t="shared" si="17"/>
        <v>98.56</v>
      </c>
      <c r="I145" s="26">
        <f t="shared" si="18"/>
        <v>221.76</v>
      </c>
      <c r="J145" s="26">
        <f t="shared" si="19"/>
        <v>172.48</v>
      </c>
      <c r="K145" s="28"/>
      <c r="L145" s="28"/>
    </row>
    <row r="146" ht="15.75" customHeight="1" spans="1:12">
      <c r="A146" s="24">
        <v>142</v>
      </c>
      <c r="B146" s="19" t="s">
        <v>157</v>
      </c>
      <c r="C146" s="20" t="s">
        <v>17</v>
      </c>
      <c r="D146" s="21">
        <v>4.9</v>
      </c>
      <c r="E146" s="22">
        <v>0.055</v>
      </c>
      <c r="F146" s="18">
        <v>800</v>
      </c>
      <c r="G146" s="18">
        <f t="shared" si="16"/>
        <v>3920</v>
      </c>
      <c r="H146" s="23">
        <f t="shared" si="17"/>
        <v>43.12</v>
      </c>
      <c r="I146" s="26">
        <f t="shared" si="18"/>
        <v>97.02</v>
      </c>
      <c r="J146" s="26">
        <f t="shared" si="19"/>
        <v>75.46</v>
      </c>
      <c r="K146" s="28"/>
      <c r="L146" s="28"/>
    </row>
    <row r="147" ht="15.75" customHeight="1" spans="1:12">
      <c r="A147" s="24">
        <v>143</v>
      </c>
      <c r="B147" s="19" t="s">
        <v>158</v>
      </c>
      <c r="C147" s="20" t="s">
        <v>17</v>
      </c>
      <c r="D147" s="21">
        <v>2.9</v>
      </c>
      <c r="E147" s="22">
        <v>0.055</v>
      </c>
      <c r="F147" s="18">
        <v>800</v>
      </c>
      <c r="G147" s="18">
        <f t="shared" si="16"/>
        <v>2320</v>
      </c>
      <c r="H147" s="23">
        <f t="shared" si="17"/>
        <v>25.52</v>
      </c>
      <c r="I147" s="26">
        <f t="shared" si="18"/>
        <v>57.42</v>
      </c>
      <c r="J147" s="26">
        <f t="shared" si="19"/>
        <v>44.66</v>
      </c>
      <c r="K147" s="28"/>
      <c r="L147" s="28"/>
    </row>
    <row r="148" ht="15.75" customHeight="1" spans="1:12">
      <c r="A148" s="24">
        <v>144</v>
      </c>
      <c r="B148" s="19" t="s">
        <v>159</v>
      </c>
      <c r="C148" s="20" t="s">
        <v>17</v>
      </c>
      <c r="D148" s="21">
        <v>3</v>
      </c>
      <c r="E148" s="22">
        <v>0.055</v>
      </c>
      <c r="F148" s="18">
        <v>800</v>
      </c>
      <c r="G148" s="18">
        <f t="shared" si="16"/>
        <v>2400</v>
      </c>
      <c r="H148" s="23">
        <f t="shared" si="17"/>
        <v>26.4</v>
      </c>
      <c r="I148" s="26">
        <f t="shared" si="18"/>
        <v>59.4</v>
      </c>
      <c r="J148" s="26">
        <f t="shared" si="19"/>
        <v>46.2</v>
      </c>
      <c r="K148" s="28"/>
      <c r="L148" s="28"/>
    </row>
    <row r="149" ht="15.75" customHeight="1" spans="1:12">
      <c r="A149" s="18">
        <v>145</v>
      </c>
      <c r="B149" s="19" t="s">
        <v>160</v>
      </c>
      <c r="C149" s="20" t="s">
        <v>17</v>
      </c>
      <c r="D149" s="21">
        <v>9.7</v>
      </c>
      <c r="E149" s="22">
        <v>0.055</v>
      </c>
      <c r="F149" s="18">
        <v>800</v>
      </c>
      <c r="G149" s="18">
        <f t="shared" si="16"/>
        <v>7760</v>
      </c>
      <c r="H149" s="23">
        <f t="shared" si="17"/>
        <v>85.36</v>
      </c>
      <c r="I149" s="26">
        <f t="shared" si="18"/>
        <v>192.06</v>
      </c>
      <c r="J149" s="26">
        <f t="shared" si="19"/>
        <v>149.38</v>
      </c>
      <c r="K149" s="28"/>
      <c r="L149" s="28"/>
    </row>
    <row r="150" ht="15.75" customHeight="1" spans="1:12">
      <c r="A150" s="24">
        <v>146</v>
      </c>
      <c r="B150" s="19" t="s">
        <v>161</v>
      </c>
      <c r="C150" s="20" t="s">
        <v>17</v>
      </c>
      <c r="D150" s="21">
        <v>8.7</v>
      </c>
      <c r="E150" s="22">
        <v>0.055</v>
      </c>
      <c r="F150" s="18">
        <v>800</v>
      </c>
      <c r="G150" s="18">
        <f t="shared" si="16"/>
        <v>6960</v>
      </c>
      <c r="H150" s="23">
        <f t="shared" si="17"/>
        <v>76.56</v>
      </c>
      <c r="I150" s="26">
        <f t="shared" si="18"/>
        <v>172.26</v>
      </c>
      <c r="J150" s="26">
        <f t="shared" si="19"/>
        <v>133.98</v>
      </c>
      <c r="K150" s="28"/>
      <c r="L150" s="28"/>
    </row>
    <row r="151" ht="15.75" customHeight="1" spans="1:12">
      <c r="A151" s="24">
        <v>147</v>
      </c>
      <c r="B151" s="19" t="s">
        <v>162</v>
      </c>
      <c r="C151" s="20" t="s">
        <v>17</v>
      </c>
      <c r="D151" s="21">
        <v>9.7</v>
      </c>
      <c r="E151" s="22">
        <v>0.055</v>
      </c>
      <c r="F151" s="18">
        <v>800</v>
      </c>
      <c r="G151" s="18">
        <f t="shared" si="16"/>
        <v>7760</v>
      </c>
      <c r="H151" s="23">
        <f t="shared" si="17"/>
        <v>85.36</v>
      </c>
      <c r="I151" s="26">
        <f t="shared" si="18"/>
        <v>192.06</v>
      </c>
      <c r="J151" s="26">
        <f t="shared" si="19"/>
        <v>149.38</v>
      </c>
      <c r="K151" s="28"/>
      <c r="L151" s="28"/>
    </row>
    <row r="152" ht="15.75" customHeight="1" spans="1:12">
      <c r="A152" s="24">
        <v>148</v>
      </c>
      <c r="B152" s="19" t="s">
        <v>163</v>
      </c>
      <c r="C152" s="20" t="s">
        <v>17</v>
      </c>
      <c r="D152" s="21">
        <v>1.9</v>
      </c>
      <c r="E152" s="22">
        <v>0.055</v>
      </c>
      <c r="F152" s="18">
        <v>800</v>
      </c>
      <c r="G152" s="18">
        <f t="shared" si="16"/>
        <v>1520</v>
      </c>
      <c r="H152" s="23">
        <f t="shared" si="17"/>
        <v>16.72</v>
      </c>
      <c r="I152" s="26">
        <f t="shared" si="18"/>
        <v>37.62</v>
      </c>
      <c r="J152" s="26">
        <f t="shared" si="19"/>
        <v>29.26</v>
      </c>
      <c r="K152" s="28"/>
      <c r="L152" s="28"/>
    </row>
    <row r="153" ht="15.75" customHeight="1" spans="1:12">
      <c r="A153" s="24">
        <v>149</v>
      </c>
      <c r="B153" s="19" t="s">
        <v>164</v>
      </c>
      <c r="C153" s="20" t="s">
        <v>17</v>
      </c>
      <c r="D153" s="21">
        <v>2</v>
      </c>
      <c r="E153" s="22">
        <v>0.055</v>
      </c>
      <c r="F153" s="18">
        <v>800</v>
      </c>
      <c r="G153" s="18">
        <f t="shared" si="16"/>
        <v>1600</v>
      </c>
      <c r="H153" s="23">
        <f t="shared" si="17"/>
        <v>17.6</v>
      </c>
      <c r="I153" s="26">
        <f t="shared" si="18"/>
        <v>39.6</v>
      </c>
      <c r="J153" s="26">
        <f t="shared" si="19"/>
        <v>30.8</v>
      </c>
      <c r="K153" s="28"/>
      <c r="L153" s="28"/>
    </row>
    <row r="154" ht="15.75" customHeight="1" spans="1:12">
      <c r="A154" s="18">
        <v>150</v>
      </c>
      <c r="B154" s="19" t="s">
        <v>165</v>
      </c>
      <c r="C154" s="20" t="s">
        <v>17</v>
      </c>
      <c r="D154" s="21">
        <v>3.9</v>
      </c>
      <c r="E154" s="22">
        <v>0.055</v>
      </c>
      <c r="F154" s="18">
        <v>800</v>
      </c>
      <c r="G154" s="18">
        <f t="shared" si="16"/>
        <v>3120</v>
      </c>
      <c r="H154" s="23">
        <f t="shared" si="17"/>
        <v>34.32</v>
      </c>
      <c r="I154" s="26">
        <f t="shared" si="18"/>
        <v>77.22</v>
      </c>
      <c r="J154" s="26">
        <f t="shared" si="19"/>
        <v>60.06</v>
      </c>
      <c r="K154" s="28"/>
      <c r="L154" s="28"/>
    </row>
    <row r="155" ht="15.75" customHeight="1" spans="1:12">
      <c r="A155" s="24">
        <v>151</v>
      </c>
      <c r="B155" s="19" t="s">
        <v>166</v>
      </c>
      <c r="C155" s="20" t="s">
        <v>17</v>
      </c>
      <c r="D155" s="21">
        <v>9.7</v>
      </c>
      <c r="E155" s="22">
        <v>0.055</v>
      </c>
      <c r="F155" s="18">
        <v>800</v>
      </c>
      <c r="G155" s="18">
        <f t="shared" si="16"/>
        <v>7760</v>
      </c>
      <c r="H155" s="23">
        <f t="shared" si="17"/>
        <v>85.36</v>
      </c>
      <c r="I155" s="26">
        <f t="shared" si="18"/>
        <v>192.06</v>
      </c>
      <c r="J155" s="26">
        <f t="shared" si="19"/>
        <v>149.38</v>
      </c>
      <c r="K155" s="28"/>
      <c r="L155" s="28"/>
    </row>
    <row r="156" ht="15.75" customHeight="1" spans="1:12">
      <c r="A156" s="24">
        <v>152</v>
      </c>
      <c r="B156" s="19" t="s">
        <v>167</v>
      </c>
      <c r="C156" s="20" t="s">
        <v>17</v>
      </c>
      <c r="D156" s="21">
        <v>2.9</v>
      </c>
      <c r="E156" s="22">
        <v>0.055</v>
      </c>
      <c r="F156" s="18">
        <v>800</v>
      </c>
      <c r="G156" s="18">
        <f t="shared" si="16"/>
        <v>2320</v>
      </c>
      <c r="H156" s="23">
        <f t="shared" si="17"/>
        <v>25.52</v>
      </c>
      <c r="I156" s="26">
        <f t="shared" si="18"/>
        <v>57.42</v>
      </c>
      <c r="J156" s="26">
        <f t="shared" si="19"/>
        <v>44.66</v>
      </c>
      <c r="K156" s="28"/>
      <c r="L156" s="28"/>
    </row>
    <row r="157" ht="15.75" customHeight="1" spans="1:12">
      <c r="A157" s="24">
        <v>153</v>
      </c>
      <c r="B157" s="19" t="s">
        <v>168</v>
      </c>
      <c r="C157" s="20" t="s">
        <v>17</v>
      </c>
      <c r="D157" s="21">
        <v>7.8</v>
      </c>
      <c r="E157" s="22">
        <v>0.055</v>
      </c>
      <c r="F157" s="18">
        <v>800</v>
      </c>
      <c r="G157" s="18">
        <f t="shared" si="16"/>
        <v>6240</v>
      </c>
      <c r="H157" s="23">
        <f t="shared" si="17"/>
        <v>68.64</v>
      </c>
      <c r="I157" s="26">
        <f t="shared" si="18"/>
        <v>154.44</v>
      </c>
      <c r="J157" s="26">
        <f t="shared" si="19"/>
        <v>120.12</v>
      </c>
      <c r="K157" s="28"/>
      <c r="L157" s="28"/>
    </row>
    <row r="158" ht="15.75" customHeight="1" spans="1:12">
      <c r="A158" s="24">
        <v>154</v>
      </c>
      <c r="B158" s="19" t="s">
        <v>169</v>
      </c>
      <c r="C158" s="20" t="s">
        <v>17</v>
      </c>
      <c r="D158" s="21">
        <v>4.1</v>
      </c>
      <c r="E158" s="22">
        <v>0.055</v>
      </c>
      <c r="F158" s="18">
        <v>800</v>
      </c>
      <c r="G158" s="18">
        <f t="shared" si="16"/>
        <v>3280</v>
      </c>
      <c r="H158" s="23">
        <f t="shared" si="17"/>
        <v>36.08</v>
      </c>
      <c r="I158" s="26">
        <f t="shared" si="18"/>
        <v>81.18</v>
      </c>
      <c r="J158" s="26">
        <f t="shared" si="19"/>
        <v>63.14</v>
      </c>
      <c r="K158" s="28"/>
      <c r="L158" s="28"/>
    </row>
    <row r="159" ht="15.75" customHeight="1" spans="1:12">
      <c r="A159" s="18">
        <v>155</v>
      </c>
      <c r="B159" s="19" t="s">
        <v>170</v>
      </c>
      <c r="C159" s="20" t="s">
        <v>17</v>
      </c>
      <c r="D159" s="21">
        <v>1.4</v>
      </c>
      <c r="E159" s="22">
        <v>0.055</v>
      </c>
      <c r="F159" s="18">
        <v>800</v>
      </c>
      <c r="G159" s="18">
        <f t="shared" si="16"/>
        <v>1120</v>
      </c>
      <c r="H159" s="23">
        <f t="shared" si="17"/>
        <v>12.32</v>
      </c>
      <c r="I159" s="26">
        <f t="shared" si="18"/>
        <v>27.72</v>
      </c>
      <c r="J159" s="26">
        <f t="shared" si="19"/>
        <v>21.56</v>
      </c>
      <c r="K159" s="28"/>
      <c r="L159" s="28"/>
    </row>
    <row r="160" ht="15.75" customHeight="1" spans="1:12">
      <c r="A160" s="24">
        <v>156</v>
      </c>
      <c r="B160" s="19" t="s">
        <v>171</v>
      </c>
      <c r="C160" s="20" t="s">
        <v>17</v>
      </c>
      <c r="D160" s="21">
        <v>2.9</v>
      </c>
      <c r="E160" s="22">
        <v>0.055</v>
      </c>
      <c r="F160" s="18">
        <v>800</v>
      </c>
      <c r="G160" s="18">
        <f t="shared" si="16"/>
        <v>2320</v>
      </c>
      <c r="H160" s="23">
        <f t="shared" si="17"/>
        <v>25.52</v>
      </c>
      <c r="I160" s="26">
        <f t="shared" si="18"/>
        <v>57.42</v>
      </c>
      <c r="J160" s="26">
        <f t="shared" si="19"/>
        <v>44.66</v>
      </c>
      <c r="K160" s="28"/>
      <c r="L160" s="28"/>
    </row>
    <row r="161" ht="15.75" customHeight="1" spans="1:12">
      <c r="A161" s="24">
        <v>157</v>
      </c>
      <c r="B161" s="19" t="s">
        <v>172</v>
      </c>
      <c r="C161" s="20" t="s">
        <v>17</v>
      </c>
      <c r="D161" s="21">
        <v>1.6</v>
      </c>
      <c r="E161" s="22">
        <v>0.055</v>
      </c>
      <c r="F161" s="18">
        <v>800</v>
      </c>
      <c r="G161" s="18">
        <f t="shared" ref="G161:G196" si="20">D161*F161</f>
        <v>1280</v>
      </c>
      <c r="H161" s="23">
        <f t="shared" ref="H161:H196" si="21">G161*E161*20%</f>
        <v>14.08</v>
      </c>
      <c r="I161" s="26">
        <f t="shared" ref="I161:I196" si="22">G161*E161*0.45</f>
        <v>31.68</v>
      </c>
      <c r="J161" s="26">
        <f t="shared" ref="J161:J196" si="23">G161*E161*0.35</f>
        <v>24.64</v>
      </c>
      <c r="K161" s="28"/>
      <c r="L161" s="28"/>
    </row>
    <row r="162" ht="15.75" customHeight="1" spans="1:12">
      <c r="A162" s="24">
        <v>158</v>
      </c>
      <c r="B162" s="19" t="s">
        <v>173</v>
      </c>
      <c r="C162" s="20" t="s">
        <v>17</v>
      </c>
      <c r="D162" s="21">
        <v>2.2</v>
      </c>
      <c r="E162" s="22">
        <v>0.055</v>
      </c>
      <c r="F162" s="18">
        <v>800</v>
      </c>
      <c r="G162" s="18">
        <f t="shared" si="20"/>
        <v>1760</v>
      </c>
      <c r="H162" s="23">
        <f t="shared" si="21"/>
        <v>19.36</v>
      </c>
      <c r="I162" s="26">
        <f t="shared" si="22"/>
        <v>43.56</v>
      </c>
      <c r="J162" s="26">
        <f t="shared" si="23"/>
        <v>33.88</v>
      </c>
      <c r="K162" s="28"/>
      <c r="L162" s="28"/>
    </row>
    <row r="163" ht="15.75" customHeight="1" spans="1:12">
      <c r="A163" s="24">
        <v>159</v>
      </c>
      <c r="B163" s="19" t="s">
        <v>174</v>
      </c>
      <c r="C163" s="20" t="s">
        <v>17</v>
      </c>
      <c r="D163" s="21">
        <v>4.9</v>
      </c>
      <c r="E163" s="22">
        <v>0.055</v>
      </c>
      <c r="F163" s="18">
        <v>800</v>
      </c>
      <c r="G163" s="18">
        <f t="shared" si="20"/>
        <v>3920</v>
      </c>
      <c r="H163" s="23">
        <f t="shared" si="21"/>
        <v>43.12</v>
      </c>
      <c r="I163" s="26">
        <f t="shared" si="22"/>
        <v>97.02</v>
      </c>
      <c r="J163" s="26">
        <f t="shared" si="23"/>
        <v>75.46</v>
      </c>
      <c r="K163" s="28"/>
      <c r="L163" s="28"/>
    </row>
    <row r="164" ht="15.75" customHeight="1" spans="1:12">
      <c r="A164" s="18">
        <v>160</v>
      </c>
      <c r="B164" s="19" t="s">
        <v>175</v>
      </c>
      <c r="C164" s="20" t="s">
        <v>17</v>
      </c>
      <c r="D164" s="21">
        <v>2.9</v>
      </c>
      <c r="E164" s="22">
        <v>0.055</v>
      </c>
      <c r="F164" s="18">
        <v>800</v>
      </c>
      <c r="G164" s="18">
        <f t="shared" si="20"/>
        <v>2320</v>
      </c>
      <c r="H164" s="23">
        <f t="shared" si="21"/>
        <v>25.52</v>
      </c>
      <c r="I164" s="26">
        <f t="shared" si="22"/>
        <v>57.42</v>
      </c>
      <c r="J164" s="26">
        <f t="shared" si="23"/>
        <v>44.66</v>
      </c>
      <c r="K164" s="28"/>
      <c r="L164" s="28"/>
    </row>
    <row r="165" ht="15.75" customHeight="1" spans="1:12">
      <c r="A165" s="24">
        <v>161</v>
      </c>
      <c r="B165" s="19" t="s">
        <v>176</v>
      </c>
      <c r="C165" s="20" t="s">
        <v>17</v>
      </c>
      <c r="D165" s="21">
        <v>1.2</v>
      </c>
      <c r="E165" s="22">
        <v>0.055</v>
      </c>
      <c r="F165" s="18">
        <v>800</v>
      </c>
      <c r="G165" s="18">
        <f t="shared" si="20"/>
        <v>960</v>
      </c>
      <c r="H165" s="23">
        <f t="shared" si="21"/>
        <v>10.56</v>
      </c>
      <c r="I165" s="26">
        <f t="shared" si="22"/>
        <v>23.76</v>
      </c>
      <c r="J165" s="26">
        <f t="shared" si="23"/>
        <v>18.48</v>
      </c>
      <c r="K165" s="28"/>
      <c r="L165" s="28"/>
    </row>
    <row r="166" ht="15.75" customHeight="1" spans="1:12">
      <c r="A166" s="24">
        <v>162</v>
      </c>
      <c r="B166" s="19" t="s">
        <v>177</v>
      </c>
      <c r="C166" s="20" t="s">
        <v>17</v>
      </c>
      <c r="D166" s="21">
        <v>3.9</v>
      </c>
      <c r="E166" s="22">
        <v>0.055</v>
      </c>
      <c r="F166" s="18">
        <v>800</v>
      </c>
      <c r="G166" s="18">
        <f t="shared" si="20"/>
        <v>3120</v>
      </c>
      <c r="H166" s="23">
        <f t="shared" si="21"/>
        <v>34.32</v>
      </c>
      <c r="I166" s="26">
        <f t="shared" si="22"/>
        <v>77.22</v>
      </c>
      <c r="J166" s="26">
        <f t="shared" si="23"/>
        <v>60.06</v>
      </c>
      <c r="K166" s="28"/>
      <c r="L166" s="28"/>
    </row>
    <row r="167" ht="15.75" customHeight="1" spans="1:12">
      <c r="A167" s="24">
        <v>163</v>
      </c>
      <c r="B167" s="19" t="s">
        <v>178</v>
      </c>
      <c r="C167" s="20" t="s">
        <v>17</v>
      </c>
      <c r="D167" s="21">
        <v>7.8</v>
      </c>
      <c r="E167" s="22">
        <v>0.055</v>
      </c>
      <c r="F167" s="18">
        <v>800</v>
      </c>
      <c r="G167" s="18">
        <f t="shared" si="20"/>
        <v>6240</v>
      </c>
      <c r="H167" s="23">
        <f t="shared" si="21"/>
        <v>68.64</v>
      </c>
      <c r="I167" s="26">
        <f t="shared" si="22"/>
        <v>154.44</v>
      </c>
      <c r="J167" s="26">
        <f t="shared" si="23"/>
        <v>120.12</v>
      </c>
      <c r="K167" s="28"/>
      <c r="L167" s="28"/>
    </row>
    <row r="168" ht="15.75" customHeight="1" spans="1:12">
      <c r="A168" s="24">
        <v>164</v>
      </c>
      <c r="B168" s="19" t="s">
        <v>179</v>
      </c>
      <c r="C168" s="20" t="s">
        <v>17</v>
      </c>
      <c r="D168" s="21">
        <v>1.5</v>
      </c>
      <c r="E168" s="22">
        <v>0.055</v>
      </c>
      <c r="F168" s="18">
        <v>800</v>
      </c>
      <c r="G168" s="18">
        <f t="shared" si="20"/>
        <v>1200</v>
      </c>
      <c r="H168" s="23">
        <f t="shared" si="21"/>
        <v>13.2</v>
      </c>
      <c r="I168" s="26">
        <f t="shared" si="22"/>
        <v>29.7</v>
      </c>
      <c r="J168" s="26">
        <f t="shared" si="23"/>
        <v>23.1</v>
      </c>
      <c r="K168" s="28"/>
      <c r="L168" s="28"/>
    </row>
    <row r="169" ht="15.75" customHeight="1" spans="1:12">
      <c r="A169" s="18">
        <v>165</v>
      </c>
      <c r="B169" s="19" t="s">
        <v>180</v>
      </c>
      <c r="C169" s="20" t="s">
        <v>17</v>
      </c>
      <c r="D169" s="21">
        <v>2.9</v>
      </c>
      <c r="E169" s="22">
        <v>0.055</v>
      </c>
      <c r="F169" s="18">
        <v>800</v>
      </c>
      <c r="G169" s="18">
        <f t="shared" si="20"/>
        <v>2320</v>
      </c>
      <c r="H169" s="23">
        <f t="shared" si="21"/>
        <v>25.52</v>
      </c>
      <c r="I169" s="26">
        <f t="shared" si="22"/>
        <v>57.42</v>
      </c>
      <c r="J169" s="26">
        <f t="shared" si="23"/>
        <v>44.66</v>
      </c>
      <c r="K169" s="28"/>
      <c r="L169" s="28"/>
    </row>
    <row r="170" ht="15.75" customHeight="1" spans="1:12">
      <c r="A170" s="24">
        <v>166</v>
      </c>
      <c r="B170" s="19" t="s">
        <v>181</v>
      </c>
      <c r="C170" s="20" t="s">
        <v>17</v>
      </c>
      <c r="D170" s="21">
        <v>19.4</v>
      </c>
      <c r="E170" s="22">
        <v>0.055</v>
      </c>
      <c r="F170" s="18">
        <v>800</v>
      </c>
      <c r="G170" s="18">
        <f t="shared" si="20"/>
        <v>15520</v>
      </c>
      <c r="H170" s="23">
        <f t="shared" si="21"/>
        <v>170.72</v>
      </c>
      <c r="I170" s="26">
        <f t="shared" si="22"/>
        <v>384.12</v>
      </c>
      <c r="J170" s="26">
        <f t="shared" si="23"/>
        <v>298.76</v>
      </c>
      <c r="K170" s="28"/>
      <c r="L170" s="28"/>
    </row>
    <row r="171" ht="15.75" customHeight="1" spans="1:12">
      <c r="A171" s="24">
        <v>167</v>
      </c>
      <c r="B171" s="19" t="s">
        <v>182</v>
      </c>
      <c r="C171" s="20" t="s">
        <v>17</v>
      </c>
      <c r="D171" s="21">
        <v>1.2</v>
      </c>
      <c r="E171" s="22">
        <v>0.055</v>
      </c>
      <c r="F171" s="18">
        <v>800</v>
      </c>
      <c r="G171" s="18">
        <f t="shared" si="20"/>
        <v>960</v>
      </c>
      <c r="H171" s="23">
        <f t="shared" si="21"/>
        <v>10.56</v>
      </c>
      <c r="I171" s="26">
        <f t="shared" si="22"/>
        <v>23.76</v>
      </c>
      <c r="J171" s="26">
        <f t="shared" si="23"/>
        <v>18.48</v>
      </c>
      <c r="K171" s="28"/>
      <c r="L171" s="28"/>
    </row>
    <row r="172" ht="15.75" customHeight="1" spans="1:12">
      <c r="A172" s="24">
        <v>168</v>
      </c>
      <c r="B172" s="19" t="s">
        <v>183</v>
      </c>
      <c r="C172" s="20" t="s">
        <v>17</v>
      </c>
      <c r="D172" s="21">
        <v>2.9</v>
      </c>
      <c r="E172" s="22">
        <v>0.055</v>
      </c>
      <c r="F172" s="18">
        <v>800</v>
      </c>
      <c r="G172" s="18">
        <f t="shared" si="20"/>
        <v>2320</v>
      </c>
      <c r="H172" s="23">
        <f t="shared" si="21"/>
        <v>25.52</v>
      </c>
      <c r="I172" s="26">
        <f t="shared" si="22"/>
        <v>57.42</v>
      </c>
      <c r="J172" s="26">
        <f t="shared" si="23"/>
        <v>44.66</v>
      </c>
      <c r="K172" s="28"/>
      <c r="L172" s="28"/>
    </row>
    <row r="173" ht="15.75" customHeight="1" spans="1:12">
      <c r="A173" s="24">
        <v>169</v>
      </c>
      <c r="B173" s="19" t="s">
        <v>184</v>
      </c>
      <c r="C173" s="20" t="s">
        <v>17</v>
      </c>
      <c r="D173" s="21">
        <v>2.9</v>
      </c>
      <c r="E173" s="22">
        <v>0.055</v>
      </c>
      <c r="F173" s="18">
        <v>800</v>
      </c>
      <c r="G173" s="18">
        <f t="shared" si="20"/>
        <v>2320</v>
      </c>
      <c r="H173" s="23">
        <f t="shared" si="21"/>
        <v>25.52</v>
      </c>
      <c r="I173" s="26">
        <f t="shared" si="22"/>
        <v>57.42</v>
      </c>
      <c r="J173" s="26">
        <f t="shared" si="23"/>
        <v>44.66</v>
      </c>
      <c r="K173" s="28"/>
      <c r="L173" s="28"/>
    </row>
    <row r="174" ht="15.75" customHeight="1" spans="1:12">
      <c r="A174" s="18">
        <v>170</v>
      </c>
      <c r="B174" s="19" t="s">
        <v>185</v>
      </c>
      <c r="C174" s="20" t="s">
        <v>17</v>
      </c>
      <c r="D174" s="21">
        <v>4.9</v>
      </c>
      <c r="E174" s="22">
        <v>0.055</v>
      </c>
      <c r="F174" s="18">
        <v>800</v>
      </c>
      <c r="G174" s="18">
        <f t="shared" si="20"/>
        <v>3920</v>
      </c>
      <c r="H174" s="23">
        <f t="shared" si="21"/>
        <v>43.12</v>
      </c>
      <c r="I174" s="26">
        <f t="shared" si="22"/>
        <v>97.02</v>
      </c>
      <c r="J174" s="26">
        <f t="shared" si="23"/>
        <v>75.46</v>
      </c>
      <c r="K174" s="28"/>
      <c r="L174" s="28"/>
    </row>
    <row r="175" ht="15.75" customHeight="1" spans="1:12">
      <c r="A175" s="24">
        <v>171</v>
      </c>
      <c r="B175" s="19" t="s">
        <v>186</v>
      </c>
      <c r="C175" s="20" t="s">
        <v>17</v>
      </c>
      <c r="D175" s="21">
        <v>1.9</v>
      </c>
      <c r="E175" s="22">
        <v>0.055</v>
      </c>
      <c r="F175" s="18">
        <v>800</v>
      </c>
      <c r="G175" s="18">
        <f t="shared" si="20"/>
        <v>1520</v>
      </c>
      <c r="H175" s="23">
        <f t="shared" si="21"/>
        <v>16.72</v>
      </c>
      <c r="I175" s="26">
        <f t="shared" si="22"/>
        <v>37.62</v>
      </c>
      <c r="J175" s="26">
        <f t="shared" si="23"/>
        <v>29.26</v>
      </c>
      <c r="K175" s="28"/>
      <c r="L175" s="28"/>
    </row>
    <row r="176" ht="15.75" customHeight="1" spans="1:12">
      <c r="A176" s="24">
        <v>172</v>
      </c>
      <c r="B176" s="19" t="s">
        <v>187</v>
      </c>
      <c r="C176" s="20" t="s">
        <v>17</v>
      </c>
      <c r="D176" s="21">
        <v>14.6</v>
      </c>
      <c r="E176" s="22">
        <v>0.055</v>
      </c>
      <c r="F176" s="18">
        <v>800</v>
      </c>
      <c r="G176" s="18">
        <f t="shared" si="20"/>
        <v>11680</v>
      </c>
      <c r="H176" s="23">
        <f t="shared" si="21"/>
        <v>128.48</v>
      </c>
      <c r="I176" s="26">
        <f t="shared" si="22"/>
        <v>289.08</v>
      </c>
      <c r="J176" s="26">
        <f t="shared" si="23"/>
        <v>224.84</v>
      </c>
      <c r="K176" s="28"/>
      <c r="L176" s="28"/>
    </row>
    <row r="177" ht="15.75" customHeight="1" spans="1:12">
      <c r="A177" s="24">
        <v>173</v>
      </c>
      <c r="B177" s="19" t="s">
        <v>188</v>
      </c>
      <c r="C177" s="20" t="s">
        <v>17</v>
      </c>
      <c r="D177" s="21">
        <v>9.7</v>
      </c>
      <c r="E177" s="22">
        <v>0.055</v>
      </c>
      <c r="F177" s="18">
        <v>800</v>
      </c>
      <c r="G177" s="18">
        <f t="shared" si="20"/>
        <v>7760</v>
      </c>
      <c r="H177" s="23">
        <f t="shared" si="21"/>
        <v>85.36</v>
      </c>
      <c r="I177" s="26">
        <f t="shared" si="22"/>
        <v>192.06</v>
      </c>
      <c r="J177" s="26">
        <f t="shared" si="23"/>
        <v>149.38</v>
      </c>
      <c r="K177" s="28"/>
      <c r="L177" s="28"/>
    </row>
    <row r="178" ht="15.75" customHeight="1" spans="1:12">
      <c r="A178" s="24">
        <v>174</v>
      </c>
      <c r="B178" s="19" t="s">
        <v>189</v>
      </c>
      <c r="C178" s="20" t="s">
        <v>17</v>
      </c>
      <c r="D178" s="21">
        <v>4.9</v>
      </c>
      <c r="E178" s="22">
        <v>0.055</v>
      </c>
      <c r="F178" s="18">
        <v>800</v>
      </c>
      <c r="G178" s="18">
        <f t="shared" si="20"/>
        <v>3920</v>
      </c>
      <c r="H178" s="23">
        <f t="shared" si="21"/>
        <v>43.12</v>
      </c>
      <c r="I178" s="26">
        <f t="shared" si="22"/>
        <v>97.02</v>
      </c>
      <c r="J178" s="26">
        <f t="shared" si="23"/>
        <v>75.46</v>
      </c>
      <c r="K178" s="28"/>
      <c r="L178" s="28"/>
    </row>
    <row r="179" ht="15.75" customHeight="1" spans="1:12">
      <c r="A179" s="18">
        <v>175</v>
      </c>
      <c r="B179" s="19" t="s">
        <v>190</v>
      </c>
      <c r="C179" s="20" t="s">
        <v>17</v>
      </c>
      <c r="D179" s="21">
        <v>20.9</v>
      </c>
      <c r="E179" s="22">
        <v>0.055</v>
      </c>
      <c r="F179" s="18">
        <v>800</v>
      </c>
      <c r="G179" s="18">
        <f t="shared" si="20"/>
        <v>16720</v>
      </c>
      <c r="H179" s="23">
        <f t="shared" si="21"/>
        <v>183.92</v>
      </c>
      <c r="I179" s="26">
        <f t="shared" si="22"/>
        <v>413.82</v>
      </c>
      <c r="J179" s="26">
        <f t="shared" si="23"/>
        <v>321.86</v>
      </c>
      <c r="K179" s="28"/>
      <c r="L179" s="28"/>
    </row>
    <row r="180" ht="15.75" customHeight="1" spans="1:12">
      <c r="A180" s="24">
        <v>176</v>
      </c>
      <c r="B180" s="19" t="s">
        <v>191</v>
      </c>
      <c r="C180" s="20" t="s">
        <v>17</v>
      </c>
      <c r="D180" s="21">
        <v>2.6</v>
      </c>
      <c r="E180" s="22">
        <v>0.055</v>
      </c>
      <c r="F180" s="18">
        <v>800</v>
      </c>
      <c r="G180" s="18">
        <f t="shared" si="20"/>
        <v>2080</v>
      </c>
      <c r="H180" s="23">
        <f t="shared" si="21"/>
        <v>22.88</v>
      </c>
      <c r="I180" s="26">
        <f t="shared" si="22"/>
        <v>51.48</v>
      </c>
      <c r="J180" s="26">
        <f t="shared" si="23"/>
        <v>40.04</v>
      </c>
      <c r="K180" s="28"/>
      <c r="L180" s="28"/>
    </row>
    <row r="181" ht="15.75" customHeight="1" spans="1:12">
      <c r="A181" s="24">
        <v>177</v>
      </c>
      <c r="B181" s="19" t="s">
        <v>192</v>
      </c>
      <c r="C181" s="20" t="s">
        <v>17</v>
      </c>
      <c r="D181" s="21">
        <v>3.1</v>
      </c>
      <c r="E181" s="22">
        <v>0.055</v>
      </c>
      <c r="F181" s="18">
        <v>800</v>
      </c>
      <c r="G181" s="18">
        <f t="shared" si="20"/>
        <v>2480</v>
      </c>
      <c r="H181" s="23">
        <f t="shared" si="21"/>
        <v>27.28</v>
      </c>
      <c r="I181" s="26">
        <f t="shared" si="22"/>
        <v>61.38</v>
      </c>
      <c r="J181" s="26">
        <f t="shared" si="23"/>
        <v>47.74</v>
      </c>
      <c r="K181" s="28"/>
      <c r="L181" s="28"/>
    </row>
    <row r="182" ht="15.75" customHeight="1" spans="1:12">
      <c r="A182" s="24">
        <v>178</v>
      </c>
      <c r="B182" s="19" t="s">
        <v>193</v>
      </c>
      <c r="C182" s="20" t="s">
        <v>17</v>
      </c>
      <c r="D182" s="21">
        <v>5.8</v>
      </c>
      <c r="E182" s="22">
        <v>0.055</v>
      </c>
      <c r="F182" s="18">
        <v>800</v>
      </c>
      <c r="G182" s="18">
        <f t="shared" si="20"/>
        <v>4640</v>
      </c>
      <c r="H182" s="23">
        <f t="shared" si="21"/>
        <v>51.04</v>
      </c>
      <c r="I182" s="26">
        <f t="shared" si="22"/>
        <v>114.84</v>
      </c>
      <c r="J182" s="26">
        <f t="shared" si="23"/>
        <v>89.32</v>
      </c>
      <c r="K182" s="28"/>
      <c r="L182" s="28"/>
    </row>
    <row r="183" ht="15.75" customHeight="1" spans="1:12">
      <c r="A183" s="24">
        <v>179</v>
      </c>
      <c r="B183" s="19" t="s">
        <v>194</v>
      </c>
      <c r="C183" s="20" t="s">
        <v>17</v>
      </c>
      <c r="D183" s="21">
        <v>2</v>
      </c>
      <c r="E183" s="22">
        <v>0.055</v>
      </c>
      <c r="F183" s="18">
        <v>800</v>
      </c>
      <c r="G183" s="18">
        <f t="shared" si="20"/>
        <v>1600</v>
      </c>
      <c r="H183" s="23">
        <f t="shared" si="21"/>
        <v>17.6</v>
      </c>
      <c r="I183" s="26">
        <f t="shared" si="22"/>
        <v>39.6</v>
      </c>
      <c r="J183" s="26">
        <f t="shared" si="23"/>
        <v>30.8</v>
      </c>
      <c r="K183" s="28"/>
      <c r="L183" s="28"/>
    </row>
    <row r="184" ht="15.75" customHeight="1" spans="1:12">
      <c r="A184" s="18">
        <v>180</v>
      </c>
      <c r="B184" s="19" t="s">
        <v>195</v>
      </c>
      <c r="C184" s="20" t="s">
        <v>17</v>
      </c>
      <c r="D184" s="21">
        <v>4.9</v>
      </c>
      <c r="E184" s="22">
        <v>0.055</v>
      </c>
      <c r="F184" s="18">
        <v>800</v>
      </c>
      <c r="G184" s="18">
        <f t="shared" si="20"/>
        <v>3920</v>
      </c>
      <c r="H184" s="23">
        <f t="shared" si="21"/>
        <v>43.12</v>
      </c>
      <c r="I184" s="26">
        <f t="shared" si="22"/>
        <v>97.02</v>
      </c>
      <c r="J184" s="26">
        <f t="shared" si="23"/>
        <v>75.46</v>
      </c>
      <c r="K184" s="28"/>
      <c r="L184" s="28"/>
    </row>
    <row r="185" ht="15.75" customHeight="1" spans="1:12">
      <c r="A185" s="24">
        <v>181</v>
      </c>
      <c r="B185" s="19" t="s">
        <v>196</v>
      </c>
      <c r="C185" s="20" t="s">
        <v>17</v>
      </c>
      <c r="D185" s="21">
        <v>3.9</v>
      </c>
      <c r="E185" s="22">
        <v>0.055</v>
      </c>
      <c r="F185" s="18">
        <v>800</v>
      </c>
      <c r="G185" s="18">
        <f t="shared" si="20"/>
        <v>3120</v>
      </c>
      <c r="H185" s="23">
        <f t="shared" si="21"/>
        <v>34.32</v>
      </c>
      <c r="I185" s="26">
        <f t="shared" si="22"/>
        <v>77.22</v>
      </c>
      <c r="J185" s="26">
        <f t="shared" si="23"/>
        <v>60.06</v>
      </c>
      <c r="K185" s="28"/>
      <c r="L185" s="28"/>
    </row>
    <row r="186" ht="15.75" customHeight="1" spans="1:12">
      <c r="A186" s="24">
        <v>182</v>
      </c>
      <c r="B186" s="19" t="s">
        <v>197</v>
      </c>
      <c r="C186" s="20" t="s">
        <v>17</v>
      </c>
      <c r="D186" s="21">
        <v>1.2</v>
      </c>
      <c r="E186" s="22">
        <v>0.055</v>
      </c>
      <c r="F186" s="18">
        <v>800</v>
      </c>
      <c r="G186" s="18">
        <f t="shared" si="20"/>
        <v>960</v>
      </c>
      <c r="H186" s="23">
        <f t="shared" si="21"/>
        <v>10.56</v>
      </c>
      <c r="I186" s="26">
        <f t="shared" si="22"/>
        <v>23.76</v>
      </c>
      <c r="J186" s="26">
        <f t="shared" si="23"/>
        <v>18.48</v>
      </c>
      <c r="K186" s="28"/>
      <c r="L186" s="28"/>
    </row>
    <row r="187" ht="15.75" customHeight="1" spans="1:12">
      <c r="A187" s="24">
        <v>183</v>
      </c>
      <c r="B187" s="19" t="s">
        <v>198</v>
      </c>
      <c r="C187" s="20" t="s">
        <v>17</v>
      </c>
      <c r="D187" s="21">
        <v>1</v>
      </c>
      <c r="E187" s="22">
        <v>0.055</v>
      </c>
      <c r="F187" s="18">
        <v>800</v>
      </c>
      <c r="G187" s="18">
        <f t="shared" si="20"/>
        <v>800</v>
      </c>
      <c r="H187" s="23">
        <f t="shared" si="21"/>
        <v>8.8</v>
      </c>
      <c r="I187" s="26">
        <f t="shared" si="22"/>
        <v>19.8</v>
      </c>
      <c r="J187" s="26">
        <f t="shared" si="23"/>
        <v>15.4</v>
      </c>
      <c r="K187" s="28"/>
      <c r="L187" s="28"/>
    </row>
    <row r="188" ht="15.75" customHeight="1" spans="1:12">
      <c r="A188" s="24">
        <v>184</v>
      </c>
      <c r="B188" s="19" t="s">
        <v>199</v>
      </c>
      <c r="C188" s="20" t="s">
        <v>17</v>
      </c>
      <c r="D188" s="21">
        <v>1.5</v>
      </c>
      <c r="E188" s="22">
        <v>0.055</v>
      </c>
      <c r="F188" s="18">
        <v>800</v>
      </c>
      <c r="G188" s="18">
        <f t="shared" si="20"/>
        <v>1200</v>
      </c>
      <c r="H188" s="23">
        <f t="shared" si="21"/>
        <v>13.2</v>
      </c>
      <c r="I188" s="26">
        <f t="shared" si="22"/>
        <v>29.7</v>
      </c>
      <c r="J188" s="26">
        <f t="shared" si="23"/>
        <v>23.1</v>
      </c>
      <c r="K188" s="28"/>
      <c r="L188" s="28"/>
    </row>
    <row r="189" ht="15.75" customHeight="1" spans="1:12">
      <c r="A189" s="18">
        <v>185</v>
      </c>
      <c r="B189" s="19" t="s">
        <v>200</v>
      </c>
      <c r="C189" s="20" t="s">
        <v>17</v>
      </c>
      <c r="D189" s="21">
        <v>1</v>
      </c>
      <c r="E189" s="22">
        <v>0.055</v>
      </c>
      <c r="F189" s="18">
        <v>800</v>
      </c>
      <c r="G189" s="18">
        <f t="shared" si="20"/>
        <v>800</v>
      </c>
      <c r="H189" s="23">
        <f t="shared" si="21"/>
        <v>8.8</v>
      </c>
      <c r="I189" s="26">
        <f t="shared" si="22"/>
        <v>19.8</v>
      </c>
      <c r="J189" s="26">
        <f t="shared" si="23"/>
        <v>15.4</v>
      </c>
      <c r="K189" s="28"/>
      <c r="L189" s="28"/>
    </row>
    <row r="190" ht="15.75" customHeight="1" spans="1:12">
      <c r="A190" s="24">
        <v>186</v>
      </c>
      <c r="B190" s="19" t="s">
        <v>201</v>
      </c>
      <c r="C190" s="20" t="s">
        <v>17</v>
      </c>
      <c r="D190" s="21">
        <v>1.3</v>
      </c>
      <c r="E190" s="22">
        <v>0.055</v>
      </c>
      <c r="F190" s="18">
        <v>800</v>
      </c>
      <c r="G190" s="18">
        <f t="shared" si="20"/>
        <v>1040</v>
      </c>
      <c r="H190" s="23">
        <f t="shared" si="21"/>
        <v>11.44</v>
      </c>
      <c r="I190" s="26">
        <f t="shared" si="22"/>
        <v>25.74</v>
      </c>
      <c r="J190" s="26">
        <f t="shared" si="23"/>
        <v>20.02</v>
      </c>
      <c r="K190" s="28"/>
      <c r="L190" s="28"/>
    </row>
    <row r="191" ht="15.75" customHeight="1" spans="1:12">
      <c r="A191" s="24">
        <v>187</v>
      </c>
      <c r="B191" s="19" t="s">
        <v>202</v>
      </c>
      <c r="C191" s="20" t="s">
        <v>17</v>
      </c>
      <c r="D191" s="21">
        <v>13.6</v>
      </c>
      <c r="E191" s="22">
        <v>0.055</v>
      </c>
      <c r="F191" s="18">
        <v>800</v>
      </c>
      <c r="G191" s="18">
        <f t="shared" si="20"/>
        <v>10880</v>
      </c>
      <c r="H191" s="23">
        <f t="shared" si="21"/>
        <v>119.68</v>
      </c>
      <c r="I191" s="26">
        <f t="shared" si="22"/>
        <v>269.28</v>
      </c>
      <c r="J191" s="26">
        <f t="shared" si="23"/>
        <v>209.44</v>
      </c>
      <c r="K191" s="28"/>
      <c r="L191" s="28"/>
    </row>
    <row r="192" ht="15.75" customHeight="1" spans="1:12">
      <c r="A192" s="24">
        <v>188</v>
      </c>
      <c r="B192" s="19" t="s">
        <v>203</v>
      </c>
      <c r="C192" s="20" t="s">
        <v>17</v>
      </c>
      <c r="D192" s="21">
        <v>25</v>
      </c>
      <c r="E192" s="22">
        <v>0.055</v>
      </c>
      <c r="F192" s="18">
        <v>800</v>
      </c>
      <c r="G192" s="18">
        <f t="shared" si="20"/>
        <v>20000</v>
      </c>
      <c r="H192" s="23">
        <f t="shared" si="21"/>
        <v>220</v>
      </c>
      <c r="I192" s="26">
        <f t="shared" si="22"/>
        <v>495</v>
      </c>
      <c r="J192" s="26">
        <f t="shared" si="23"/>
        <v>385</v>
      </c>
      <c r="K192" s="28"/>
      <c r="L192" s="28"/>
    </row>
    <row r="193" ht="15.75" customHeight="1" spans="1:12">
      <c r="A193" s="24">
        <v>189</v>
      </c>
      <c r="B193" s="19" t="s">
        <v>204</v>
      </c>
      <c r="C193" s="20" t="s">
        <v>17</v>
      </c>
      <c r="D193" s="21">
        <v>8.7</v>
      </c>
      <c r="E193" s="22">
        <v>0.055</v>
      </c>
      <c r="F193" s="18">
        <v>800</v>
      </c>
      <c r="G193" s="18">
        <f t="shared" si="20"/>
        <v>6960</v>
      </c>
      <c r="H193" s="23">
        <f t="shared" si="21"/>
        <v>76.56</v>
      </c>
      <c r="I193" s="26">
        <f t="shared" si="22"/>
        <v>172.26</v>
      </c>
      <c r="J193" s="26">
        <f t="shared" si="23"/>
        <v>133.98</v>
      </c>
      <c r="K193" s="28"/>
      <c r="L193" s="28"/>
    </row>
    <row r="194" ht="15.75" customHeight="1" spans="1:12">
      <c r="A194" s="18">
        <v>190</v>
      </c>
      <c r="B194" s="19" t="s">
        <v>205</v>
      </c>
      <c r="C194" s="20" t="s">
        <v>17</v>
      </c>
      <c r="D194" s="21">
        <v>6.8</v>
      </c>
      <c r="E194" s="22">
        <v>0.055</v>
      </c>
      <c r="F194" s="18">
        <v>800</v>
      </c>
      <c r="G194" s="18">
        <f t="shared" si="20"/>
        <v>5440</v>
      </c>
      <c r="H194" s="23">
        <f t="shared" si="21"/>
        <v>59.84</v>
      </c>
      <c r="I194" s="26">
        <f t="shared" si="22"/>
        <v>134.64</v>
      </c>
      <c r="J194" s="26">
        <f t="shared" si="23"/>
        <v>104.72</v>
      </c>
      <c r="K194" s="28"/>
      <c r="L194" s="28"/>
    </row>
    <row r="195" ht="15.75" customHeight="1" spans="1:12">
      <c r="A195" s="24">
        <v>191</v>
      </c>
      <c r="B195" s="19" t="s">
        <v>206</v>
      </c>
      <c r="C195" s="20" t="s">
        <v>17</v>
      </c>
      <c r="D195" s="21">
        <v>6.8</v>
      </c>
      <c r="E195" s="22">
        <v>0.055</v>
      </c>
      <c r="F195" s="18">
        <v>800</v>
      </c>
      <c r="G195" s="18">
        <f t="shared" si="20"/>
        <v>5440</v>
      </c>
      <c r="H195" s="23">
        <f t="shared" si="21"/>
        <v>59.84</v>
      </c>
      <c r="I195" s="26">
        <f t="shared" si="22"/>
        <v>134.64</v>
      </c>
      <c r="J195" s="26">
        <f t="shared" si="23"/>
        <v>104.72</v>
      </c>
      <c r="K195" s="28"/>
      <c r="L195" s="28"/>
    </row>
    <row r="196" ht="15.75" customHeight="1" spans="1:12">
      <c r="A196" s="24">
        <v>192</v>
      </c>
      <c r="B196" s="19" t="s">
        <v>207</v>
      </c>
      <c r="C196" s="20" t="s">
        <v>17</v>
      </c>
      <c r="D196" s="21">
        <v>9.7</v>
      </c>
      <c r="E196" s="22">
        <v>0.055</v>
      </c>
      <c r="F196" s="18">
        <v>800</v>
      </c>
      <c r="G196" s="18">
        <f t="shared" si="20"/>
        <v>7760</v>
      </c>
      <c r="H196" s="23">
        <f t="shared" si="21"/>
        <v>85.36</v>
      </c>
      <c r="I196" s="26">
        <f t="shared" si="22"/>
        <v>192.06</v>
      </c>
      <c r="J196" s="26">
        <f t="shared" si="23"/>
        <v>149.38</v>
      </c>
      <c r="K196" s="28"/>
      <c r="L196" s="28"/>
    </row>
    <row r="197" ht="15.75" customHeight="1" spans="1:12">
      <c r="A197" s="24">
        <v>193</v>
      </c>
      <c r="B197" s="29" t="s">
        <v>208</v>
      </c>
      <c r="C197" s="20" t="s">
        <v>17</v>
      </c>
      <c r="D197" s="21">
        <v>4.9</v>
      </c>
      <c r="E197" s="22">
        <v>0.055</v>
      </c>
      <c r="F197" s="18">
        <v>800</v>
      </c>
      <c r="G197" s="18">
        <f t="shared" ref="G197:G260" si="24">D197*F197</f>
        <v>3920</v>
      </c>
      <c r="H197" s="23">
        <f t="shared" ref="H197:H260" si="25">G197*E197*20%</f>
        <v>43.12</v>
      </c>
      <c r="I197" s="26">
        <f t="shared" ref="I197:I260" si="26">G197*E197*0.45</f>
        <v>97.02</v>
      </c>
      <c r="J197" s="26">
        <f t="shared" ref="J197:J260" si="27">G197*E197*0.35</f>
        <v>75.46</v>
      </c>
      <c r="K197" s="28"/>
      <c r="L197" s="28"/>
    </row>
    <row r="198" ht="15.75" customHeight="1" spans="1:12">
      <c r="A198" s="24">
        <v>194</v>
      </c>
      <c r="B198" s="29" t="s">
        <v>209</v>
      </c>
      <c r="C198" s="20" t="s">
        <v>17</v>
      </c>
      <c r="D198" s="21">
        <v>5</v>
      </c>
      <c r="E198" s="22">
        <v>0.055</v>
      </c>
      <c r="F198" s="18">
        <v>800</v>
      </c>
      <c r="G198" s="18">
        <f t="shared" si="24"/>
        <v>4000</v>
      </c>
      <c r="H198" s="23">
        <f t="shared" si="25"/>
        <v>44</v>
      </c>
      <c r="I198" s="26">
        <f t="shared" si="26"/>
        <v>99</v>
      </c>
      <c r="J198" s="26">
        <f t="shared" si="27"/>
        <v>77</v>
      </c>
      <c r="K198" s="28"/>
      <c r="L198" s="28"/>
    </row>
    <row r="199" ht="15.75" customHeight="1" spans="1:12">
      <c r="A199" s="18">
        <v>195</v>
      </c>
      <c r="B199" s="29" t="s">
        <v>210</v>
      </c>
      <c r="C199" s="20" t="s">
        <v>17</v>
      </c>
      <c r="D199" s="21">
        <v>7.2</v>
      </c>
      <c r="E199" s="22">
        <v>0.055</v>
      </c>
      <c r="F199" s="18">
        <v>800</v>
      </c>
      <c r="G199" s="18">
        <f t="shared" si="24"/>
        <v>5760</v>
      </c>
      <c r="H199" s="23">
        <f t="shared" si="25"/>
        <v>63.36</v>
      </c>
      <c r="I199" s="26">
        <f t="shared" si="26"/>
        <v>142.56</v>
      </c>
      <c r="J199" s="26">
        <f t="shared" si="27"/>
        <v>110.88</v>
      </c>
      <c r="K199" s="28"/>
      <c r="L199" s="28"/>
    </row>
    <row r="200" ht="15.75" customHeight="1" spans="1:12">
      <c r="A200" s="24">
        <v>196</v>
      </c>
      <c r="B200" s="29" t="s">
        <v>211</v>
      </c>
      <c r="C200" s="20" t="s">
        <v>17</v>
      </c>
      <c r="D200" s="21">
        <v>8.7</v>
      </c>
      <c r="E200" s="22">
        <v>0.055</v>
      </c>
      <c r="F200" s="18">
        <v>800</v>
      </c>
      <c r="G200" s="18">
        <f t="shared" si="24"/>
        <v>6960</v>
      </c>
      <c r="H200" s="23">
        <f t="shared" si="25"/>
        <v>76.56</v>
      </c>
      <c r="I200" s="26">
        <f t="shared" si="26"/>
        <v>172.26</v>
      </c>
      <c r="J200" s="26">
        <f t="shared" si="27"/>
        <v>133.98</v>
      </c>
      <c r="K200" s="28"/>
      <c r="L200" s="28"/>
    </row>
    <row r="201" ht="15.75" customHeight="1" spans="1:12">
      <c r="A201" s="24">
        <v>197</v>
      </c>
      <c r="B201" s="29" t="s">
        <v>212</v>
      </c>
      <c r="C201" s="20" t="s">
        <v>17</v>
      </c>
      <c r="D201" s="21">
        <v>9.7</v>
      </c>
      <c r="E201" s="22">
        <v>0.055</v>
      </c>
      <c r="F201" s="18">
        <v>800</v>
      </c>
      <c r="G201" s="18">
        <f t="shared" si="24"/>
        <v>7760</v>
      </c>
      <c r="H201" s="23">
        <f t="shared" si="25"/>
        <v>85.36</v>
      </c>
      <c r="I201" s="26">
        <f t="shared" si="26"/>
        <v>192.06</v>
      </c>
      <c r="J201" s="26">
        <f t="shared" si="27"/>
        <v>149.38</v>
      </c>
      <c r="K201" s="28"/>
      <c r="L201" s="28"/>
    </row>
    <row r="202" ht="15.75" customHeight="1" spans="1:12">
      <c r="A202" s="24">
        <v>198</v>
      </c>
      <c r="B202" s="29" t="s">
        <v>213</v>
      </c>
      <c r="C202" s="20" t="s">
        <v>17</v>
      </c>
      <c r="D202" s="21">
        <v>10.1</v>
      </c>
      <c r="E202" s="22">
        <v>0.055</v>
      </c>
      <c r="F202" s="18">
        <v>800</v>
      </c>
      <c r="G202" s="18">
        <f t="shared" si="24"/>
        <v>8080</v>
      </c>
      <c r="H202" s="23">
        <f t="shared" si="25"/>
        <v>88.88</v>
      </c>
      <c r="I202" s="26">
        <f t="shared" si="26"/>
        <v>199.98</v>
      </c>
      <c r="J202" s="26">
        <f t="shared" si="27"/>
        <v>155.54</v>
      </c>
      <c r="K202" s="28"/>
      <c r="L202" s="28"/>
    </row>
    <row r="203" ht="15.75" customHeight="1" spans="1:12">
      <c r="A203" s="24">
        <v>199</v>
      </c>
      <c r="B203" s="30" t="s">
        <v>214</v>
      </c>
      <c r="C203" s="20" t="s">
        <v>17</v>
      </c>
      <c r="D203" s="31">
        <v>10.4</v>
      </c>
      <c r="E203" s="22">
        <v>0.055</v>
      </c>
      <c r="F203" s="18">
        <v>800</v>
      </c>
      <c r="G203" s="18">
        <f t="shared" si="24"/>
        <v>8320</v>
      </c>
      <c r="H203" s="23">
        <f t="shared" si="25"/>
        <v>91.52</v>
      </c>
      <c r="I203" s="26">
        <f t="shared" si="26"/>
        <v>205.92</v>
      </c>
      <c r="J203" s="26">
        <f t="shared" si="27"/>
        <v>160.16</v>
      </c>
      <c r="K203" s="28"/>
      <c r="L203" s="28"/>
    </row>
    <row r="204" ht="15.75" customHeight="1" spans="1:12">
      <c r="A204" s="32" t="s">
        <v>215</v>
      </c>
      <c r="B204" s="33"/>
      <c r="C204" s="20" t="s">
        <v>17</v>
      </c>
      <c r="D204" s="18">
        <f>SUM(D5:D203)</f>
        <v>1438</v>
      </c>
      <c r="E204" s="22">
        <v>0.055</v>
      </c>
      <c r="F204" s="18">
        <v>800</v>
      </c>
      <c r="G204" s="18">
        <f>D204*F204</f>
        <v>1150400</v>
      </c>
      <c r="H204" s="23">
        <f>G204*E204*20%</f>
        <v>12654.4</v>
      </c>
      <c r="I204" s="26">
        <f>G204*E204*0.45</f>
        <v>28472.4</v>
      </c>
      <c r="J204" s="26">
        <f>G204*E204*0.35</f>
        <v>22145.2</v>
      </c>
      <c r="K204" s="28"/>
      <c r="L204" s="28"/>
    </row>
    <row r="206" s="4" customFormat="1" ht="17.25" customHeight="1" spans="1:10">
      <c r="A206" s="34" t="s">
        <v>216</v>
      </c>
      <c r="B206" s="35"/>
      <c r="C206" s="35"/>
      <c r="D206" s="36"/>
      <c r="E206" s="37" t="s">
        <v>217</v>
      </c>
      <c r="H206" s="38"/>
      <c r="I206" s="38"/>
      <c r="J206" s="38" t="s">
        <v>218</v>
      </c>
    </row>
    <row r="207" customFormat="1" ht="12" customHeight="1" spans="4:10">
      <c r="D207" s="39"/>
      <c r="H207" s="40"/>
      <c r="I207" s="40"/>
      <c r="J207" s="40"/>
    </row>
    <row r="208" s="3" customFormat="1" ht="20.25" customHeight="1" spans="1:18">
      <c r="A208" s="41" t="s">
        <v>219</v>
      </c>
      <c r="B208" s="42"/>
      <c r="C208" s="42"/>
      <c r="D208" s="42"/>
      <c r="E208" s="42"/>
      <c r="F208" s="42"/>
      <c r="G208" s="42"/>
      <c r="H208" s="43"/>
      <c r="I208" s="43"/>
      <c r="J208" s="43"/>
      <c r="K208" s="42"/>
      <c r="L208" s="42"/>
      <c r="Q208" s="44"/>
      <c r="R208" s="44"/>
    </row>
  </sheetData>
  <mergeCells count="4">
    <mergeCell ref="A1:L1"/>
    <mergeCell ref="A2:D2"/>
    <mergeCell ref="A3:E3"/>
    <mergeCell ref="A208:L20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204:P205 P209:P65715 P65729:P131251 P131265:P196787 P196801:P262323 P262337:P327859 P327873:P393395 P393409:P458931 P458945:P524467 P524481:P590003 P590017:P655539 P655553:P721075 P721089:P786611 P786625:P852147 P852161:P917683 P917697:P983219 P983233:P1048576 W206:W208 JL204:JL205 JL209:JL65715 JL65729:JL131251 JL131265:JL196787 JL196801:JL262323 JL262337:JL327859 JL327873:JL393395 JL393409:JL458931 JL458945:JL524467 JL524481:JL590003 JL590017:JL655539 JL655553:JL721075 JL721089:JL786611 JL786625:JL852147 JL852161:JL917683 JL917697:JL983219 JL983233:JL1048576 JS206:JS208 TH204:TH205 TH209:TH65715 TH65729:TH131251 TH131265:TH196787 TH196801:TH262323 TH262337:TH327859 TH327873:TH393395 TH393409:TH458931 TH458945:TH524467 TH524481:TH590003 TH590017:TH655539 TH655553:TH721075 TH721089:TH786611 TH786625:TH852147 TH852161:TH917683 TH917697:TH983219 TH983233:TH1048576 TO206:TO208 ADD204:ADD205 ADD209:ADD65715 ADD65729:ADD131251 ADD131265:ADD196787 ADD196801:ADD262323 ADD262337:ADD327859 ADD327873:ADD393395 ADD393409:ADD458931 ADD458945:ADD524467 ADD524481:ADD590003 ADD590017:ADD655539 ADD655553:ADD721075 ADD721089:ADD786611 ADD786625:ADD852147 ADD852161:ADD917683 ADD917697:ADD983219 ADD983233:ADD1048576 ADK206:ADK208 AMZ204:AMZ205 AMZ209:AMZ65715 AMZ65729:AMZ131251 AMZ131265:AMZ196787 AMZ196801:AMZ262323 AMZ262337:AMZ327859 AMZ327873:AMZ393395 AMZ393409:AMZ458931 AMZ458945:AMZ524467 AMZ524481:AMZ590003 AMZ590017:AMZ655539 AMZ655553:AMZ721075 AMZ721089:AMZ786611 AMZ786625:AMZ852147 AMZ852161:AMZ917683 AMZ917697:AMZ983219 AMZ983233:AMZ1048576 ANG206:ANG208 AWV204:AWV205 AWV209:AWV65715 AWV65729:AWV131251 AWV131265:AWV196787 AWV196801:AWV262323 AWV262337:AWV327859 AWV327873:AWV393395 AWV393409:AWV458931 AWV458945:AWV524467 AWV524481:AWV590003 AWV590017:AWV655539 AWV655553:AWV721075 AWV721089:AWV786611 AWV786625:AWV852147 AWV852161:AWV917683 AWV917697:AWV983219 AWV983233:AWV1048576 AXC206:AXC208 BGR204:BGR205 BGR209:BGR65715 BGR65729:BGR131251 BGR131265:BGR196787 BGR196801:BGR262323 BGR262337:BGR327859 BGR327873:BGR393395 BGR393409:BGR458931 BGR458945:BGR524467 BGR524481:BGR590003 BGR590017:BGR655539 BGR655553:BGR721075 BGR721089:BGR786611 BGR786625:BGR852147 BGR852161:BGR917683 BGR917697:BGR983219 BGR983233:BGR1048576 BGY206:BGY208 BQN204:BQN205 BQN209:BQN65715 BQN65729:BQN131251 BQN131265:BQN196787 BQN196801:BQN262323 BQN262337:BQN327859 BQN327873:BQN393395 BQN393409:BQN458931 BQN458945:BQN524467 BQN524481:BQN590003 BQN590017:BQN655539 BQN655553:BQN721075 BQN721089:BQN786611 BQN786625:BQN852147 BQN852161:BQN917683 BQN917697:BQN983219 BQN983233:BQN1048576 BQU206:BQU208 CAJ204:CAJ205 CAJ209:CAJ65715 CAJ65729:CAJ131251 CAJ131265:CAJ196787 CAJ196801:CAJ262323 CAJ262337:CAJ327859 CAJ327873:CAJ393395 CAJ393409:CAJ458931 CAJ458945:CAJ524467 CAJ524481:CAJ590003 CAJ590017:CAJ655539 CAJ655553:CAJ721075 CAJ721089:CAJ786611 CAJ786625:CAJ852147 CAJ852161:CAJ917683 CAJ917697:CAJ983219 CAJ983233:CAJ1048576 CAQ206:CAQ208 CKF204:CKF205 CKF209:CKF65715 CKF65729:CKF131251 CKF131265:CKF196787 CKF196801:CKF262323 CKF262337:CKF327859 CKF327873:CKF393395 CKF393409:CKF458931 CKF458945:CKF524467 CKF524481:CKF590003 CKF590017:CKF655539 CKF655553:CKF721075 CKF721089:CKF786611 CKF786625:CKF852147 CKF852161:CKF917683 CKF917697:CKF983219 CKF983233:CKF1048576 CKM206:CKM208 CUB204:CUB205 CUB209:CUB65715 CUB65729:CUB131251 CUB131265:CUB196787 CUB196801:CUB262323 CUB262337:CUB327859 CUB327873:CUB393395 CUB393409:CUB458931 CUB458945:CUB524467 CUB524481:CUB590003 CUB590017:CUB655539 CUB655553:CUB721075 CUB721089:CUB786611 CUB786625:CUB852147 CUB852161:CUB917683 CUB917697:CUB983219 CUB983233:CUB1048576 CUI206:CUI208 DDX204:DDX205 DDX209:DDX65715 DDX65729:DDX131251 DDX131265:DDX196787 DDX196801:DDX262323 DDX262337:DDX327859 DDX327873:DDX393395 DDX393409:DDX458931 DDX458945:DDX524467 DDX524481:DDX590003 DDX590017:DDX655539 DDX655553:DDX721075 DDX721089:DDX786611 DDX786625:DDX852147 DDX852161:DDX917683 DDX917697:DDX983219 DDX983233:DDX1048576 DEE206:DEE208 DNT204:DNT205 DNT209:DNT65715 DNT65729:DNT131251 DNT131265:DNT196787 DNT196801:DNT262323 DNT262337:DNT327859 DNT327873:DNT393395 DNT393409:DNT458931 DNT458945:DNT524467 DNT524481:DNT590003 DNT590017:DNT655539 DNT655553:DNT721075 DNT721089:DNT786611 DNT786625:DNT852147 DNT852161:DNT917683 DNT917697:DNT983219 DNT983233:DNT1048576 DOA206:DOA208 DXP204:DXP205 DXP209:DXP65715 DXP65729:DXP131251 DXP131265:DXP196787 DXP196801:DXP262323 DXP262337:DXP327859 DXP327873:DXP393395 DXP393409:DXP458931 DXP458945:DXP524467 DXP524481:DXP590003 DXP590017:DXP655539 DXP655553:DXP721075 DXP721089:DXP786611 DXP786625:DXP852147 DXP852161:DXP917683 DXP917697:DXP983219 DXP983233:DXP1048576 DXW206:DXW208 EHL204:EHL205 EHL209:EHL65715 EHL65729:EHL131251 EHL131265:EHL196787 EHL196801:EHL262323 EHL262337:EHL327859 EHL327873:EHL393395 EHL393409:EHL458931 EHL458945:EHL524467 EHL524481:EHL590003 EHL590017:EHL655539 EHL655553:EHL721075 EHL721089:EHL786611 EHL786625:EHL852147 EHL852161:EHL917683 EHL917697:EHL983219 EHL983233:EHL1048576 EHS206:EHS208 ERH204:ERH205 ERH209:ERH65715 ERH65729:ERH131251 ERH131265:ERH196787 ERH196801:ERH262323 ERH262337:ERH327859 ERH327873:ERH393395 ERH393409:ERH458931 ERH458945:ERH524467 ERH524481:ERH590003 ERH590017:ERH655539 ERH655553:ERH721075 ERH721089:ERH786611 ERH786625:ERH852147 ERH852161:ERH917683 ERH917697:ERH983219 ERH983233:ERH1048576 ERO206:ERO208 FBD204:FBD205 FBD209:FBD65715 FBD65729:FBD131251 FBD131265:FBD196787 FBD196801:FBD262323 FBD262337:FBD327859 FBD327873:FBD393395 FBD393409:FBD458931 FBD458945:FBD524467 FBD524481:FBD590003 FBD590017:FBD655539 FBD655553:FBD721075 FBD721089:FBD786611 FBD786625:FBD852147 FBD852161:FBD917683 FBD917697:FBD983219 FBD983233:FBD1048576 FBK206:FBK208 FKZ204:FKZ205 FKZ209:FKZ65715 FKZ65729:FKZ131251 FKZ131265:FKZ196787 FKZ196801:FKZ262323 FKZ262337:FKZ327859 FKZ327873:FKZ393395 FKZ393409:FKZ458931 FKZ458945:FKZ524467 FKZ524481:FKZ590003 FKZ590017:FKZ655539 FKZ655553:FKZ721075 FKZ721089:FKZ786611 FKZ786625:FKZ852147 FKZ852161:FKZ917683 FKZ917697:FKZ983219 FKZ983233:FKZ1048576 FLG206:FLG208 FUV204:FUV205 FUV209:FUV65715 FUV65729:FUV131251 FUV131265:FUV196787 FUV196801:FUV262323 FUV262337:FUV327859 FUV327873:FUV393395 FUV393409:FUV458931 FUV458945:FUV524467 FUV524481:FUV590003 FUV590017:FUV655539 FUV655553:FUV721075 FUV721089:FUV786611 FUV786625:FUV852147 FUV852161:FUV917683 FUV917697:FUV983219 FUV983233:FUV1048576 FVC206:FVC208 GER204:GER205 GER209:GER65715 GER65729:GER131251 GER131265:GER196787 GER196801:GER262323 GER262337:GER327859 GER327873:GER393395 GER393409:GER458931 GER458945:GER524467 GER524481:GER590003 GER590017:GER655539 GER655553:GER721075 GER721089:GER786611 GER786625:GER852147 GER852161:GER917683 GER917697:GER983219 GER983233:GER1048576 GEY206:GEY208 GON204:GON205 GON209:GON65715 GON65729:GON131251 GON131265:GON196787 GON196801:GON262323 GON262337:GON327859 GON327873:GON393395 GON393409:GON458931 GON458945:GON524467 GON524481:GON590003 GON590017:GON655539 GON655553:GON721075 GON721089:GON786611 GON786625:GON852147 GON852161:GON917683 GON917697:GON983219 GON983233:GON1048576 GOU206:GOU208 GYJ204:GYJ205 GYJ209:GYJ65715 GYJ65729:GYJ131251 GYJ131265:GYJ196787 GYJ196801:GYJ262323 GYJ262337:GYJ327859 GYJ327873:GYJ393395 GYJ393409:GYJ458931 GYJ458945:GYJ524467 GYJ524481:GYJ590003 GYJ590017:GYJ655539 GYJ655553:GYJ721075 GYJ721089:GYJ786611 GYJ786625:GYJ852147 GYJ852161:GYJ917683 GYJ917697:GYJ983219 GYJ983233:GYJ1048576 GYQ206:GYQ208 HIF204:HIF205 HIF209:HIF65715 HIF65729:HIF131251 HIF131265:HIF196787 HIF196801:HIF262323 HIF262337:HIF327859 HIF327873:HIF393395 HIF393409:HIF458931 HIF458945:HIF524467 HIF524481:HIF590003 HIF590017:HIF655539 HIF655553:HIF721075 HIF721089:HIF786611 HIF786625:HIF852147 HIF852161:HIF917683 HIF917697:HIF983219 HIF983233:HIF1048576 HIM206:HIM208 HSB204:HSB205 HSB209:HSB65715 HSB65729:HSB131251 HSB131265:HSB196787 HSB196801:HSB262323 HSB262337:HSB327859 HSB327873:HSB393395 HSB393409:HSB458931 HSB458945:HSB524467 HSB524481:HSB590003 HSB590017:HSB655539 HSB655553:HSB721075 HSB721089:HSB786611 HSB786625:HSB852147 HSB852161:HSB917683 HSB917697:HSB983219 HSB983233:HSB1048576 HSI206:HSI208 IBX204:IBX205 IBX209:IBX65715 IBX65729:IBX131251 IBX131265:IBX196787 IBX196801:IBX262323 IBX262337:IBX327859 IBX327873:IBX393395 IBX393409:IBX458931 IBX458945:IBX524467 IBX524481:IBX590003 IBX590017:IBX655539 IBX655553:IBX721075 IBX721089:IBX786611 IBX786625:IBX852147 IBX852161:IBX917683 IBX917697:IBX983219 IBX983233:IBX1048576 ICE206:ICE208 ILT204:ILT205 ILT209:ILT65715 ILT65729:ILT131251 ILT131265:ILT196787 ILT196801:ILT262323 ILT262337:ILT327859 ILT327873:ILT393395 ILT393409:ILT458931 ILT458945:ILT524467 ILT524481:ILT590003 ILT590017:ILT655539 ILT655553:ILT721075 ILT721089:ILT786611 ILT786625:ILT852147 ILT852161:ILT917683 ILT917697:ILT983219 ILT983233:ILT1048576 IMA206:IMA208 IVP204:IVP205 IVP209:IVP65715 IVP65729:IVP131251 IVP131265:IVP196787 IVP196801:IVP262323 IVP262337:IVP327859 IVP327873:IVP393395 IVP393409:IVP458931 IVP458945:IVP524467 IVP524481:IVP590003 IVP590017:IVP655539 IVP655553:IVP721075 IVP721089:IVP786611 IVP786625:IVP852147 IVP852161:IVP917683 IVP917697:IVP983219 IVP983233:IVP1048576 IVW206:IVW208 JFL204:JFL205 JFL209:JFL65715 JFL65729:JFL131251 JFL131265:JFL196787 JFL196801:JFL262323 JFL262337:JFL327859 JFL327873:JFL393395 JFL393409:JFL458931 JFL458945:JFL524467 JFL524481:JFL590003 JFL590017:JFL655539 JFL655553:JFL721075 JFL721089:JFL786611 JFL786625:JFL852147 JFL852161:JFL917683 JFL917697:JFL983219 JFL983233:JFL1048576 JFS206:JFS208 JPH204:JPH205 JPH209:JPH65715 JPH65729:JPH131251 JPH131265:JPH196787 JPH196801:JPH262323 JPH262337:JPH327859 JPH327873:JPH393395 JPH393409:JPH458931 JPH458945:JPH524467 JPH524481:JPH590003 JPH590017:JPH655539 JPH655553:JPH721075 JPH721089:JPH786611 JPH786625:JPH852147 JPH852161:JPH917683 JPH917697:JPH983219 JPH983233:JPH1048576 JPO206:JPO208 JZD204:JZD205 JZD209:JZD65715 JZD65729:JZD131251 JZD131265:JZD196787 JZD196801:JZD262323 JZD262337:JZD327859 JZD327873:JZD393395 JZD393409:JZD458931 JZD458945:JZD524467 JZD524481:JZD590003 JZD590017:JZD655539 JZD655553:JZD721075 JZD721089:JZD786611 JZD786625:JZD852147 JZD852161:JZD917683 JZD917697:JZD983219 JZD983233:JZD1048576 JZK206:JZK208 KIZ204:KIZ205 KIZ209:KIZ65715 KIZ65729:KIZ131251 KIZ131265:KIZ196787 KIZ196801:KIZ262323 KIZ262337:KIZ327859 KIZ327873:KIZ393395 KIZ393409:KIZ458931 KIZ458945:KIZ524467 KIZ524481:KIZ590003 KIZ590017:KIZ655539 KIZ655553:KIZ721075 KIZ721089:KIZ786611 KIZ786625:KIZ852147 KIZ852161:KIZ917683 KIZ917697:KIZ983219 KIZ983233:KIZ1048576 KJG206:KJG208 KSV204:KSV205 KSV209:KSV65715 KSV65729:KSV131251 KSV131265:KSV196787 KSV196801:KSV262323 KSV262337:KSV327859 KSV327873:KSV393395 KSV393409:KSV458931 KSV458945:KSV524467 KSV524481:KSV590003 KSV590017:KSV655539 KSV655553:KSV721075 KSV721089:KSV786611 KSV786625:KSV852147 KSV852161:KSV917683 KSV917697:KSV983219 KSV983233:KSV1048576 KTC206:KTC208 LCR204:LCR205 LCR209:LCR65715 LCR65729:LCR131251 LCR131265:LCR196787 LCR196801:LCR262323 LCR262337:LCR327859 LCR327873:LCR393395 LCR393409:LCR458931 LCR458945:LCR524467 LCR524481:LCR590003 LCR590017:LCR655539 LCR655553:LCR721075 LCR721089:LCR786611 LCR786625:LCR852147 LCR852161:LCR917683 LCR917697:LCR983219 LCR983233:LCR1048576 LCY206:LCY208 LMN204:LMN205 LMN209:LMN65715 LMN65729:LMN131251 LMN131265:LMN196787 LMN196801:LMN262323 LMN262337:LMN327859 LMN327873:LMN393395 LMN393409:LMN458931 LMN458945:LMN524467 LMN524481:LMN590003 LMN590017:LMN655539 LMN655553:LMN721075 LMN721089:LMN786611 LMN786625:LMN852147 LMN852161:LMN917683 LMN917697:LMN983219 LMN983233:LMN1048576 LMU206:LMU208 LWJ204:LWJ205 LWJ209:LWJ65715 LWJ65729:LWJ131251 LWJ131265:LWJ196787 LWJ196801:LWJ262323 LWJ262337:LWJ327859 LWJ327873:LWJ393395 LWJ393409:LWJ458931 LWJ458945:LWJ524467 LWJ524481:LWJ590003 LWJ590017:LWJ655539 LWJ655553:LWJ721075 LWJ721089:LWJ786611 LWJ786625:LWJ852147 LWJ852161:LWJ917683 LWJ917697:LWJ983219 LWJ983233:LWJ1048576 LWQ206:LWQ208 MGF204:MGF205 MGF209:MGF65715 MGF65729:MGF131251 MGF131265:MGF196787 MGF196801:MGF262323 MGF262337:MGF327859 MGF327873:MGF393395 MGF393409:MGF458931 MGF458945:MGF524467 MGF524481:MGF590003 MGF590017:MGF655539 MGF655553:MGF721075 MGF721089:MGF786611 MGF786625:MGF852147 MGF852161:MGF917683 MGF917697:MGF983219 MGF983233:MGF1048576 MGM206:MGM208 MQB204:MQB205 MQB209:MQB65715 MQB65729:MQB131251 MQB131265:MQB196787 MQB196801:MQB262323 MQB262337:MQB327859 MQB327873:MQB393395 MQB393409:MQB458931 MQB458945:MQB524467 MQB524481:MQB590003 MQB590017:MQB655539 MQB655553:MQB721075 MQB721089:MQB786611 MQB786625:MQB852147 MQB852161:MQB917683 MQB917697:MQB983219 MQB983233:MQB1048576 MQI206:MQI208 MZX204:MZX205 MZX209:MZX65715 MZX65729:MZX131251 MZX131265:MZX196787 MZX196801:MZX262323 MZX262337:MZX327859 MZX327873:MZX393395 MZX393409:MZX458931 MZX458945:MZX524467 MZX524481:MZX590003 MZX590017:MZX655539 MZX655553:MZX721075 MZX721089:MZX786611 MZX786625:MZX852147 MZX852161:MZX917683 MZX917697:MZX983219 MZX983233:MZX1048576 NAE206:NAE208 NJT204:NJT205 NJT209:NJT65715 NJT65729:NJT131251 NJT131265:NJT196787 NJT196801:NJT262323 NJT262337:NJT327859 NJT327873:NJT393395 NJT393409:NJT458931 NJT458945:NJT524467 NJT524481:NJT590003 NJT590017:NJT655539 NJT655553:NJT721075 NJT721089:NJT786611 NJT786625:NJT852147 NJT852161:NJT917683 NJT917697:NJT983219 NJT983233:NJT1048576 NKA206:NKA208 NTP204:NTP205 NTP209:NTP65715 NTP65729:NTP131251 NTP131265:NTP196787 NTP196801:NTP262323 NTP262337:NTP327859 NTP327873:NTP393395 NTP393409:NTP458931 NTP458945:NTP524467 NTP524481:NTP590003 NTP590017:NTP655539 NTP655553:NTP721075 NTP721089:NTP786611 NTP786625:NTP852147 NTP852161:NTP917683 NTP917697:NTP983219 NTP983233:NTP1048576 NTW206:NTW208 ODL204:ODL205 ODL209:ODL65715 ODL65729:ODL131251 ODL131265:ODL196787 ODL196801:ODL262323 ODL262337:ODL327859 ODL327873:ODL393395 ODL393409:ODL458931 ODL458945:ODL524467 ODL524481:ODL590003 ODL590017:ODL655539 ODL655553:ODL721075 ODL721089:ODL786611 ODL786625:ODL852147 ODL852161:ODL917683 ODL917697:ODL983219 ODL983233:ODL1048576 ODS206:ODS208 ONH204:ONH205 ONH209:ONH65715 ONH65729:ONH131251 ONH131265:ONH196787 ONH196801:ONH262323 ONH262337:ONH327859 ONH327873:ONH393395 ONH393409:ONH458931 ONH458945:ONH524467 ONH524481:ONH590003 ONH590017:ONH655539 ONH655553:ONH721075 ONH721089:ONH786611 ONH786625:ONH852147 ONH852161:ONH917683 ONH917697:ONH983219 ONH983233:ONH1048576 ONO206:ONO208 OXD204:OXD205 OXD209:OXD65715 OXD65729:OXD131251 OXD131265:OXD196787 OXD196801:OXD262323 OXD262337:OXD327859 OXD327873:OXD393395 OXD393409:OXD458931 OXD458945:OXD524467 OXD524481:OXD590003 OXD590017:OXD655539 OXD655553:OXD721075 OXD721089:OXD786611 OXD786625:OXD852147 OXD852161:OXD917683 OXD917697:OXD983219 OXD983233:OXD1048576 OXK206:OXK208 PGZ204:PGZ205 PGZ209:PGZ65715 PGZ65729:PGZ131251 PGZ131265:PGZ196787 PGZ196801:PGZ262323 PGZ262337:PGZ327859 PGZ327873:PGZ393395 PGZ393409:PGZ458931 PGZ458945:PGZ524467 PGZ524481:PGZ590003 PGZ590017:PGZ655539 PGZ655553:PGZ721075 PGZ721089:PGZ786611 PGZ786625:PGZ852147 PGZ852161:PGZ917683 PGZ917697:PGZ983219 PGZ983233:PGZ1048576 PHG206:PHG208 PQV204:PQV205 PQV209:PQV65715 PQV65729:PQV131251 PQV131265:PQV196787 PQV196801:PQV262323 PQV262337:PQV327859 PQV327873:PQV393395 PQV393409:PQV458931 PQV458945:PQV524467 PQV524481:PQV590003 PQV590017:PQV655539 PQV655553:PQV721075 PQV721089:PQV786611 PQV786625:PQV852147 PQV852161:PQV917683 PQV917697:PQV983219 PQV983233:PQV1048576 PRC206:PRC208 QAR204:QAR205 QAR209:QAR65715 QAR65729:QAR131251 QAR131265:QAR196787 QAR196801:QAR262323 QAR262337:QAR327859 QAR327873:QAR393395 QAR393409:QAR458931 QAR458945:QAR524467 QAR524481:QAR590003 QAR590017:QAR655539 QAR655553:QAR721075 QAR721089:QAR786611 QAR786625:QAR852147 QAR852161:QAR917683 QAR917697:QAR983219 QAR983233:QAR1048576 QAY206:QAY208 QKN204:QKN205 QKN209:QKN65715 QKN65729:QKN131251 QKN131265:QKN196787 QKN196801:QKN262323 QKN262337:QKN327859 QKN327873:QKN393395 QKN393409:QKN458931 QKN458945:QKN524467 QKN524481:QKN590003 QKN590017:QKN655539 QKN655553:QKN721075 QKN721089:QKN786611 QKN786625:QKN852147 QKN852161:QKN917683 QKN917697:QKN983219 QKN983233:QKN1048576 QKU206:QKU208 QUJ204:QUJ205 QUJ209:QUJ65715 QUJ65729:QUJ131251 QUJ131265:QUJ196787 QUJ196801:QUJ262323 QUJ262337:QUJ327859 QUJ327873:QUJ393395 QUJ393409:QUJ458931 QUJ458945:QUJ524467 QUJ524481:QUJ590003 QUJ590017:QUJ655539 QUJ655553:QUJ721075 QUJ721089:QUJ786611 QUJ786625:QUJ852147 QUJ852161:QUJ917683 QUJ917697:QUJ983219 QUJ983233:QUJ1048576 QUQ206:QUQ208 REF204:REF205 REF209:REF65715 REF65729:REF131251 REF131265:REF196787 REF196801:REF262323 REF262337:REF327859 REF327873:REF393395 REF393409:REF458931 REF458945:REF524467 REF524481:REF590003 REF590017:REF655539 REF655553:REF721075 REF721089:REF786611 REF786625:REF852147 REF852161:REF917683 REF917697:REF983219 REF983233:REF1048576 REM206:REM208 ROB204:ROB205 ROB209:ROB65715 ROB65729:ROB131251 ROB131265:ROB196787 ROB196801:ROB262323 ROB262337:ROB327859 ROB327873:ROB393395 ROB393409:ROB458931 ROB458945:ROB524467 ROB524481:ROB590003 ROB590017:ROB655539 ROB655553:ROB721075 ROB721089:ROB786611 ROB786625:ROB852147 ROB852161:ROB917683 ROB917697:ROB983219 ROB983233:ROB1048576 ROI206:ROI208 RXX204:RXX205 RXX209:RXX65715 RXX65729:RXX131251 RXX131265:RXX196787 RXX196801:RXX262323 RXX262337:RXX327859 RXX327873:RXX393395 RXX393409:RXX458931 RXX458945:RXX524467 RXX524481:RXX590003 RXX590017:RXX655539 RXX655553:RXX721075 RXX721089:RXX786611 RXX786625:RXX852147 RXX852161:RXX917683 RXX917697:RXX983219 RXX983233:RXX1048576 RYE206:RYE208 SHT204:SHT205 SHT209:SHT65715 SHT65729:SHT131251 SHT131265:SHT196787 SHT196801:SHT262323 SHT262337:SHT327859 SHT327873:SHT393395 SHT393409:SHT458931 SHT458945:SHT524467 SHT524481:SHT590003 SHT590017:SHT655539 SHT655553:SHT721075 SHT721089:SHT786611 SHT786625:SHT852147 SHT852161:SHT917683 SHT917697:SHT983219 SHT983233:SHT1048576 SIA206:SIA208 SRP204:SRP205 SRP209:SRP65715 SRP65729:SRP131251 SRP131265:SRP196787 SRP196801:SRP262323 SRP262337:SRP327859 SRP327873:SRP393395 SRP393409:SRP458931 SRP458945:SRP524467 SRP524481:SRP590003 SRP590017:SRP655539 SRP655553:SRP721075 SRP721089:SRP786611 SRP786625:SRP852147 SRP852161:SRP917683 SRP917697:SRP983219 SRP983233:SRP1048576 SRW206:SRW208 TBL204:TBL205 TBL209:TBL65715 TBL65729:TBL131251 TBL131265:TBL196787 TBL196801:TBL262323 TBL262337:TBL327859 TBL327873:TBL393395 TBL393409:TBL458931 TBL458945:TBL524467 TBL524481:TBL590003 TBL590017:TBL655539 TBL655553:TBL721075 TBL721089:TBL786611 TBL786625:TBL852147 TBL852161:TBL917683 TBL917697:TBL983219 TBL983233:TBL1048576 TBS206:TBS208 TLH204:TLH205 TLH209:TLH65715 TLH65729:TLH131251 TLH131265:TLH196787 TLH196801:TLH262323 TLH262337:TLH327859 TLH327873:TLH393395 TLH393409:TLH458931 TLH458945:TLH524467 TLH524481:TLH590003 TLH590017:TLH655539 TLH655553:TLH721075 TLH721089:TLH786611 TLH786625:TLH852147 TLH852161:TLH917683 TLH917697:TLH983219 TLH983233:TLH1048576 TLO206:TLO208 TVD204:TVD205 TVD209:TVD65715 TVD65729:TVD131251 TVD131265:TVD196787 TVD196801:TVD262323 TVD262337:TVD327859 TVD327873:TVD393395 TVD393409:TVD458931 TVD458945:TVD524467 TVD524481:TVD590003 TVD590017:TVD655539 TVD655553:TVD721075 TVD721089:TVD786611 TVD786625:TVD852147 TVD852161:TVD917683 TVD917697:TVD983219 TVD983233:TVD1048576 TVK206:TVK208 UEZ204:UEZ205 UEZ209:UEZ65715 UEZ65729:UEZ131251 UEZ131265:UEZ196787 UEZ196801:UEZ262323 UEZ262337:UEZ327859 UEZ327873:UEZ393395 UEZ393409:UEZ458931 UEZ458945:UEZ524467 UEZ524481:UEZ590003 UEZ590017:UEZ655539 UEZ655553:UEZ721075 UEZ721089:UEZ786611 UEZ786625:UEZ852147 UEZ852161:UEZ917683 UEZ917697:UEZ983219 UEZ983233:UEZ1048576 UFG206:UFG208 UOV204:UOV205 UOV209:UOV65715 UOV65729:UOV131251 UOV131265:UOV196787 UOV196801:UOV262323 UOV262337:UOV327859 UOV327873:UOV393395 UOV393409:UOV458931 UOV458945:UOV524467 UOV524481:UOV590003 UOV590017:UOV655539 UOV655553:UOV721075 UOV721089:UOV786611 UOV786625:UOV852147 UOV852161:UOV917683 UOV917697:UOV983219 UOV983233:UOV1048576 UPC206:UPC208 UYR204:UYR205 UYR209:UYR65715 UYR65729:UYR131251 UYR131265:UYR196787 UYR196801:UYR262323 UYR262337:UYR327859 UYR327873:UYR393395 UYR393409:UYR458931 UYR458945:UYR524467 UYR524481:UYR590003 UYR590017:UYR655539 UYR655553:UYR721075 UYR721089:UYR786611 UYR786625:UYR852147 UYR852161:UYR917683 UYR917697:UYR983219 UYR983233:UYR1048576 UYY206:UYY208 VIN204:VIN205 VIN209:VIN65715 VIN65729:VIN131251 VIN131265:VIN196787 VIN196801:VIN262323 VIN262337:VIN327859 VIN327873:VIN393395 VIN393409:VIN458931 VIN458945:VIN524467 VIN524481:VIN590003 VIN590017:VIN655539 VIN655553:VIN721075 VIN721089:VIN786611 VIN786625:VIN852147 VIN852161:VIN917683 VIN917697:VIN983219 VIN983233:VIN1048576 VIU206:VIU208 VSJ204:VSJ205 VSJ209:VSJ65715 VSJ65729:VSJ131251 VSJ131265:VSJ196787 VSJ196801:VSJ262323 VSJ262337:VSJ327859 VSJ327873:VSJ393395 VSJ393409:VSJ458931 VSJ458945:VSJ524467 VSJ524481:VSJ590003 VSJ590017:VSJ655539 VSJ655553:VSJ721075 VSJ721089:VSJ786611 VSJ786625:VSJ852147 VSJ852161:VSJ917683 VSJ917697:VSJ983219 VSJ983233:VSJ1048576 VSQ206:VSQ208 WCF204:WCF205 WCF209:WCF65715 WCF65729:WCF131251 WCF131265:WCF196787 WCF196801:WCF262323 WCF262337:WCF327859 WCF327873:WCF393395 WCF393409:WCF458931 WCF458945:WCF524467 WCF524481:WCF590003 WCF590017:WCF655539 WCF655553:WCF721075 WCF721089:WCF786611 WCF786625:WCF852147 WCF852161:WCF917683 WCF917697:WCF983219 WCF983233:WCF1048576 WCM206:WCM208 WMB204:WMB205 WMB209:WMB65715 WMB65729:WMB131251 WMB131265:WMB196787 WMB196801:WMB262323 WMB262337:WMB327859 WMB327873:WMB393395 WMB393409:WMB458931 WMB458945:WMB524467 WMB524481:WMB590003 WMB590017:WMB655539 WMB655553:WMB721075 WMB721089:WMB786611 WMB786625:WMB852147 WMB852161:WMB917683 WMB917697:WMB983219 WMB983233:WMB1048576 WMI206:WMI208 WVX204:WVX205 WVX209:WVX65715 WVX65729:WVX131251 WVX131265:WVX196787 WVX196801:WVX262323 WVX262337:WVX327859 WVX327873:WVX393395 WVX393409:WVX458931 WVX458945:WVX524467 WVX524481:WVX590003 WVX590017:WVX655539 WVX655553:WVX721075 WVX721089:WVX786611 WVX786625:WVX852147 WVX852161:WVX917683 WVX917697:WVX983219 WVX983233:WVX1048576 WWE206:WWE208">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