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<sst xmlns="http://schemas.openxmlformats.org/spreadsheetml/2006/main" count="238" uniqueCount="131">
  <si>
    <t>中国人民财产保险股份有限公司河北省分公司种植险及森林保险承保公示清单</t>
  </si>
  <si>
    <t>投保组织者：</t>
  </si>
  <si>
    <t>投保时间：</t>
  </si>
  <si>
    <t>魏县沙口集乡小杨庄村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</si>
  <si>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</si>
  <si>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</si>
  <si>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</si>
  <si>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</si>
  <si>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</si>
  <si>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</si>
  <si>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</si>
  <si>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</si>
  <si>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</si>
  <si>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</si>
  <si>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</si>
  <si>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</si>
  <si>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刘占山</t>
  </si>
  <si>
    <t>玉米完全成本保险</t>
  </si>
  <si>
    <t>刘金凤</t>
  </si>
  <si>
    <t>杨付林</t>
  </si>
  <si>
    <t>刘占福</t>
  </si>
  <si>
    <t>刘占义</t>
  </si>
  <si>
    <t>刘仕喜</t>
  </si>
  <si>
    <t>刘树彬</t>
  </si>
  <si>
    <t>刘占其</t>
  </si>
  <si>
    <t>李秀香</t>
  </si>
  <si>
    <t>刘占安</t>
  </si>
  <si>
    <t>杨永其</t>
  </si>
  <si>
    <t>刘占学</t>
  </si>
  <si>
    <t>刘印学</t>
  </si>
  <si>
    <t>刘占成</t>
  </si>
  <si>
    <t>牛书珍</t>
  </si>
  <si>
    <t>苗风兰</t>
  </si>
  <si>
    <t>刘仕臣</t>
  </si>
  <si>
    <t>刘占彬</t>
  </si>
  <si>
    <t>刘付</t>
  </si>
  <si>
    <t>赵芹芳</t>
  </si>
  <si>
    <t>刘书纲</t>
  </si>
  <si>
    <t>刘春林</t>
  </si>
  <si>
    <t>刘占河</t>
  </si>
  <si>
    <t>刘发明</t>
  </si>
  <si>
    <t>尚秀云</t>
  </si>
  <si>
    <t>刘章文</t>
  </si>
  <si>
    <t>刘印</t>
  </si>
  <si>
    <t>刘俊祥</t>
  </si>
  <si>
    <t>刘成林</t>
  </si>
  <si>
    <t>张兰英</t>
  </si>
  <si>
    <t>刘占明</t>
  </si>
  <si>
    <t>刘书其</t>
  </si>
  <si>
    <t>杨章印</t>
  </si>
  <si>
    <t>刘仕印</t>
  </si>
  <si>
    <t>张社其</t>
  </si>
  <si>
    <t>刘占海</t>
  </si>
  <si>
    <t>刘孟喜</t>
  </si>
  <si>
    <t>刘连群</t>
  </si>
  <si>
    <t>刘占峰</t>
  </si>
  <si>
    <t>刘发林</t>
  </si>
  <si>
    <t>刘云</t>
  </si>
  <si>
    <t>刘文廷</t>
  </si>
  <si>
    <t>杨海印</t>
  </si>
  <si>
    <t>刘巍</t>
  </si>
  <si>
    <t>刘玉良</t>
  </si>
  <si>
    <t>杨合印</t>
  </si>
  <si>
    <t>刘玉春</t>
  </si>
  <si>
    <t>杨玉田</t>
  </si>
  <si>
    <t>刘发堂</t>
  </si>
  <si>
    <t>刘宪法</t>
  </si>
  <si>
    <t>刘海廷</t>
  </si>
  <si>
    <t>刘春法</t>
  </si>
  <si>
    <t>刘俊堂</t>
  </si>
  <si>
    <t>刘文良</t>
  </si>
  <si>
    <t>刘仕运</t>
  </si>
  <si>
    <t>刘俊清</t>
  </si>
  <si>
    <t>杨发印</t>
  </si>
  <si>
    <t>刘仕亮</t>
  </si>
  <si>
    <t>刘书忠</t>
  </si>
  <si>
    <t>刘章发</t>
  </si>
  <si>
    <t>刘占争</t>
  </si>
  <si>
    <t>刘占国</t>
  </si>
  <si>
    <t>刘书平</t>
  </si>
  <si>
    <t>刘海书</t>
  </si>
  <si>
    <t>刘兵印</t>
  </si>
  <si>
    <t>刘连堂</t>
  </si>
  <si>
    <t>刘新良</t>
  </si>
  <si>
    <t>刘怀保</t>
  </si>
  <si>
    <t>刘书民</t>
  </si>
  <si>
    <t>刘保玉</t>
  </si>
  <si>
    <t>宋连成</t>
  </si>
  <si>
    <t>杨长印</t>
  </si>
  <si>
    <t>刘东成</t>
  </si>
  <si>
    <t>刘东雪</t>
  </si>
  <si>
    <t>刘章成</t>
  </si>
  <si>
    <t>刘麦喜</t>
  </si>
  <si>
    <t>宋爱堂</t>
  </si>
  <si>
    <t>刘东生</t>
  </si>
  <si>
    <t>刘社法</t>
  </si>
  <si>
    <t>刘振法</t>
  </si>
  <si>
    <t>赵朋娥</t>
  </si>
  <si>
    <t>刘仕军</t>
  </si>
  <si>
    <t>刘章银</t>
  </si>
  <si>
    <t>刘振海</t>
  </si>
  <si>
    <t>杨海成</t>
  </si>
  <si>
    <t>刘书振</t>
  </si>
  <si>
    <t>刘成印</t>
  </si>
  <si>
    <t>刘平生</t>
  </si>
  <si>
    <t>杨东印</t>
  </si>
  <si>
    <t>刘秋申</t>
  </si>
  <si>
    <t>刘明堂</t>
  </si>
  <si>
    <t>刘海良</t>
  </si>
  <si>
    <t>刘文喜</t>
  </si>
  <si>
    <t>刘玉保</t>
  </si>
  <si>
    <t>刘双保</t>
  </si>
  <si>
    <t>刘贵生</t>
  </si>
  <si>
    <t>刘发民</t>
  </si>
  <si>
    <t>刘书礼</t>
  </si>
  <si>
    <t>刘明合</t>
  </si>
  <si>
    <t>刘东</t>
  </si>
  <si>
    <t>刘军</t>
  </si>
  <si>
    <t>杨文忠</t>
  </si>
  <si>
    <t>刘东海</t>
  </si>
  <si>
    <t>刘风喜</t>
  </si>
  <si>
    <t>刘社军</t>
  </si>
  <si>
    <t>刘付生</t>
  </si>
  <si>
    <t>刘清海</t>
  </si>
  <si>
    <t>刘卫强</t>
  </si>
  <si>
    <t>合计</t>
  </si>
  <si>
    <t xml:space="preserve"> </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</si>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</sst>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6" applyNumberFormat="0" applyFont="0" applyAlignment="0" applyProtection="0">
      <alignment vertical="center"/>
    </xf>
    <xf numFmtId="0" fontId="10" fillId="4"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10" fillId="18" borderId="0" applyNumberFormat="0" applyBorder="0" applyAlignment="0" applyProtection="0">
      <alignment vertical="center"/>
    </xf>
    <xf numFmtId="0" fontId="19" fillId="0" borderId="9" applyNumberFormat="0" applyFill="0" applyAlignment="0" applyProtection="0">
      <alignment vertical="center"/>
    </xf>
    <xf numFmtId="0" fontId="10" fillId="19" borderId="0" applyNumberFormat="0" applyBorder="0" applyAlignment="0" applyProtection="0">
      <alignment vertical="center"/>
    </xf>
    <xf numFmtId="0" fontId="26" fillId="15" borderId="10" applyNumberFormat="0" applyAlignment="0" applyProtection="0">
      <alignment vertical="center"/>
    </xf>
    <xf numFmtId="0" fontId="23" fillId="15" borderId="4" applyNumberFormat="0" applyAlignment="0" applyProtection="0">
      <alignment vertical="center"/>
    </xf>
    <xf numFmtId="0" fontId="20" fillId="14" borderId="7" applyNumberFormat="0" applyAlignment="0" applyProtection="0">
      <alignment vertical="center"/>
    </xf>
    <xf numFmtId="0" fontId="12" fillId="17" borderId="0" applyNumberFormat="0" applyBorder="0" applyAlignment="0" applyProtection="0">
      <alignment vertical="center"/>
    </xf>
    <xf numFmtId="0" fontId="10" fillId="3" borderId="0" applyNumberFormat="0" applyBorder="0" applyAlignment="0" applyProtection="0">
      <alignment vertical="center"/>
    </xf>
    <xf numFmtId="0" fontId="13" fillId="0" borderId="3" applyNumberFormat="0" applyFill="0" applyAlignment="0" applyProtection="0">
      <alignment vertical="center"/>
    </xf>
    <xf numFmtId="0" fontId="15" fillId="0" borderId="5" applyNumberFormat="0" applyFill="0" applyAlignment="0" applyProtection="0">
      <alignment vertical="center"/>
    </xf>
    <xf numFmtId="0" fontId="27" fillId="20" borderId="0" applyNumberFormat="0" applyBorder="0" applyAlignment="0" applyProtection="0">
      <alignment vertical="center"/>
    </xf>
    <xf numFmtId="0" fontId="28" fillId="22" borderId="0" applyNumberFormat="0" applyBorder="0" applyAlignment="0" applyProtection="0">
      <alignment vertical="center"/>
    </xf>
    <xf numFmtId="0" fontId="12" fillId="16" borderId="0" applyNumberFormat="0" applyBorder="0" applyAlignment="0" applyProtection="0">
      <alignment vertical="center"/>
    </xf>
    <xf numFmtId="0" fontId="10"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2" fillId="10" borderId="0" applyNumberFormat="0" applyBorder="0" applyAlignment="0" applyProtection="0">
      <alignment vertical="center"/>
    </xf>
    <xf numFmtId="0" fontId="12" fillId="30" borderId="0" applyNumberFormat="0" applyBorder="0" applyAlignment="0" applyProtection="0">
      <alignment vertical="center"/>
    </xf>
    <xf numFmtId="0" fontId="10" fillId="31" borderId="0" applyNumberFormat="0" applyBorder="0" applyAlignment="0" applyProtection="0">
      <alignment vertical="center"/>
    </xf>
    <xf numFmtId="0" fontId="12" fillId="32" borderId="0" applyNumberFormat="0" applyBorder="0" applyAlignment="0" applyProtection="0">
      <alignment vertical="center"/>
    </xf>
    <xf numFmtId="0" fontId="10" fillId="7" borderId="0" applyNumberFormat="0" applyBorder="0" applyAlignment="0" applyProtection="0">
      <alignment vertical="center"/>
    </xf>
    <xf numFmtId="0" fontId="10" fillId="33" borderId="0" applyNumberFormat="0" applyBorder="0" applyAlignment="0" applyProtection="0">
      <alignment vertical="center"/>
    </xf>
    <xf numFmtId="0" fontId="12" fillId="6" borderId="0" applyNumberFormat="0" applyBorder="0" applyAlignment="0" applyProtection="0">
      <alignment vertical="center"/>
    </xf>
    <xf numFmtId="0" fontId="10" fillId="21"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7"/>
  <sheetViews>
    <sheetView tabSelected="1" workbookViewId="0">
      <selection activeCell="O24" sqref="O2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7.2</v>
      </c>
      <c r="E5" s="22">
        <v>0.055</v>
      </c>
      <c r="F5" s="18">
        <v>800</v>
      </c>
      <c r="G5" s="18">
        <f>D5*F5</f>
        <v>5760</v>
      </c>
      <c r="H5" s="23">
        <f t="shared" ref="H5:H32" si="0">G5*E5*20%</f>
        <v>63.36</v>
      </c>
      <c r="I5" s="23">
        <f t="shared" ref="I5:I32" si="1">G5*E5*0.45</f>
        <v>142.56</v>
      </c>
      <c r="J5" s="23">
        <f t="shared" ref="J5:J32" si="2">G5*E5*0.35</f>
        <v>110.88</v>
      </c>
      <c r="K5" s="26"/>
      <c r="L5" s="26"/>
    </row>
    <row r="6" ht="15.75" customHeight="1" spans="1:12">
      <c r="A6" s="24">
        <v>2</v>
      </c>
      <c r="B6" s="19" t="s">
        <v>18</v>
      </c>
      <c r="C6" s="20" t="s">
        <v>17</v>
      </c>
      <c r="D6" s="21">
        <v>4.8</v>
      </c>
      <c r="E6" s="22">
        <v>0.055</v>
      </c>
      <c r="F6" s="18">
        <v>800</v>
      </c>
      <c r="G6" s="18">
        <f t="shared" ref="G6:G37" si="3">D6*F6</f>
        <v>3840</v>
      </c>
      <c r="H6" s="23">
        <f t="shared" si="0"/>
        <v>42.24</v>
      </c>
      <c r="I6" s="23">
        <f t="shared" si="1"/>
        <v>95.04</v>
      </c>
      <c r="J6" s="23">
        <f t="shared" si="2"/>
        <v>73.92</v>
      </c>
      <c r="K6" s="27"/>
      <c r="L6" s="27"/>
    </row>
    <row r="7" ht="15.75" customHeight="1" spans="1:12">
      <c r="A7" s="24">
        <v>3</v>
      </c>
      <c r="B7" s="19" t="s">
        <v>19</v>
      </c>
      <c r="C7" s="20" t="s">
        <v>17</v>
      </c>
      <c r="D7" s="21">
        <v>7.6</v>
      </c>
      <c r="E7" s="22">
        <v>0.055</v>
      </c>
      <c r="F7" s="18">
        <v>800</v>
      </c>
      <c r="G7" s="18">
        <f t="shared" si="3"/>
        <v>6080</v>
      </c>
      <c r="H7" s="23">
        <f t="shared" si="0"/>
        <v>66.88</v>
      </c>
      <c r="I7" s="23">
        <f t="shared" si="1"/>
        <v>150.48</v>
      </c>
      <c r="J7" s="23">
        <f t="shared" si="2"/>
        <v>117.04</v>
      </c>
      <c r="K7" s="27"/>
      <c r="L7" s="27"/>
    </row>
    <row r="8" ht="15.75" customHeight="1" spans="1:12">
      <c r="A8" s="24">
        <v>4</v>
      </c>
      <c r="B8" s="19" t="s">
        <v>20</v>
      </c>
      <c r="C8" s="20" t="s">
        <v>17</v>
      </c>
      <c r="D8" s="21">
        <v>4.2</v>
      </c>
      <c r="E8" s="22">
        <v>0.055</v>
      </c>
      <c r="F8" s="18">
        <v>800</v>
      </c>
      <c r="G8" s="18">
        <f t="shared" si="3"/>
        <v>3360</v>
      </c>
      <c r="H8" s="23">
        <f t="shared" si="0"/>
        <v>36.96</v>
      </c>
      <c r="I8" s="23">
        <f t="shared" si="1"/>
        <v>83.16</v>
      </c>
      <c r="J8" s="23">
        <f t="shared" si="2"/>
        <v>64.68</v>
      </c>
      <c r="K8" s="27"/>
      <c r="L8" s="27"/>
    </row>
    <row r="9" ht="15.75" customHeight="1" spans="1:12">
      <c r="A9" s="18">
        <v>5</v>
      </c>
      <c r="B9" s="19" t="s">
        <v>21</v>
      </c>
      <c r="C9" s="20" t="s">
        <v>17</v>
      </c>
      <c r="D9" s="21">
        <v>5.4</v>
      </c>
      <c r="E9" s="22">
        <v>0.055</v>
      </c>
      <c r="F9" s="18">
        <v>800</v>
      </c>
      <c r="G9" s="18">
        <f t="shared" si="3"/>
        <v>4320</v>
      </c>
      <c r="H9" s="23">
        <f t="shared" si="0"/>
        <v>47.52</v>
      </c>
      <c r="I9" s="23">
        <f t="shared" si="1"/>
        <v>106.92</v>
      </c>
      <c r="J9" s="23">
        <f t="shared" si="2"/>
        <v>83.16</v>
      </c>
      <c r="K9" s="27"/>
      <c r="L9" s="27"/>
    </row>
    <row r="10" ht="15.75" customHeight="1" spans="1:12">
      <c r="A10" s="24">
        <v>6</v>
      </c>
      <c r="B10" s="19" t="s">
        <v>22</v>
      </c>
      <c r="C10" s="20" t="s">
        <v>17</v>
      </c>
      <c r="D10" s="21">
        <v>4.8</v>
      </c>
      <c r="E10" s="22">
        <v>0.055</v>
      </c>
      <c r="F10" s="18">
        <v>800</v>
      </c>
      <c r="G10" s="18">
        <f t="shared" si="3"/>
        <v>3840</v>
      </c>
      <c r="H10" s="23">
        <f t="shared" si="0"/>
        <v>42.24</v>
      </c>
      <c r="I10" s="23">
        <f t="shared" si="1"/>
        <v>95.04</v>
      </c>
      <c r="J10" s="23">
        <f t="shared" si="2"/>
        <v>73.92</v>
      </c>
      <c r="K10" s="27"/>
      <c r="L10" s="27"/>
    </row>
    <row r="11" ht="15.75" customHeight="1" spans="1:12">
      <c r="A11" s="24">
        <v>7</v>
      </c>
      <c r="B11" s="19" t="s">
        <v>23</v>
      </c>
      <c r="C11" s="20" t="s">
        <v>17</v>
      </c>
      <c r="D11" s="21">
        <v>8.4</v>
      </c>
      <c r="E11" s="22">
        <v>0.055</v>
      </c>
      <c r="F11" s="18">
        <v>800</v>
      </c>
      <c r="G11" s="18">
        <f t="shared" si="3"/>
        <v>6720</v>
      </c>
      <c r="H11" s="23">
        <f t="shared" si="0"/>
        <v>73.92</v>
      </c>
      <c r="I11" s="23">
        <f t="shared" si="1"/>
        <v>166.32</v>
      </c>
      <c r="J11" s="23">
        <f t="shared" si="2"/>
        <v>129.36</v>
      </c>
      <c r="K11" s="27"/>
      <c r="L11" s="27"/>
    </row>
    <row r="12" ht="15.75" customHeight="1" spans="1:12">
      <c r="A12" s="24">
        <v>8</v>
      </c>
      <c r="B12" s="19" t="s">
        <v>24</v>
      </c>
      <c r="C12" s="20" t="s">
        <v>17</v>
      </c>
      <c r="D12" s="21">
        <v>6.2</v>
      </c>
      <c r="E12" s="22">
        <v>0.055</v>
      </c>
      <c r="F12" s="18">
        <v>800</v>
      </c>
      <c r="G12" s="18">
        <f t="shared" si="3"/>
        <v>4960</v>
      </c>
      <c r="H12" s="23">
        <f t="shared" si="0"/>
        <v>54.56</v>
      </c>
      <c r="I12" s="23">
        <f t="shared" si="1"/>
        <v>122.76</v>
      </c>
      <c r="J12" s="23">
        <f t="shared" si="2"/>
        <v>95.48</v>
      </c>
      <c r="K12" s="27"/>
      <c r="L12" s="27"/>
    </row>
    <row r="13" ht="15.75" customHeight="1" spans="1:12">
      <c r="A13" s="18">
        <v>9</v>
      </c>
      <c r="B13" s="19" t="s">
        <v>25</v>
      </c>
      <c r="C13" s="20" t="s">
        <v>17</v>
      </c>
      <c r="D13" s="21">
        <v>8.8</v>
      </c>
      <c r="E13" s="22">
        <v>0.055</v>
      </c>
      <c r="F13" s="18">
        <v>800</v>
      </c>
      <c r="G13" s="18">
        <f t="shared" si="3"/>
        <v>7040</v>
      </c>
      <c r="H13" s="23">
        <f t="shared" si="0"/>
        <v>77.44</v>
      </c>
      <c r="I13" s="23">
        <f t="shared" si="1"/>
        <v>174.24</v>
      </c>
      <c r="J13" s="23">
        <f t="shared" si="2"/>
        <v>135.52</v>
      </c>
      <c r="K13" s="27"/>
      <c r="L13" s="27"/>
    </row>
    <row r="14" ht="15.75" customHeight="1" spans="1:12">
      <c r="A14" s="24">
        <v>10</v>
      </c>
      <c r="B14" s="19" t="s">
        <v>26</v>
      </c>
      <c r="C14" s="20" t="s">
        <v>17</v>
      </c>
      <c r="D14" s="21">
        <v>7.9</v>
      </c>
      <c r="E14" s="22">
        <v>0.055</v>
      </c>
      <c r="F14" s="18">
        <v>800</v>
      </c>
      <c r="G14" s="18">
        <f t="shared" si="3"/>
        <v>6320</v>
      </c>
      <c r="H14" s="23">
        <f t="shared" si="0"/>
        <v>69.52</v>
      </c>
      <c r="I14" s="23">
        <f t="shared" si="1"/>
        <v>156.42</v>
      </c>
      <c r="J14" s="23">
        <f t="shared" si="2"/>
        <v>121.66</v>
      </c>
      <c r="K14" s="27"/>
      <c r="L14" s="27"/>
    </row>
    <row r="15" ht="15.75" customHeight="1" spans="1:12">
      <c r="A15" s="24">
        <v>11</v>
      </c>
      <c r="B15" s="19" t="s">
        <v>27</v>
      </c>
      <c r="C15" s="20" t="s">
        <v>17</v>
      </c>
      <c r="D15" s="21">
        <v>10</v>
      </c>
      <c r="E15" s="22">
        <v>0.055</v>
      </c>
      <c r="F15" s="18">
        <v>800</v>
      </c>
      <c r="G15" s="18">
        <f t="shared" si="3"/>
        <v>8000</v>
      </c>
      <c r="H15" s="23">
        <f t="shared" si="0"/>
        <v>88</v>
      </c>
      <c r="I15" s="23">
        <f t="shared" si="1"/>
        <v>198</v>
      </c>
      <c r="J15" s="23">
        <f t="shared" si="2"/>
        <v>154</v>
      </c>
      <c r="K15" s="27"/>
      <c r="L15" s="27"/>
    </row>
    <row r="16" ht="15.75" customHeight="1" spans="1:12">
      <c r="A16" s="24">
        <v>12</v>
      </c>
      <c r="B16" s="19" t="s">
        <v>28</v>
      </c>
      <c r="C16" s="20" t="s">
        <v>17</v>
      </c>
      <c r="D16" s="21">
        <v>12.3</v>
      </c>
      <c r="E16" s="22">
        <v>0.055</v>
      </c>
      <c r="F16" s="18">
        <v>800</v>
      </c>
      <c r="G16" s="18">
        <f t="shared" si="3"/>
        <v>9840</v>
      </c>
      <c r="H16" s="23">
        <f t="shared" si="0"/>
        <v>108.24</v>
      </c>
      <c r="I16" s="23">
        <f t="shared" si="1"/>
        <v>243.54</v>
      </c>
      <c r="J16" s="23">
        <f t="shared" si="2"/>
        <v>189.42</v>
      </c>
      <c r="K16" s="27"/>
      <c r="L16" s="27"/>
    </row>
    <row r="17" ht="15.75" customHeight="1" spans="1:12">
      <c r="A17" s="18">
        <v>13</v>
      </c>
      <c r="B17" s="19" t="s">
        <v>29</v>
      </c>
      <c r="C17" s="20" t="s">
        <v>17</v>
      </c>
      <c r="D17" s="21">
        <v>12.3</v>
      </c>
      <c r="E17" s="22">
        <v>0.055</v>
      </c>
      <c r="F17" s="18">
        <v>800</v>
      </c>
      <c r="G17" s="18">
        <f t="shared" si="3"/>
        <v>9840</v>
      </c>
      <c r="H17" s="23">
        <f t="shared" si="0"/>
        <v>108.24</v>
      </c>
      <c r="I17" s="23">
        <f t="shared" si="1"/>
        <v>243.54</v>
      </c>
      <c r="J17" s="23">
        <f t="shared" si="2"/>
        <v>189.42</v>
      </c>
      <c r="K17" s="27"/>
      <c r="L17" s="27"/>
    </row>
    <row r="18" ht="15.75" customHeight="1" spans="1:12">
      <c r="A18" s="24">
        <v>14</v>
      </c>
      <c r="B18" s="19" t="s">
        <v>30</v>
      </c>
      <c r="C18" s="20" t="s">
        <v>17</v>
      </c>
      <c r="D18" s="21">
        <v>8.2</v>
      </c>
      <c r="E18" s="22">
        <v>0.055</v>
      </c>
      <c r="F18" s="18">
        <v>800</v>
      </c>
      <c r="G18" s="18">
        <f t="shared" si="3"/>
        <v>6560</v>
      </c>
      <c r="H18" s="23">
        <f t="shared" si="0"/>
        <v>72.16</v>
      </c>
      <c r="I18" s="23">
        <f t="shared" si="1"/>
        <v>162.36</v>
      </c>
      <c r="J18" s="23">
        <f t="shared" si="2"/>
        <v>126.28</v>
      </c>
      <c r="K18" s="27"/>
      <c r="L18" s="27"/>
    </row>
    <row r="19" ht="15.75" customHeight="1" spans="1:12">
      <c r="A19" s="24">
        <v>15</v>
      </c>
      <c r="B19" s="19" t="s">
        <v>31</v>
      </c>
      <c r="C19" s="20" t="s">
        <v>17</v>
      </c>
      <c r="D19" s="21">
        <v>7.4</v>
      </c>
      <c r="E19" s="22">
        <v>0.055</v>
      </c>
      <c r="F19" s="18">
        <v>800</v>
      </c>
      <c r="G19" s="18">
        <f t="shared" si="3"/>
        <v>5920</v>
      </c>
      <c r="H19" s="23">
        <f t="shared" si="0"/>
        <v>65.12</v>
      </c>
      <c r="I19" s="23">
        <f t="shared" si="1"/>
        <v>146.52</v>
      </c>
      <c r="J19" s="23">
        <f t="shared" si="2"/>
        <v>113.96</v>
      </c>
      <c r="K19" s="27"/>
      <c r="L19" s="27"/>
    </row>
    <row r="20" ht="15.75" customHeight="1" spans="1:12">
      <c r="A20" s="24">
        <v>16</v>
      </c>
      <c r="B20" s="19" t="s">
        <v>32</v>
      </c>
      <c r="C20" s="20" t="s">
        <v>17</v>
      </c>
      <c r="D20" s="21">
        <v>8.7</v>
      </c>
      <c r="E20" s="22">
        <v>0.055</v>
      </c>
      <c r="F20" s="18">
        <v>800</v>
      </c>
      <c r="G20" s="18">
        <f t="shared" si="3"/>
        <v>6960</v>
      </c>
      <c r="H20" s="23">
        <f t="shared" si="0"/>
        <v>76.56</v>
      </c>
      <c r="I20" s="23">
        <f t="shared" si="1"/>
        <v>172.26</v>
      </c>
      <c r="J20" s="23">
        <f t="shared" si="2"/>
        <v>133.98</v>
      </c>
      <c r="K20" s="27"/>
      <c r="L20" s="27"/>
    </row>
    <row r="21" ht="15.75" customHeight="1" spans="1:12">
      <c r="A21" s="18">
        <v>17</v>
      </c>
      <c r="B21" s="19" t="s">
        <v>33</v>
      </c>
      <c r="C21" s="20" t="s">
        <v>17</v>
      </c>
      <c r="D21" s="21">
        <v>10.4</v>
      </c>
      <c r="E21" s="22">
        <v>0.055</v>
      </c>
      <c r="F21" s="18">
        <v>800</v>
      </c>
      <c r="G21" s="18">
        <f t="shared" si="3"/>
        <v>8320</v>
      </c>
      <c r="H21" s="23">
        <f t="shared" si="0"/>
        <v>91.52</v>
      </c>
      <c r="I21" s="23">
        <f t="shared" si="1"/>
        <v>205.92</v>
      </c>
      <c r="J21" s="23">
        <f t="shared" si="2"/>
        <v>160.16</v>
      </c>
      <c r="K21" s="27"/>
      <c r="L21" s="27"/>
    </row>
    <row r="22" ht="15.75" customHeight="1" spans="1:12">
      <c r="A22" s="24">
        <v>18</v>
      </c>
      <c r="B22" s="19" t="s">
        <v>34</v>
      </c>
      <c r="C22" s="20" t="s">
        <v>17</v>
      </c>
      <c r="D22" s="21">
        <v>9.4</v>
      </c>
      <c r="E22" s="22">
        <v>0.055</v>
      </c>
      <c r="F22" s="18">
        <v>800</v>
      </c>
      <c r="G22" s="18">
        <f t="shared" si="3"/>
        <v>7520</v>
      </c>
      <c r="H22" s="23">
        <f t="shared" si="0"/>
        <v>82.72</v>
      </c>
      <c r="I22" s="23">
        <f t="shared" si="1"/>
        <v>186.12</v>
      </c>
      <c r="J22" s="23">
        <f t="shared" si="2"/>
        <v>144.76</v>
      </c>
      <c r="K22" s="27"/>
      <c r="L22" s="27"/>
    </row>
    <row r="23" ht="15.75" customHeight="1" spans="1:12">
      <c r="A23" s="24">
        <v>19</v>
      </c>
      <c r="B23" s="19" t="s">
        <v>35</v>
      </c>
      <c r="C23" s="20" t="s">
        <v>17</v>
      </c>
      <c r="D23" s="21">
        <v>10.8</v>
      </c>
      <c r="E23" s="22">
        <v>0.055</v>
      </c>
      <c r="F23" s="18">
        <v>800</v>
      </c>
      <c r="G23" s="18">
        <f t="shared" si="3"/>
        <v>8640</v>
      </c>
      <c r="H23" s="23">
        <f t="shared" si="0"/>
        <v>95.04</v>
      </c>
      <c r="I23" s="23">
        <f t="shared" si="1"/>
        <v>213.84</v>
      </c>
      <c r="J23" s="23">
        <f t="shared" si="2"/>
        <v>166.32</v>
      </c>
      <c r="K23" s="27"/>
      <c r="L23" s="27"/>
    </row>
    <row r="24" ht="15.75" customHeight="1" spans="1:12">
      <c r="A24" s="24">
        <v>20</v>
      </c>
      <c r="B24" s="19" t="s">
        <v>36</v>
      </c>
      <c r="C24" s="20" t="s">
        <v>17</v>
      </c>
      <c r="D24" s="21">
        <v>11.4</v>
      </c>
      <c r="E24" s="22">
        <v>0.055</v>
      </c>
      <c r="F24" s="18">
        <v>800</v>
      </c>
      <c r="G24" s="18">
        <f t="shared" si="3"/>
        <v>9120</v>
      </c>
      <c r="H24" s="23">
        <f t="shared" si="0"/>
        <v>100.32</v>
      </c>
      <c r="I24" s="23">
        <f t="shared" si="1"/>
        <v>225.72</v>
      </c>
      <c r="J24" s="23">
        <f t="shared" si="2"/>
        <v>175.56</v>
      </c>
      <c r="K24" s="27"/>
      <c r="L24" s="27"/>
    </row>
    <row r="25" ht="15.75" customHeight="1" spans="1:12">
      <c r="A25" s="18">
        <v>21</v>
      </c>
      <c r="B25" s="19" t="s">
        <v>37</v>
      </c>
      <c r="C25" s="20" t="s">
        <v>17</v>
      </c>
      <c r="D25" s="21">
        <v>8.7</v>
      </c>
      <c r="E25" s="22">
        <v>0.055</v>
      </c>
      <c r="F25" s="18">
        <v>800</v>
      </c>
      <c r="G25" s="18">
        <f t="shared" si="3"/>
        <v>6960</v>
      </c>
      <c r="H25" s="23">
        <f t="shared" si="0"/>
        <v>76.56</v>
      </c>
      <c r="I25" s="23">
        <f t="shared" si="1"/>
        <v>172.26</v>
      </c>
      <c r="J25" s="23">
        <f t="shared" si="2"/>
        <v>133.98</v>
      </c>
      <c r="K25" s="27"/>
      <c r="L25" s="27"/>
    </row>
    <row r="26" ht="15.75" customHeight="1" spans="1:12">
      <c r="A26" s="24">
        <v>22</v>
      </c>
      <c r="B26" s="19" t="s">
        <v>38</v>
      </c>
      <c r="C26" s="20" t="s">
        <v>17</v>
      </c>
      <c r="D26" s="21">
        <v>8.6</v>
      </c>
      <c r="E26" s="22">
        <v>0.055</v>
      </c>
      <c r="F26" s="18">
        <v>800</v>
      </c>
      <c r="G26" s="18">
        <f t="shared" si="3"/>
        <v>6880</v>
      </c>
      <c r="H26" s="23">
        <f t="shared" si="0"/>
        <v>75.68</v>
      </c>
      <c r="I26" s="23">
        <f t="shared" si="1"/>
        <v>170.28</v>
      </c>
      <c r="J26" s="23">
        <f t="shared" si="2"/>
        <v>132.44</v>
      </c>
      <c r="K26" s="27"/>
      <c r="L26" s="27"/>
    </row>
    <row r="27" ht="15.75" customHeight="1" spans="1:12">
      <c r="A27" s="24">
        <v>23</v>
      </c>
      <c r="B27" s="19" t="s">
        <v>39</v>
      </c>
      <c r="C27" s="20" t="s">
        <v>17</v>
      </c>
      <c r="D27" s="21">
        <v>9.6</v>
      </c>
      <c r="E27" s="22">
        <v>0.055</v>
      </c>
      <c r="F27" s="18">
        <v>800</v>
      </c>
      <c r="G27" s="18">
        <f t="shared" si="3"/>
        <v>7680</v>
      </c>
      <c r="H27" s="23">
        <f t="shared" si="0"/>
        <v>84.48</v>
      </c>
      <c r="I27" s="23">
        <f t="shared" si="1"/>
        <v>190.08</v>
      </c>
      <c r="J27" s="23">
        <f t="shared" si="2"/>
        <v>147.84</v>
      </c>
      <c r="K27" s="27"/>
      <c r="L27" s="27"/>
    </row>
    <row r="28" ht="15.75" customHeight="1" spans="1:12">
      <c r="A28" s="24">
        <v>24</v>
      </c>
      <c r="B28" s="19" t="s">
        <v>40</v>
      </c>
      <c r="C28" s="20" t="s">
        <v>17</v>
      </c>
      <c r="D28" s="21">
        <v>10.8</v>
      </c>
      <c r="E28" s="22">
        <v>0.055</v>
      </c>
      <c r="F28" s="18">
        <v>800</v>
      </c>
      <c r="G28" s="18">
        <f t="shared" si="3"/>
        <v>8640</v>
      </c>
      <c r="H28" s="23">
        <f t="shared" si="0"/>
        <v>95.04</v>
      </c>
      <c r="I28" s="23">
        <f t="shared" si="1"/>
        <v>213.84</v>
      </c>
      <c r="J28" s="23">
        <f t="shared" si="2"/>
        <v>166.32</v>
      </c>
      <c r="K28" s="27"/>
      <c r="L28" s="27"/>
    </row>
    <row r="29" ht="15.75" customHeight="1" spans="1:12">
      <c r="A29" s="18">
        <v>25</v>
      </c>
      <c r="B29" s="19" t="s">
        <v>41</v>
      </c>
      <c r="C29" s="20" t="s">
        <v>17</v>
      </c>
      <c r="D29" s="21">
        <v>8.7</v>
      </c>
      <c r="E29" s="22">
        <v>0.055</v>
      </c>
      <c r="F29" s="18">
        <v>800</v>
      </c>
      <c r="G29" s="18">
        <f t="shared" si="3"/>
        <v>6960</v>
      </c>
      <c r="H29" s="23">
        <f t="shared" si="0"/>
        <v>76.56</v>
      </c>
      <c r="I29" s="23">
        <f t="shared" si="1"/>
        <v>172.26</v>
      </c>
      <c r="J29" s="23">
        <f t="shared" si="2"/>
        <v>133.98</v>
      </c>
      <c r="K29" s="27"/>
      <c r="L29" s="27"/>
    </row>
    <row r="30" ht="15.75" customHeight="1" spans="1:12">
      <c r="A30" s="24">
        <v>26</v>
      </c>
      <c r="B30" s="19" t="s">
        <v>42</v>
      </c>
      <c r="C30" s="20" t="s">
        <v>17</v>
      </c>
      <c r="D30" s="21">
        <v>14.5</v>
      </c>
      <c r="E30" s="22">
        <v>0.055</v>
      </c>
      <c r="F30" s="18">
        <v>800</v>
      </c>
      <c r="G30" s="18">
        <f t="shared" si="3"/>
        <v>11600</v>
      </c>
      <c r="H30" s="23">
        <f t="shared" si="0"/>
        <v>127.6</v>
      </c>
      <c r="I30" s="23">
        <f t="shared" si="1"/>
        <v>287.1</v>
      </c>
      <c r="J30" s="23">
        <f t="shared" si="2"/>
        <v>223.3</v>
      </c>
      <c r="K30" s="27"/>
      <c r="L30" s="27"/>
    </row>
    <row r="31" ht="15.75" customHeight="1" spans="1:12">
      <c r="A31" s="24">
        <v>27</v>
      </c>
      <c r="B31" s="19" t="s">
        <v>43</v>
      </c>
      <c r="C31" s="20" t="s">
        <v>17</v>
      </c>
      <c r="D31" s="21">
        <v>10.8</v>
      </c>
      <c r="E31" s="22">
        <v>0.055</v>
      </c>
      <c r="F31" s="18">
        <v>800</v>
      </c>
      <c r="G31" s="18">
        <f t="shared" si="3"/>
        <v>8640</v>
      </c>
      <c r="H31" s="23">
        <f t="shared" si="0"/>
        <v>95.04</v>
      </c>
      <c r="I31" s="23">
        <f t="shared" si="1"/>
        <v>213.84</v>
      </c>
      <c r="J31" s="23">
        <f t="shared" si="2"/>
        <v>166.32</v>
      </c>
      <c r="K31" s="27"/>
      <c r="L31" s="27"/>
    </row>
    <row r="32" ht="15.75" customHeight="1" spans="1:12">
      <c r="A32" s="24">
        <v>28</v>
      </c>
      <c r="B32" s="19" t="s">
        <v>44</v>
      </c>
      <c r="C32" s="20" t="s">
        <v>17</v>
      </c>
      <c r="D32" s="21">
        <v>10.5</v>
      </c>
      <c r="E32" s="22">
        <v>0.055</v>
      </c>
      <c r="F32" s="18">
        <v>800</v>
      </c>
      <c r="G32" s="18">
        <f t="shared" si="3"/>
        <v>8400</v>
      </c>
      <c r="H32" s="23">
        <f t="shared" si="0"/>
        <v>92.4</v>
      </c>
      <c r="I32" s="23">
        <f t="shared" si="1"/>
        <v>207.9</v>
      </c>
      <c r="J32" s="23">
        <f t="shared" si="2"/>
        <v>161.7</v>
      </c>
      <c r="K32" s="27"/>
      <c r="L32" s="27"/>
    </row>
    <row r="33" ht="15.75" customHeight="1" spans="1:12">
      <c r="A33" s="24">
        <v>29</v>
      </c>
      <c r="B33" s="19" t="s">
        <v>45</v>
      </c>
      <c r="C33" s="20" t="s">
        <v>17</v>
      </c>
      <c r="D33" s="21">
        <v>8.6</v>
      </c>
      <c r="E33" s="22">
        <v>0.055</v>
      </c>
      <c r="F33" s="18">
        <v>800</v>
      </c>
      <c r="G33" s="18">
        <f t="shared" ref="G33:G64" si="4">D33*F33</f>
        <v>6880</v>
      </c>
      <c r="H33" s="23">
        <f t="shared" ref="H33:H64" si="5">G33*E33*20%</f>
        <v>75.68</v>
      </c>
      <c r="I33" s="23">
        <f t="shared" ref="I33:I64" si="6">G33*E33*0.45</f>
        <v>170.28</v>
      </c>
      <c r="J33" s="23">
        <f t="shared" ref="J33:J64" si="7">G33*E33*0.35</f>
        <v>132.44</v>
      </c>
      <c r="K33" s="27"/>
      <c r="L33" s="27"/>
    </row>
    <row r="34" ht="15.75" customHeight="1" spans="1:12">
      <c r="A34" s="18">
        <v>30</v>
      </c>
      <c r="B34" s="19" t="s">
        <v>46</v>
      </c>
      <c r="C34" s="20" t="s">
        <v>17</v>
      </c>
      <c r="D34" s="21">
        <v>9.5</v>
      </c>
      <c r="E34" s="22">
        <v>0.055</v>
      </c>
      <c r="F34" s="18">
        <v>800</v>
      </c>
      <c r="G34" s="18">
        <f t="shared" si="4"/>
        <v>7600</v>
      </c>
      <c r="H34" s="23">
        <f t="shared" si="5"/>
        <v>83.6</v>
      </c>
      <c r="I34" s="23">
        <f t="shared" si="6"/>
        <v>188.1</v>
      </c>
      <c r="J34" s="23">
        <f t="shared" si="7"/>
        <v>146.3</v>
      </c>
      <c r="K34" s="27"/>
      <c r="L34" s="27"/>
    </row>
    <row r="35" ht="15.75" customHeight="1" spans="1:12">
      <c r="A35" s="24">
        <v>31</v>
      </c>
      <c r="B35" s="19" t="s">
        <v>47</v>
      </c>
      <c r="C35" s="20" t="s">
        <v>17</v>
      </c>
      <c r="D35" s="21">
        <v>7.9</v>
      </c>
      <c r="E35" s="22">
        <v>0.055</v>
      </c>
      <c r="F35" s="18">
        <v>800</v>
      </c>
      <c r="G35" s="18">
        <f t="shared" si="4"/>
        <v>6320</v>
      </c>
      <c r="H35" s="23">
        <f t="shared" si="5"/>
        <v>69.52</v>
      </c>
      <c r="I35" s="23">
        <f t="shared" si="6"/>
        <v>156.42</v>
      </c>
      <c r="J35" s="23">
        <f t="shared" si="7"/>
        <v>121.66</v>
      </c>
      <c r="K35" s="27"/>
      <c r="L35" s="27"/>
    </row>
    <row r="36" ht="15.75" customHeight="1" spans="1:12">
      <c r="A36" s="24">
        <v>32</v>
      </c>
      <c r="B36" s="19" t="s">
        <v>48</v>
      </c>
      <c r="C36" s="20" t="s">
        <v>17</v>
      </c>
      <c r="D36" s="21">
        <v>8.7</v>
      </c>
      <c r="E36" s="22">
        <v>0.055</v>
      </c>
      <c r="F36" s="18">
        <v>800</v>
      </c>
      <c r="G36" s="18">
        <f t="shared" si="4"/>
        <v>6960</v>
      </c>
      <c r="H36" s="23">
        <f t="shared" si="5"/>
        <v>76.56</v>
      </c>
      <c r="I36" s="23">
        <f t="shared" si="6"/>
        <v>172.26</v>
      </c>
      <c r="J36" s="23">
        <f t="shared" si="7"/>
        <v>133.98</v>
      </c>
      <c r="K36" s="27"/>
      <c r="L36" s="27"/>
    </row>
    <row r="37" ht="15.75" customHeight="1" spans="1:12">
      <c r="A37" s="24">
        <v>33</v>
      </c>
      <c r="B37" s="19" t="s">
        <v>49</v>
      </c>
      <c r="C37" s="20" t="s">
        <v>17</v>
      </c>
      <c r="D37" s="21">
        <v>10.1</v>
      </c>
      <c r="E37" s="22">
        <v>0.055</v>
      </c>
      <c r="F37" s="18">
        <v>800</v>
      </c>
      <c r="G37" s="18">
        <f t="shared" si="4"/>
        <v>8080</v>
      </c>
      <c r="H37" s="23">
        <f t="shared" si="5"/>
        <v>88.88</v>
      </c>
      <c r="I37" s="23">
        <f t="shared" si="6"/>
        <v>199.98</v>
      </c>
      <c r="J37" s="23">
        <f t="shared" si="7"/>
        <v>155.54</v>
      </c>
      <c r="K37" s="27"/>
      <c r="L37" s="27"/>
    </row>
    <row r="38" ht="15.75" customHeight="1" spans="1:12">
      <c r="A38" s="24">
        <v>34</v>
      </c>
      <c r="B38" s="19" t="s">
        <v>50</v>
      </c>
      <c r="C38" s="20" t="s">
        <v>17</v>
      </c>
      <c r="D38" s="21">
        <v>10.9</v>
      </c>
      <c r="E38" s="22">
        <v>0.055</v>
      </c>
      <c r="F38" s="18">
        <v>800</v>
      </c>
      <c r="G38" s="18">
        <f t="shared" si="4"/>
        <v>8720</v>
      </c>
      <c r="H38" s="23">
        <f t="shared" si="5"/>
        <v>95.92</v>
      </c>
      <c r="I38" s="23">
        <f t="shared" si="6"/>
        <v>215.82</v>
      </c>
      <c r="J38" s="23">
        <f t="shared" si="7"/>
        <v>167.86</v>
      </c>
      <c r="K38" s="27"/>
      <c r="L38" s="27"/>
    </row>
    <row r="39" ht="15.75" customHeight="1" spans="1:12">
      <c r="A39" s="18">
        <v>35</v>
      </c>
      <c r="B39" s="19" t="s">
        <v>51</v>
      </c>
      <c r="C39" s="20" t="s">
        <v>17</v>
      </c>
      <c r="D39" s="21">
        <v>11.4</v>
      </c>
      <c r="E39" s="22">
        <v>0.055</v>
      </c>
      <c r="F39" s="18">
        <v>800</v>
      </c>
      <c r="G39" s="18">
        <f t="shared" si="4"/>
        <v>9120</v>
      </c>
      <c r="H39" s="23">
        <f t="shared" si="5"/>
        <v>100.32</v>
      </c>
      <c r="I39" s="23">
        <f t="shared" si="6"/>
        <v>225.72</v>
      </c>
      <c r="J39" s="23">
        <f t="shared" si="7"/>
        <v>175.56</v>
      </c>
      <c r="K39" s="27"/>
      <c r="L39" s="27"/>
    </row>
    <row r="40" ht="15.75" customHeight="1" spans="1:12">
      <c r="A40" s="24">
        <v>36</v>
      </c>
      <c r="B40" s="19" t="s">
        <v>52</v>
      </c>
      <c r="C40" s="20" t="s">
        <v>17</v>
      </c>
      <c r="D40" s="21">
        <v>11.8</v>
      </c>
      <c r="E40" s="22">
        <v>0.055</v>
      </c>
      <c r="F40" s="18">
        <v>800</v>
      </c>
      <c r="G40" s="18">
        <f t="shared" si="4"/>
        <v>9440</v>
      </c>
      <c r="H40" s="23">
        <f t="shared" si="5"/>
        <v>103.84</v>
      </c>
      <c r="I40" s="23">
        <f t="shared" si="6"/>
        <v>233.64</v>
      </c>
      <c r="J40" s="23">
        <f t="shared" si="7"/>
        <v>181.72</v>
      </c>
      <c r="K40" s="27"/>
      <c r="L40" s="27"/>
    </row>
    <row r="41" ht="15.75" customHeight="1" spans="1:12">
      <c r="A41" s="24">
        <v>37</v>
      </c>
      <c r="B41" s="19" t="s">
        <v>53</v>
      </c>
      <c r="C41" s="20" t="s">
        <v>17</v>
      </c>
      <c r="D41" s="21">
        <v>8.9</v>
      </c>
      <c r="E41" s="22">
        <v>0.055</v>
      </c>
      <c r="F41" s="18">
        <v>800</v>
      </c>
      <c r="G41" s="18">
        <f t="shared" si="4"/>
        <v>7120</v>
      </c>
      <c r="H41" s="23">
        <f t="shared" si="5"/>
        <v>78.32</v>
      </c>
      <c r="I41" s="23">
        <f t="shared" si="6"/>
        <v>176.22</v>
      </c>
      <c r="J41" s="23">
        <f t="shared" si="7"/>
        <v>137.06</v>
      </c>
      <c r="K41" s="27"/>
      <c r="L41" s="27"/>
    </row>
    <row r="42" ht="15.75" customHeight="1" spans="1:12">
      <c r="A42" s="24">
        <v>38</v>
      </c>
      <c r="B42" s="19" t="s">
        <v>54</v>
      </c>
      <c r="C42" s="20" t="s">
        <v>17</v>
      </c>
      <c r="D42" s="21">
        <v>8.7</v>
      </c>
      <c r="E42" s="22">
        <v>0.055</v>
      </c>
      <c r="F42" s="18">
        <v>800</v>
      </c>
      <c r="G42" s="18">
        <f t="shared" si="4"/>
        <v>6960</v>
      </c>
      <c r="H42" s="23">
        <f t="shared" si="5"/>
        <v>76.56</v>
      </c>
      <c r="I42" s="23">
        <f t="shared" si="6"/>
        <v>172.26</v>
      </c>
      <c r="J42" s="23">
        <f t="shared" si="7"/>
        <v>133.98</v>
      </c>
      <c r="K42" s="27"/>
      <c r="L42" s="27"/>
    </row>
    <row r="43" ht="15.75" customHeight="1" spans="1:12">
      <c r="A43" s="24">
        <v>39</v>
      </c>
      <c r="B43" s="19" t="s">
        <v>55</v>
      </c>
      <c r="C43" s="20" t="s">
        <v>17</v>
      </c>
      <c r="D43" s="21">
        <v>7.8</v>
      </c>
      <c r="E43" s="22">
        <v>0.055</v>
      </c>
      <c r="F43" s="18">
        <v>800</v>
      </c>
      <c r="G43" s="18">
        <f t="shared" si="4"/>
        <v>6240</v>
      </c>
      <c r="H43" s="23">
        <f t="shared" si="5"/>
        <v>68.64</v>
      </c>
      <c r="I43" s="23">
        <f t="shared" si="6"/>
        <v>154.44</v>
      </c>
      <c r="J43" s="23">
        <f t="shared" si="7"/>
        <v>120.12</v>
      </c>
      <c r="K43" s="27"/>
      <c r="L43" s="27"/>
    </row>
    <row r="44" ht="15.75" customHeight="1" spans="1:12">
      <c r="A44" s="18">
        <v>40</v>
      </c>
      <c r="B44" s="19" t="s">
        <v>56</v>
      </c>
      <c r="C44" s="20" t="s">
        <v>17</v>
      </c>
      <c r="D44" s="21">
        <v>8.6</v>
      </c>
      <c r="E44" s="22">
        <v>0.055</v>
      </c>
      <c r="F44" s="18">
        <v>800</v>
      </c>
      <c r="G44" s="18">
        <f t="shared" si="4"/>
        <v>6880</v>
      </c>
      <c r="H44" s="23">
        <f t="shared" si="5"/>
        <v>75.68</v>
      </c>
      <c r="I44" s="23">
        <f t="shared" si="6"/>
        <v>170.28</v>
      </c>
      <c r="J44" s="23">
        <f t="shared" si="7"/>
        <v>132.44</v>
      </c>
      <c r="K44" s="27"/>
      <c r="L44" s="27"/>
    </row>
    <row r="45" ht="15.75" customHeight="1" spans="1:12">
      <c r="A45" s="24">
        <v>41</v>
      </c>
      <c r="B45" s="19" t="s">
        <v>57</v>
      </c>
      <c r="C45" s="20" t="s">
        <v>17</v>
      </c>
      <c r="D45" s="21">
        <v>12</v>
      </c>
      <c r="E45" s="22">
        <v>0.055</v>
      </c>
      <c r="F45" s="18">
        <v>800</v>
      </c>
      <c r="G45" s="18">
        <f t="shared" si="4"/>
        <v>9600</v>
      </c>
      <c r="H45" s="23">
        <f t="shared" si="5"/>
        <v>105.6</v>
      </c>
      <c r="I45" s="23">
        <f t="shared" si="6"/>
        <v>237.6</v>
      </c>
      <c r="J45" s="23">
        <f t="shared" si="7"/>
        <v>184.8</v>
      </c>
      <c r="K45" s="27"/>
      <c r="L45" s="27"/>
    </row>
    <row r="46" ht="15.75" customHeight="1" spans="1:12">
      <c r="A46" s="24">
        <v>42</v>
      </c>
      <c r="B46" s="19" t="s">
        <v>58</v>
      </c>
      <c r="C46" s="20" t="s">
        <v>17</v>
      </c>
      <c r="D46" s="21">
        <v>5.7</v>
      </c>
      <c r="E46" s="22">
        <v>0.055</v>
      </c>
      <c r="F46" s="18">
        <v>800</v>
      </c>
      <c r="G46" s="18">
        <f t="shared" si="4"/>
        <v>4560</v>
      </c>
      <c r="H46" s="23">
        <f t="shared" si="5"/>
        <v>50.16</v>
      </c>
      <c r="I46" s="23">
        <f t="shared" si="6"/>
        <v>112.86</v>
      </c>
      <c r="J46" s="23">
        <f t="shared" si="7"/>
        <v>87.78</v>
      </c>
      <c r="K46" s="27"/>
      <c r="L46" s="27"/>
    </row>
    <row r="47" ht="15.75" customHeight="1" spans="1:12">
      <c r="A47" s="24">
        <v>43</v>
      </c>
      <c r="B47" s="19" t="s">
        <v>59</v>
      </c>
      <c r="C47" s="20" t="s">
        <v>17</v>
      </c>
      <c r="D47" s="21">
        <v>10.1</v>
      </c>
      <c r="E47" s="22">
        <v>0.055</v>
      </c>
      <c r="F47" s="18">
        <v>800</v>
      </c>
      <c r="G47" s="18">
        <f t="shared" si="4"/>
        <v>8080</v>
      </c>
      <c r="H47" s="23">
        <f t="shared" si="5"/>
        <v>88.88</v>
      </c>
      <c r="I47" s="23">
        <f t="shared" si="6"/>
        <v>199.98</v>
      </c>
      <c r="J47" s="23">
        <f t="shared" si="7"/>
        <v>155.54</v>
      </c>
      <c r="K47" s="27"/>
      <c r="L47" s="27"/>
    </row>
    <row r="48" ht="15.75" customHeight="1" spans="1:12">
      <c r="A48" s="24">
        <v>44</v>
      </c>
      <c r="B48" s="19" t="s">
        <v>60</v>
      </c>
      <c r="C48" s="20" t="s">
        <v>17</v>
      </c>
      <c r="D48" s="21">
        <v>8.7</v>
      </c>
      <c r="E48" s="22">
        <v>0.055</v>
      </c>
      <c r="F48" s="18">
        <v>800</v>
      </c>
      <c r="G48" s="18">
        <f t="shared" si="4"/>
        <v>6960</v>
      </c>
      <c r="H48" s="23">
        <f t="shared" si="5"/>
        <v>76.56</v>
      </c>
      <c r="I48" s="23">
        <f t="shared" si="6"/>
        <v>172.26</v>
      </c>
      <c r="J48" s="23">
        <f t="shared" si="7"/>
        <v>133.98</v>
      </c>
      <c r="K48" s="27"/>
      <c r="L48" s="27"/>
    </row>
    <row r="49" ht="15.75" customHeight="1" spans="1:12">
      <c r="A49" s="18">
        <v>45</v>
      </c>
      <c r="B49" s="19" t="s">
        <v>61</v>
      </c>
      <c r="C49" s="20" t="s">
        <v>17</v>
      </c>
      <c r="D49" s="21">
        <v>10.2</v>
      </c>
      <c r="E49" s="22">
        <v>0.055</v>
      </c>
      <c r="F49" s="18">
        <v>800</v>
      </c>
      <c r="G49" s="18">
        <f t="shared" si="4"/>
        <v>8160</v>
      </c>
      <c r="H49" s="23">
        <f t="shared" si="5"/>
        <v>89.76</v>
      </c>
      <c r="I49" s="23">
        <f t="shared" si="6"/>
        <v>201.96</v>
      </c>
      <c r="J49" s="23">
        <f t="shared" si="7"/>
        <v>157.08</v>
      </c>
      <c r="K49" s="27"/>
      <c r="L49" s="27"/>
    </row>
    <row r="50" ht="15.75" customHeight="1" spans="1:12">
      <c r="A50" s="24">
        <v>46</v>
      </c>
      <c r="B50" s="19" t="s">
        <v>62</v>
      </c>
      <c r="C50" s="20" t="s">
        <v>17</v>
      </c>
      <c r="D50" s="21">
        <v>13.3</v>
      </c>
      <c r="E50" s="22">
        <v>0.055</v>
      </c>
      <c r="F50" s="18">
        <v>800</v>
      </c>
      <c r="G50" s="18">
        <f t="shared" si="4"/>
        <v>10640</v>
      </c>
      <c r="H50" s="23">
        <f t="shared" si="5"/>
        <v>117.04</v>
      </c>
      <c r="I50" s="23">
        <f t="shared" si="6"/>
        <v>263.34</v>
      </c>
      <c r="J50" s="23">
        <f t="shared" si="7"/>
        <v>204.82</v>
      </c>
      <c r="K50" s="27"/>
      <c r="L50" s="27"/>
    </row>
    <row r="51" ht="15.75" customHeight="1" spans="1:12">
      <c r="A51" s="24">
        <v>47</v>
      </c>
      <c r="B51" s="19" t="s">
        <v>63</v>
      </c>
      <c r="C51" s="20" t="s">
        <v>17</v>
      </c>
      <c r="D51" s="21">
        <v>9.5</v>
      </c>
      <c r="E51" s="22">
        <v>0.055</v>
      </c>
      <c r="F51" s="18">
        <v>800</v>
      </c>
      <c r="G51" s="18">
        <f t="shared" si="4"/>
        <v>7600</v>
      </c>
      <c r="H51" s="23">
        <f t="shared" si="5"/>
        <v>83.6</v>
      </c>
      <c r="I51" s="23">
        <f t="shared" si="6"/>
        <v>188.1</v>
      </c>
      <c r="J51" s="23">
        <f t="shared" si="7"/>
        <v>146.3</v>
      </c>
      <c r="K51" s="27"/>
      <c r="L51" s="27"/>
    </row>
    <row r="52" ht="15.75" customHeight="1" spans="1:12">
      <c r="A52" s="24">
        <v>48</v>
      </c>
      <c r="B52" s="19" t="s">
        <v>64</v>
      </c>
      <c r="C52" s="20" t="s">
        <v>17</v>
      </c>
      <c r="D52" s="21">
        <v>7.6</v>
      </c>
      <c r="E52" s="22">
        <v>0.055</v>
      </c>
      <c r="F52" s="18">
        <v>800</v>
      </c>
      <c r="G52" s="18">
        <f t="shared" si="4"/>
        <v>6080</v>
      </c>
      <c r="H52" s="23">
        <f t="shared" si="5"/>
        <v>66.88</v>
      </c>
      <c r="I52" s="23">
        <f t="shared" si="6"/>
        <v>150.48</v>
      </c>
      <c r="J52" s="23">
        <f t="shared" si="7"/>
        <v>117.04</v>
      </c>
      <c r="K52" s="27"/>
      <c r="L52" s="27"/>
    </row>
    <row r="53" ht="15.75" customHeight="1" spans="1:12">
      <c r="A53" s="24">
        <v>49</v>
      </c>
      <c r="B53" s="19" t="s">
        <v>65</v>
      </c>
      <c r="C53" s="20" t="s">
        <v>17</v>
      </c>
      <c r="D53" s="21">
        <v>13.2</v>
      </c>
      <c r="E53" s="22">
        <v>0.055</v>
      </c>
      <c r="F53" s="18">
        <v>800</v>
      </c>
      <c r="G53" s="18">
        <f t="shared" si="4"/>
        <v>10560</v>
      </c>
      <c r="H53" s="23">
        <f t="shared" si="5"/>
        <v>116.16</v>
      </c>
      <c r="I53" s="23">
        <f t="shared" si="6"/>
        <v>261.36</v>
      </c>
      <c r="J53" s="23">
        <f t="shared" si="7"/>
        <v>203.28</v>
      </c>
      <c r="K53" s="27"/>
      <c r="L53" s="27"/>
    </row>
    <row r="54" ht="15.75" customHeight="1" spans="1:12">
      <c r="A54" s="18">
        <v>50</v>
      </c>
      <c r="B54" s="19" t="s">
        <v>66</v>
      </c>
      <c r="C54" s="20" t="s">
        <v>17</v>
      </c>
      <c r="D54" s="21">
        <v>8.8</v>
      </c>
      <c r="E54" s="22">
        <v>0.055</v>
      </c>
      <c r="F54" s="18">
        <v>800</v>
      </c>
      <c r="G54" s="18">
        <f t="shared" si="4"/>
        <v>7040</v>
      </c>
      <c r="H54" s="23">
        <f t="shared" si="5"/>
        <v>77.44</v>
      </c>
      <c r="I54" s="23">
        <f t="shared" si="6"/>
        <v>174.24</v>
      </c>
      <c r="J54" s="23">
        <f t="shared" si="7"/>
        <v>135.52</v>
      </c>
      <c r="K54" s="27"/>
      <c r="L54" s="27"/>
    </row>
    <row r="55" ht="15.75" customHeight="1" spans="1:12">
      <c r="A55" s="24">
        <v>51</v>
      </c>
      <c r="B55" s="19" t="s">
        <v>67</v>
      </c>
      <c r="C55" s="20" t="s">
        <v>17</v>
      </c>
      <c r="D55" s="21">
        <v>7.6</v>
      </c>
      <c r="E55" s="22">
        <v>0.055</v>
      </c>
      <c r="F55" s="18">
        <v>800</v>
      </c>
      <c r="G55" s="18">
        <f t="shared" si="4"/>
        <v>6080</v>
      </c>
      <c r="H55" s="23">
        <f t="shared" si="5"/>
        <v>66.88</v>
      </c>
      <c r="I55" s="23">
        <f t="shared" si="6"/>
        <v>150.48</v>
      </c>
      <c r="J55" s="23">
        <f t="shared" si="7"/>
        <v>117.04</v>
      </c>
      <c r="K55" s="27"/>
      <c r="L55" s="27"/>
    </row>
    <row r="56" ht="15.75" customHeight="1" spans="1:12">
      <c r="A56" s="24">
        <v>52</v>
      </c>
      <c r="B56" s="19" t="s">
        <v>68</v>
      </c>
      <c r="C56" s="20" t="s">
        <v>17</v>
      </c>
      <c r="D56" s="21">
        <v>8.6</v>
      </c>
      <c r="E56" s="22">
        <v>0.055</v>
      </c>
      <c r="F56" s="18">
        <v>800</v>
      </c>
      <c r="G56" s="18">
        <f t="shared" si="4"/>
        <v>6880</v>
      </c>
      <c r="H56" s="23">
        <f t="shared" si="5"/>
        <v>75.68</v>
      </c>
      <c r="I56" s="23">
        <f t="shared" si="6"/>
        <v>170.28</v>
      </c>
      <c r="J56" s="23">
        <f t="shared" si="7"/>
        <v>132.44</v>
      </c>
      <c r="K56" s="27"/>
      <c r="L56" s="27"/>
    </row>
    <row r="57" ht="15.75" customHeight="1" spans="1:12">
      <c r="A57" s="24">
        <v>53</v>
      </c>
      <c r="B57" s="19" t="s">
        <v>69</v>
      </c>
      <c r="C57" s="20" t="s">
        <v>17</v>
      </c>
      <c r="D57" s="21">
        <v>10.5</v>
      </c>
      <c r="E57" s="22">
        <v>0.055</v>
      </c>
      <c r="F57" s="18">
        <v>800</v>
      </c>
      <c r="G57" s="18">
        <f t="shared" si="4"/>
        <v>8400</v>
      </c>
      <c r="H57" s="23">
        <f t="shared" si="5"/>
        <v>92.4</v>
      </c>
      <c r="I57" s="23">
        <f t="shared" si="6"/>
        <v>207.9</v>
      </c>
      <c r="J57" s="23">
        <f t="shared" si="7"/>
        <v>161.7</v>
      </c>
      <c r="K57" s="27"/>
      <c r="L57" s="27"/>
    </row>
    <row r="58" ht="15.75" customHeight="1" spans="1:12">
      <c r="A58" s="24">
        <v>54</v>
      </c>
      <c r="B58" s="19" t="s">
        <v>70</v>
      </c>
      <c r="C58" s="20" t="s">
        <v>17</v>
      </c>
      <c r="D58" s="21">
        <v>12</v>
      </c>
      <c r="E58" s="22">
        <v>0.055</v>
      </c>
      <c r="F58" s="18">
        <v>800</v>
      </c>
      <c r="G58" s="18">
        <f t="shared" si="4"/>
        <v>9600</v>
      </c>
      <c r="H58" s="23">
        <f t="shared" si="5"/>
        <v>105.6</v>
      </c>
      <c r="I58" s="23">
        <f t="shared" si="6"/>
        <v>237.6</v>
      </c>
      <c r="J58" s="23">
        <f t="shared" si="7"/>
        <v>184.8</v>
      </c>
      <c r="K58" s="27"/>
      <c r="L58" s="27"/>
    </row>
    <row r="59" ht="15.75" customHeight="1" spans="1:12">
      <c r="A59" s="18">
        <v>55</v>
      </c>
      <c r="B59" s="19" t="s">
        <v>71</v>
      </c>
      <c r="C59" s="20" t="s">
        <v>17</v>
      </c>
      <c r="D59" s="21">
        <v>9</v>
      </c>
      <c r="E59" s="22">
        <v>0.055</v>
      </c>
      <c r="F59" s="18">
        <v>800</v>
      </c>
      <c r="G59" s="18">
        <f t="shared" si="4"/>
        <v>7200</v>
      </c>
      <c r="H59" s="23">
        <f t="shared" si="5"/>
        <v>79.2</v>
      </c>
      <c r="I59" s="23">
        <f t="shared" si="6"/>
        <v>178.2</v>
      </c>
      <c r="J59" s="23">
        <f t="shared" si="7"/>
        <v>138.6</v>
      </c>
      <c r="K59" s="27"/>
      <c r="L59" s="27"/>
    </row>
    <row r="60" ht="15.75" customHeight="1" spans="1:12">
      <c r="A60" s="24">
        <v>56</v>
      </c>
      <c r="B60" s="19" t="s">
        <v>72</v>
      </c>
      <c r="C60" s="20" t="s">
        <v>17</v>
      </c>
      <c r="D60" s="21">
        <v>10.1</v>
      </c>
      <c r="E60" s="22">
        <v>0.055</v>
      </c>
      <c r="F60" s="18">
        <v>800</v>
      </c>
      <c r="G60" s="18">
        <f t="shared" si="4"/>
        <v>8080</v>
      </c>
      <c r="H60" s="23">
        <f t="shared" si="5"/>
        <v>88.88</v>
      </c>
      <c r="I60" s="23">
        <f t="shared" si="6"/>
        <v>199.98</v>
      </c>
      <c r="J60" s="23">
        <f t="shared" si="7"/>
        <v>155.54</v>
      </c>
      <c r="K60" s="27"/>
      <c r="L60" s="27"/>
    </row>
    <row r="61" ht="15.75" customHeight="1" spans="1:12">
      <c r="A61" s="24">
        <v>57</v>
      </c>
      <c r="B61" s="19" t="s">
        <v>73</v>
      </c>
      <c r="C61" s="20" t="s">
        <v>17</v>
      </c>
      <c r="D61" s="21">
        <v>7.6</v>
      </c>
      <c r="E61" s="22">
        <v>0.055</v>
      </c>
      <c r="F61" s="18">
        <v>800</v>
      </c>
      <c r="G61" s="18">
        <f t="shared" si="4"/>
        <v>6080</v>
      </c>
      <c r="H61" s="23">
        <f t="shared" si="5"/>
        <v>66.88</v>
      </c>
      <c r="I61" s="23">
        <f t="shared" si="6"/>
        <v>150.48</v>
      </c>
      <c r="J61" s="23">
        <f t="shared" si="7"/>
        <v>117.04</v>
      </c>
      <c r="K61" s="27"/>
      <c r="L61" s="27"/>
    </row>
    <row r="62" ht="15.75" customHeight="1" spans="1:12">
      <c r="A62" s="24">
        <v>58</v>
      </c>
      <c r="B62" s="19" t="s">
        <v>74</v>
      </c>
      <c r="C62" s="20" t="s">
        <v>17</v>
      </c>
      <c r="D62" s="21">
        <v>9</v>
      </c>
      <c r="E62" s="22">
        <v>0.055</v>
      </c>
      <c r="F62" s="18">
        <v>800</v>
      </c>
      <c r="G62" s="18">
        <f t="shared" si="4"/>
        <v>7200</v>
      </c>
      <c r="H62" s="23">
        <f t="shared" si="5"/>
        <v>79.2</v>
      </c>
      <c r="I62" s="23">
        <f t="shared" si="6"/>
        <v>178.2</v>
      </c>
      <c r="J62" s="23">
        <f t="shared" si="7"/>
        <v>138.6</v>
      </c>
      <c r="K62" s="27"/>
      <c r="L62" s="27"/>
    </row>
    <row r="63" ht="15.75" customHeight="1" spans="1:12">
      <c r="A63" s="24">
        <v>59</v>
      </c>
      <c r="B63" s="19" t="s">
        <v>75</v>
      </c>
      <c r="C63" s="20" t="s">
        <v>17</v>
      </c>
      <c r="D63" s="21">
        <v>12</v>
      </c>
      <c r="E63" s="22">
        <v>0.055</v>
      </c>
      <c r="F63" s="18">
        <v>800</v>
      </c>
      <c r="G63" s="18">
        <f t="shared" si="4"/>
        <v>9600</v>
      </c>
      <c r="H63" s="23">
        <f t="shared" si="5"/>
        <v>105.6</v>
      </c>
      <c r="I63" s="23">
        <f t="shared" si="6"/>
        <v>237.6</v>
      </c>
      <c r="J63" s="23">
        <f t="shared" si="7"/>
        <v>184.8</v>
      </c>
      <c r="K63" s="27"/>
      <c r="L63" s="27"/>
    </row>
    <row r="64" ht="15.75" customHeight="1" spans="1:12">
      <c r="A64" s="18">
        <v>60</v>
      </c>
      <c r="B64" s="19" t="s">
        <v>76</v>
      </c>
      <c r="C64" s="20" t="s">
        <v>17</v>
      </c>
      <c r="D64" s="21">
        <v>11.3</v>
      </c>
      <c r="E64" s="22">
        <v>0.055</v>
      </c>
      <c r="F64" s="18">
        <v>800</v>
      </c>
      <c r="G64" s="18">
        <f t="shared" si="4"/>
        <v>9040</v>
      </c>
      <c r="H64" s="23">
        <f t="shared" si="5"/>
        <v>99.44</v>
      </c>
      <c r="I64" s="23">
        <f t="shared" si="6"/>
        <v>223.74</v>
      </c>
      <c r="J64" s="23">
        <f t="shared" si="7"/>
        <v>174.02</v>
      </c>
      <c r="K64" s="27"/>
      <c r="L64" s="27"/>
    </row>
    <row r="65" ht="15.75" customHeight="1" spans="1:12">
      <c r="A65" s="24">
        <v>61</v>
      </c>
      <c r="B65" s="19" t="s">
        <v>77</v>
      </c>
      <c r="C65" s="20" t="s">
        <v>17</v>
      </c>
      <c r="D65" s="21">
        <v>8.2</v>
      </c>
      <c r="E65" s="22">
        <v>0.055</v>
      </c>
      <c r="F65" s="18">
        <v>800</v>
      </c>
      <c r="G65" s="18">
        <f t="shared" ref="G65:G96" si="8">D65*F65</f>
        <v>6560</v>
      </c>
      <c r="H65" s="23">
        <f t="shared" ref="H65:H96" si="9">G65*E65*20%</f>
        <v>72.16</v>
      </c>
      <c r="I65" s="23">
        <f t="shared" ref="I65:I96" si="10">G65*E65*0.45</f>
        <v>162.36</v>
      </c>
      <c r="J65" s="23">
        <f t="shared" ref="J65:J96" si="11">G65*E65*0.35</f>
        <v>126.28</v>
      </c>
      <c r="K65" s="27"/>
      <c r="L65" s="27"/>
    </row>
    <row r="66" ht="15.75" customHeight="1" spans="1:12">
      <c r="A66" s="24">
        <v>62</v>
      </c>
      <c r="B66" s="19" t="s">
        <v>78</v>
      </c>
      <c r="C66" s="20" t="s">
        <v>17</v>
      </c>
      <c r="D66" s="21">
        <v>8.2</v>
      </c>
      <c r="E66" s="22">
        <v>0.055</v>
      </c>
      <c r="F66" s="18">
        <v>800</v>
      </c>
      <c r="G66" s="18">
        <f t="shared" si="8"/>
        <v>6560</v>
      </c>
      <c r="H66" s="23">
        <f t="shared" si="9"/>
        <v>72.16</v>
      </c>
      <c r="I66" s="23">
        <f t="shared" si="10"/>
        <v>162.36</v>
      </c>
      <c r="J66" s="23">
        <f t="shared" si="11"/>
        <v>126.28</v>
      </c>
      <c r="K66" s="27"/>
      <c r="L66" s="27"/>
    </row>
    <row r="67" ht="15.75" customHeight="1" spans="1:12">
      <c r="A67" s="24">
        <v>63</v>
      </c>
      <c r="B67" s="19" t="s">
        <v>79</v>
      </c>
      <c r="C67" s="20" t="s">
        <v>17</v>
      </c>
      <c r="D67" s="21">
        <v>8.9</v>
      </c>
      <c r="E67" s="22">
        <v>0.055</v>
      </c>
      <c r="F67" s="18">
        <v>800</v>
      </c>
      <c r="G67" s="18">
        <f t="shared" si="8"/>
        <v>7120</v>
      </c>
      <c r="H67" s="23">
        <f t="shared" si="9"/>
        <v>78.32</v>
      </c>
      <c r="I67" s="23">
        <f t="shared" si="10"/>
        <v>176.22</v>
      </c>
      <c r="J67" s="23">
        <f t="shared" si="11"/>
        <v>137.06</v>
      </c>
      <c r="K67" s="27"/>
      <c r="L67" s="27"/>
    </row>
    <row r="68" ht="15.75" customHeight="1" spans="1:12">
      <c r="A68" s="24">
        <v>64</v>
      </c>
      <c r="B68" s="19" t="s">
        <v>80</v>
      </c>
      <c r="C68" s="20" t="s">
        <v>17</v>
      </c>
      <c r="D68" s="21">
        <v>7.6</v>
      </c>
      <c r="E68" s="22">
        <v>0.055</v>
      </c>
      <c r="F68" s="18">
        <v>800</v>
      </c>
      <c r="G68" s="18">
        <f t="shared" si="8"/>
        <v>6080</v>
      </c>
      <c r="H68" s="23">
        <f t="shared" si="9"/>
        <v>66.88</v>
      </c>
      <c r="I68" s="23">
        <f t="shared" si="10"/>
        <v>150.48</v>
      </c>
      <c r="J68" s="23">
        <f t="shared" si="11"/>
        <v>117.04</v>
      </c>
      <c r="K68" s="27"/>
      <c r="L68" s="27"/>
    </row>
    <row r="69" ht="15.75" customHeight="1" spans="1:12">
      <c r="A69" s="18">
        <v>65</v>
      </c>
      <c r="B69" s="19" t="s">
        <v>81</v>
      </c>
      <c r="C69" s="20" t="s">
        <v>17</v>
      </c>
      <c r="D69" s="21">
        <v>9.5</v>
      </c>
      <c r="E69" s="22">
        <v>0.055</v>
      </c>
      <c r="F69" s="18">
        <v>800</v>
      </c>
      <c r="G69" s="18">
        <f t="shared" si="8"/>
        <v>7600</v>
      </c>
      <c r="H69" s="23">
        <f t="shared" si="9"/>
        <v>83.6</v>
      </c>
      <c r="I69" s="23">
        <f t="shared" si="10"/>
        <v>188.1</v>
      </c>
      <c r="J69" s="23">
        <f t="shared" si="11"/>
        <v>146.3</v>
      </c>
      <c r="K69" s="27"/>
      <c r="L69" s="27"/>
    </row>
    <row r="70" ht="15.75" customHeight="1" spans="1:12">
      <c r="A70" s="24">
        <v>66</v>
      </c>
      <c r="B70" s="19" t="s">
        <v>82</v>
      </c>
      <c r="C70" s="20" t="s">
        <v>17</v>
      </c>
      <c r="D70" s="21">
        <v>8.4</v>
      </c>
      <c r="E70" s="22">
        <v>0.055</v>
      </c>
      <c r="F70" s="18">
        <v>800</v>
      </c>
      <c r="G70" s="18">
        <f t="shared" si="8"/>
        <v>6720</v>
      </c>
      <c r="H70" s="23">
        <f t="shared" si="9"/>
        <v>73.92</v>
      </c>
      <c r="I70" s="23">
        <f t="shared" si="10"/>
        <v>166.32</v>
      </c>
      <c r="J70" s="23">
        <f t="shared" si="11"/>
        <v>129.36</v>
      </c>
      <c r="K70" s="27"/>
      <c r="L70" s="27"/>
    </row>
    <row r="71" ht="15.75" customHeight="1" spans="1:12">
      <c r="A71" s="24">
        <v>67</v>
      </c>
      <c r="B71" s="19" t="s">
        <v>83</v>
      </c>
      <c r="C71" s="20" t="s">
        <v>17</v>
      </c>
      <c r="D71" s="21">
        <v>16.8</v>
      </c>
      <c r="E71" s="22">
        <v>0.055</v>
      </c>
      <c r="F71" s="18">
        <v>800</v>
      </c>
      <c r="G71" s="18">
        <f t="shared" si="8"/>
        <v>13440</v>
      </c>
      <c r="H71" s="23">
        <f t="shared" si="9"/>
        <v>147.84</v>
      </c>
      <c r="I71" s="23">
        <f t="shared" si="10"/>
        <v>332.64</v>
      </c>
      <c r="J71" s="23">
        <f t="shared" si="11"/>
        <v>258.72</v>
      </c>
      <c r="K71" s="27"/>
      <c r="L71" s="27"/>
    </row>
    <row r="72" ht="15.75" customHeight="1" spans="1:12">
      <c r="A72" s="24">
        <v>68</v>
      </c>
      <c r="B72" s="19" t="s">
        <v>84</v>
      </c>
      <c r="C72" s="20" t="s">
        <v>17</v>
      </c>
      <c r="D72" s="21">
        <v>7.6</v>
      </c>
      <c r="E72" s="22">
        <v>0.055</v>
      </c>
      <c r="F72" s="18">
        <v>800</v>
      </c>
      <c r="G72" s="18">
        <f t="shared" si="8"/>
        <v>6080</v>
      </c>
      <c r="H72" s="23">
        <f t="shared" si="9"/>
        <v>66.88</v>
      </c>
      <c r="I72" s="23">
        <f t="shared" si="10"/>
        <v>150.48</v>
      </c>
      <c r="J72" s="23">
        <f t="shared" si="11"/>
        <v>117.04</v>
      </c>
      <c r="K72" s="27"/>
      <c r="L72" s="27"/>
    </row>
    <row r="73" ht="15.75" customHeight="1" spans="1:12">
      <c r="A73" s="24">
        <v>69</v>
      </c>
      <c r="B73" s="19" t="s">
        <v>85</v>
      </c>
      <c r="C73" s="20" t="s">
        <v>17</v>
      </c>
      <c r="D73" s="21">
        <v>12</v>
      </c>
      <c r="E73" s="22">
        <v>0.055</v>
      </c>
      <c r="F73" s="18">
        <v>800</v>
      </c>
      <c r="G73" s="18">
        <f t="shared" si="8"/>
        <v>9600</v>
      </c>
      <c r="H73" s="23">
        <f t="shared" si="9"/>
        <v>105.6</v>
      </c>
      <c r="I73" s="23">
        <f t="shared" si="10"/>
        <v>237.6</v>
      </c>
      <c r="J73" s="23">
        <f t="shared" si="11"/>
        <v>184.8</v>
      </c>
      <c r="K73" s="27"/>
      <c r="L73" s="27"/>
    </row>
    <row r="74" ht="15.75" customHeight="1" spans="1:12">
      <c r="A74" s="18">
        <v>70</v>
      </c>
      <c r="B74" s="19" t="s">
        <v>86</v>
      </c>
      <c r="C74" s="20" t="s">
        <v>17</v>
      </c>
      <c r="D74" s="21">
        <v>15.2</v>
      </c>
      <c r="E74" s="22">
        <v>0.055</v>
      </c>
      <c r="F74" s="18">
        <v>800</v>
      </c>
      <c r="G74" s="18">
        <f t="shared" si="8"/>
        <v>12160</v>
      </c>
      <c r="H74" s="23">
        <f t="shared" si="9"/>
        <v>133.76</v>
      </c>
      <c r="I74" s="23">
        <f t="shared" si="10"/>
        <v>300.96</v>
      </c>
      <c r="J74" s="23">
        <f t="shared" si="11"/>
        <v>234.08</v>
      </c>
      <c r="K74" s="27"/>
      <c r="L74" s="27"/>
    </row>
    <row r="75" ht="15.75" customHeight="1" spans="1:12">
      <c r="A75" s="24">
        <v>71</v>
      </c>
      <c r="B75" s="19" t="s">
        <v>87</v>
      </c>
      <c r="C75" s="20" t="s">
        <v>17</v>
      </c>
      <c r="D75" s="21">
        <v>10.8</v>
      </c>
      <c r="E75" s="22">
        <v>0.055</v>
      </c>
      <c r="F75" s="18">
        <v>800</v>
      </c>
      <c r="G75" s="18">
        <f t="shared" si="8"/>
        <v>8640</v>
      </c>
      <c r="H75" s="23">
        <f t="shared" si="9"/>
        <v>95.04</v>
      </c>
      <c r="I75" s="23">
        <f t="shared" si="10"/>
        <v>213.84</v>
      </c>
      <c r="J75" s="23">
        <f t="shared" si="11"/>
        <v>166.32</v>
      </c>
      <c r="K75" s="27"/>
      <c r="L75" s="27"/>
    </row>
    <row r="76" ht="15.75" customHeight="1" spans="1:12">
      <c r="A76" s="24">
        <v>72</v>
      </c>
      <c r="B76" s="19" t="s">
        <v>88</v>
      </c>
      <c r="C76" s="20" t="s">
        <v>17</v>
      </c>
      <c r="D76" s="21">
        <v>8.4</v>
      </c>
      <c r="E76" s="22">
        <v>0.055</v>
      </c>
      <c r="F76" s="18">
        <v>800</v>
      </c>
      <c r="G76" s="18">
        <f t="shared" si="8"/>
        <v>6720</v>
      </c>
      <c r="H76" s="23">
        <f t="shared" si="9"/>
        <v>73.92</v>
      </c>
      <c r="I76" s="23">
        <f t="shared" si="10"/>
        <v>166.32</v>
      </c>
      <c r="J76" s="23">
        <f t="shared" si="11"/>
        <v>129.36</v>
      </c>
      <c r="K76" s="27"/>
      <c r="L76" s="27"/>
    </row>
    <row r="77" ht="15.75" customHeight="1" spans="1:12">
      <c r="A77" s="24">
        <v>73</v>
      </c>
      <c r="B77" s="19" t="s">
        <v>89</v>
      </c>
      <c r="C77" s="20" t="s">
        <v>17</v>
      </c>
      <c r="D77" s="21">
        <v>6.7</v>
      </c>
      <c r="E77" s="22">
        <v>0.055</v>
      </c>
      <c r="F77" s="18">
        <v>800</v>
      </c>
      <c r="G77" s="18">
        <f t="shared" si="8"/>
        <v>5360</v>
      </c>
      <c r="H77" s="23">
        <f t="shared" si="9"/>
        <v>58.96</v>
      </c>
      <c r="I77" s="23">
        <f t="shared" si="10"/>
        <v>132.66</v>
      </c>
      <c r="J77" s="23">
        <f t="shared" si="11"/>
        <v>103.18</v>
      </c>
      <c r="K77" s="27"/>
      <c r="L77" s="27"/>
    </row>
    <row r="78" ht="15.75" customHeight="1" spans="1:12">
      <c r="A78" s="24">
        <v>74</v>
      </c>
      <c r="B78" s="19" t="s">
        <v>90</v>
      </c>
      <c r="C78" s="20" t="s">
        <v>17</v>
      </c>
      <c r="D78" s="21">
        <v>5</v>
      </c>
      <c r="E78" s="22">
        <v>0.055</v>
      </c>
      <c r="F78" s="18">
        <v>800</v>
      </c>
      <c r="G78" s="18">
        <f t="shared" si="8"/>
        <v>4000</v>
      </c>
      <c r="H78" s="23">
        <f t="shared" si="9"/>
        <v>44</v>
      </c>
      <c r="I78" s="23">
        <f t="shared" si="10"/>
        <v>99</v>
      </c>
      <c r="J78" s="23">
        <f t="shared" si="11"/>
        <v>77</v>
      </c>
      <c r="K78" s="27"/>
      <c r="L78" s="27"/>
    </row>
    <row r="79" ht="15.75" customHeight="1" spans="1:12">
      <c r="A79" s="18">
        <v>75</v>
      </c>
      <c r="B79" s="19" t="s">
        <v>91</v>
      </c>
      <c r="C79" s="20" t="s">
        <v>17</v>
      </c>
      <c r="D79" s="21">
        <v>8.7</v>
      </c>
      <c r="E79" s="22">
        <v>0.055</v>
      </c>
      <c r="F79" s="18">
        <v>800</v>
      </c>
      <c r="G79" s="18">
        <f t="shared" si="8"/>
        <v>6960</v>
      </c>
      <c r="H79" s="23">
        <f t="shared" si="9"/>
        <v>76.56</v>
      </c>
      <c r="I79" s="23">
        <f t="shared" si="10"/>
        <v>172.26</v>
      </c>
      <c r="J79" s="23">
        <f t="shared" si="11"/>
        <v>133.98</v>
      </c>
      <c r="K79" s="27"/>
      <c r="L79" s="27"/>
    </row>
    <row r="80" ht="15.75" customHeight="1" spans="1:12">
      <c r="A80" s="24">
        <v>76</v>
      </c>
      <c r="B80" s="19" t="s">
        <v>92</v>
      </c>
      <c r="C80" s="20" t="s">
        <v>17</v>
      </c>
      <c r="D80" s="21">
        <v>5</v>
      </c>
      <c r="E80" s="22">
        <v>0.055</v>
      </c>
      <c r="F80" s="18">
        <v>800</v>
      </c>
      <c r="G80" s="18">
        <f t="shared" si="8"/>
        <v>4000</v>
      </c>
      <c r="H80" s="23">
        <f t="shared" si="9"/>
        <v>44</v>
      </c>
      <c r="I80" s="23">
        <f t="shared" si="10"/>
        <v>99</v>
      </c>
      <c r="J80" s="23">
        <f t="shared" si="11"/>
        <v>77</v>
      </c>
      <c r="K80" s="27"/>
      <c r="L80" s="27"/>
    </row>
    <row r="81" ht="15.75" customHeight="1" spans="1:12">
      <c r="A81" s="24">
        <v>77</v>
      </c>
      <c r="B81" s="19" t="s">
        <v>93</v>
      </c>
      <c r="C81" s="20" t="s">
        <v>17</v>
      </c>
      <c r="D81" s="21">
        <v>7.2</v>
      </c>
      <c r="E81" s="22">
        <v>0.055</v>
      </c>
      <c r="F81" s="18">
        <v>800</v>
      </c>
      <c r="G81" s="18">
        <f t="shared" si="8"/>
        <v>5760</v>
      </c>
      <c r="H81" s="23">
        <f t="shared" si="9"/>
        <v>63.36</v>
      </c>
      <c r="I81" s="23">
        <f t="shared" si="10"/>
        <v>142.56</v>
      </c>
      <c r="J81" s="23">
        <f t="shared" si="11"/>
        <v>110.88</v>
      </c>
      <c r="K81" s="27"/>
      <c r="L81" s="27"/>
    </row>
    <row r="82" ht="15.75" customHeight="1" spans="1:12">
      <c r="A82" s="24">
        <v>78</v>
      </c>
      <c r="B82" s="19" t="s">
        <v>94</v>
      </c>
      <c r="C82" s="20" t="s">
        <v>17</v>
      </c>
      <c r="D82" s="21">
        <v>8.7</v>
      </c>
      <c r="E82" s="22">
        <v>0.055</v>
      </c>
      <c r="F82" s="18">
        <v>800</v>
      </c>
      <c r="G82" s="18">
        <f t="shared" si="8"/>
        <v>6960</v>
      </c>
      <c r="H82" s="23">
        <f t="shared" si="9"/>
        <v>76.56</v>
      </c>
      <c r="I82" s="23">
        <f t="shared" si="10"/>
        <v>172.26</v>
      </c>
      <c r="J82" s="23">
        <f t="shared" si="11"/>
        <v>133.98</v>
      </c>
      <c r="K82" s="27"/>
      <c r="L82" s="27"/>
    </row>
    <row r="83" ht="15.75" customHeight="1" spans="1:12">
      <c r="A83" s="24">
        <v>79</v>
      </c>
      <c r="B83" s="19" t="s">
        <v>95</v>
      </c>
      <c r="C83" s="20" t="s">
        <v>17</v>
      </c>
      <c r="D83" s="21">
        <v>16.3</v>
      </c>
      <c r="E83" s="22">
        <v>0.055</v>
      </c>
      <c r="F83" s="18">
        <v>800</v>
      </c>
      <c r="G83" s="18">
        <f t="shared" si="8"/>
        <v>13040</v>
      </c>
      <c r="H83" s="23">
        <f t="shared" si="9"/>
        <v>143.44</v>
      </c>
      <c r="I83" s="23">
        <f t="shared" si="10"/>
        <v>322.74</v>
      </c>
      <c r="J83" s="23">
        <f t="shared" si="11"/>
        <v>251.02</v>
      </c>
      <c r="K83" s="27"/>
      <c r="L83" s="27"/>
    </row>
    <row r="84" ht="15.75" customHeight="1" spans="1:12">
      <c r="A84" s="18">
        <v>80</v>
      </c>
      <c r="B84" s="19" t="s">
        <v>96</v>
      </c>
      <c r="C84" s="20" t="s">
        <v>17</v>
      </c>
      <c r="D84" s="21">
        <v>7.2</v>
      </c>
      <c r="E84" s="22">
        <v>0.055</v>
      </c>
      <c r="F84" s="18">
        <v>800</v>
      </c>
      <c r="G84" s="18">
        <f t="shared" si="8"/>
        <v>5760</v>
      </c>
      <c r="H84" s="23">
        <f t="shared" si="9"/>
        <v>63.36</v>
      </c>
      <c r="I84" s="23">
        <f t="shared" si="10"/>
        <v>142.56</v>
      </c>
      <c r="J84" s="23">
        <f t="shared" si="11"/>
        <v>110.88</v>
      </c>
      <c r="K84" s="27"/>
      <c r="L84" s="27"/>
    </row>
    <row r="85" ht="15.75" customHeight="1" spans="1:12">
      <c r="A85" s="24">
        <v>81</v>
      </c>
      <c r="B85" s="19" t="s">
        <v>97</v>
      </c>
      <c r="C85" s="20" t="s">
        <v>17</v>
      </c>
      <c r="D85" s="21">
        <v>10.8</v>
      </c>
      <c r="E85" s="22">
        <v>0.055</v>
      </c>
      <c r="F85" s="18">
        <v>800</v>
      </c>
      <c r="G85" s="18">
        <f t="shared" si="8"/>
        <v>8640</v>
      </c>
      <c r="H85" s="23">
        <f t="shared" si="9"/>
        <v>95.04</v>
      </c>
      <c r="I85" s="23">
        <f t="shared" si="10"/>
        <v>213.84</v>
      </c>
      <c r="J85" s="23">
        <f t="shared" si="11"/>
        <v>166.32</v>
      </c>
      <c r="K85" s="27"/>
      <c r="L85" s="27"/>
    </row>
    <row r="86" ht="15.75" customHeight="1" spans="1:12">
      <c r="A86" s="24">
        <v>82</v>
      </c>
      <c r="B86" s="19" t="s">
        <v>98</v>
      </c>
      <c r="C86" s="20" t="s">
        <v>17</v>
      </c>
      <c r="D86" s="21">
        <v>7</v>
      </c>
      <c r="E86" s="22">
        <v>0.055</v>
      </c>
      <c r="F86" s="18">
        <v>800</v>
      </c>
      <c r="G86" s="18">
        <f t="shared" si="8"/>
        <v>5600</v>
      </c>
      <c r="H86" s="23">
        <f t="shared" si="9"/>
        <v>61.6</v>
      </c>
      <c r="I86" s="23">
        <f t="shared" si="10"/>
        <v>138.6</v>
      </c>
      <c r="J86" s="23">
        <f t="shared" si="11"/>
        <v>107.8</v>
      </c>
      <c r="K86" s="27"/>
      <c r="L86" s="27"/>
    </row>
    <row r="87" ht="15.75" customHeight="1" spans="1:12">
      <c r="A87" s="24">
        <v>83</v>
      </c>
      <c r="B87" s="19" t="s">
        <v>99</v>
      </c>
      <c r="C87" s="20" t="s">
        <v>17</v>
      </c>
      <c r="D87" s="21">
        <v>12</v>
      </c>
      <c r="E87" s="22">
        <v>0.055</v>
      </c>
      <c r="F87" s="18">
        <v>800</v>
      </c>
      <c r="G87" s="18">
        <f t="shared" si="8"/>
        <v>9600</v>
      </c>
      <c r="H87" s="23">
        <f t="shared" si="9"/>
        <v>105.6</v>
      </c>
      <c r="I87" s="23">
        <f t="shared" si="10"/>
        <v>237.6</v>
      </c>
      <c r="J87" s="23">
        <f t="shared" si="11"/>
        <v>184.8</v>
      </c>
      <c r="K87" s="27"/>
      <c r="L87" s="27"/>
    </row>
    <row r="88" ht="15.75" customHeight="1" spans="1:12">
      <c r="A88" s="24">
        <v>84</v>
      </c>
      <c r="B88" s="19" t="s">
        <v>100</v>
      </c>
      <c r="C88" s="20" t="s">
        <v>17</v>
      </c>
      <c r="D88" s="21">
        <v>7.6</v>
      </c>
      <c r="E88" s="22">
        <v>0.055</v>
      </c>
      <c r="F88" s="18">
        <v>800</v>
      </c>
      <c r="G88" s="18">
        <f t="shared" si="8"/>
        <v>6080</v>
      </c>
      <c r="H88" s="23">
        <f t="shared" si="9"/>
        <v>66.88</v>
      </c>
      <c r="I88" s="23">
        <f t="shared" si="10"/>
        <v>150.48</v>
      </c>
      <c r="J88" s="23">
        <f t="shared" si="11"/>
        <v>117.04</v>
      </c>
      <c r="K88" s="27"/>
      <c r="L88" s="27"/>
    </row>
    <row r="89" ht="15.75" customHeight="1" spans="1:12">
      <c r="A89" s="18">
        <v>85</v>
      </c>
      <c r="B89" s="19" t="s">
        <v>101</v>
      </c>
      <c r="C89" s="20" t="s">
        <v>17</v>
      </c>
      <c r="D89" s="21">
        <v>13.3</v>
      </c>
      <c r="E89" s="22">
        <v>0.055</v>
      </c>
      <c r="F89" s="18">
        <v>800</v>
      </c>
      <c r="G89" s="18">
        <f t="shared" si="8"/>
        <v>10640</v>
      </c>
      <c r="H89" s="23">
        <f t="shared" si="9"/>
        <v>117.04</v>
      </c>
      <c r="I89" s="23">
        <f t="shared" si="10"/>
        <v>263.34</v>
      </c>
      <c r="J89" s="23">
        <f t="shared" si="11"/>
        <v>204.82</v>
      </c>
      <c r="K89" s="27"/>
      <c r="L89" s="27"/>
    </row>
    <row r="90" ht="15.75" customHeight="1" spans="1:12">
      <c r="A90" s="24">
        <v>86</v>
      </c>
      <c r="B90" s="19" t="s">
        <v>102</v>
      </c>
      <c r="C90" s="20" t="s">
        <v>17</v>
      </c>
      <c r="D90" s="21">
        <v>7</v>
      </c>
      <c r="E90" s="22">
        <v>0.055</v>
      </c>
      <c r="F90" s="18">
        <v>800</v>
      </c>
      <c r="G90" s="18">
        <f t="shared" si="8"/>
        <v>5600</v>
      </c>
      <c r="H90" s="23">
        <f t="shared" si="9"/>
        <v>61.6</v>
      </c>
      <c r="I90" s="23">
        <f t="shared" si="10"/>
        <v>138.6</v>
      </c>
      <c r="J90" s="23">
        <f t="shared" si="11"/>
        <v>107.8</v>
      </c>
      <c r="K90" s="27"/>
      <c r="L90" s="27"/>
    </row>
    <row r="91" ht="15.75" customHeight="1" spans="1:12">
      <c r="A91" s="24">
        <v>87</v>
      </c>
      <c r="B91" s="19" t="s">
        <v>103</v>
      </c>
      <c r="C91" s="20" t="s">
        <v>17</v>
      </c>
      <c r="D91" s="21">
        <v>7.6</v>
      </c>
      <c r="E91" s="22">
        <v>0.055</v>
      </c>
      <c r="F91" s="18">
        <v>800</v>
      </c>
      <c r="G91" s="18">
        <f t="shared" si="8"/>
        <v>6080</v>
      </c>
      <c r="H91" s="23">
        <f t="shared" si="9"/>
        <v>66.88</v>
      </c>
      <c r="I91" s="23">
        <f t="shared" si="10"/>
        <v>150.48</v>
      </c>
      <c r="J91" s="23">
        <f t="shared" si="11"/>
        <v>117.04</v>
      </c>
      <c r="K91" s="27"/>
      <c r="L91" s="27"/>
    </row>
    <row r="92" ht="15.75" customHeight="1" spans="1:12">
      <c r="A92" s="24">
        <v>88</v>
      </c>
      <c r="B92" s="19" t="s">
        <v>104</v>
      </c>
      <c r="C92" s="20" t="s">
        <v>17</v>
      </c>
      <c r="D92" s="21">
        <v>4.8</v>
      </c>
      <c r="E92" s="22">
        <v>0.055</v>
      </c>
      <c r="F92" s="18">
        <v>800</v>
      </c>
      <c r="G92" s="18">
        <f t="shared" si="8"/>
        <v>3840</v>
      </c>
      <c r="H92" s="23">
        <f t="shared" si="9"/>
        <v>42.24</v>
      </c>
      <c r="I92" s="23">
        <f t="shared" si="10"/>
        <v>95.04</v>
      </c>
      <c r="J92" s="23">
        <f t="shared" si="11"/>
        <v>73.92</v>
      </c>
      <c r="K92" s="27"/>
      <c r="L92" s="27"/>
    </row>
    <row r="93" ht="15.75" customHeight="1" spans="1:12">
      <c r="A93" s="24">
        <v>89</v>
      </c>
      <c r="B93" s="19" t="s">
        <v>105</v>
      </c>
      <c r="C93" s="20" t="s">
        <v>17</v>
      </c>
      <c r="D93" s="21">
        <v>7.6</v>
      </c>
      <c r="E93" s="22">
        <v>0.055</v>
      </c>
      <c r="F93" s="18">
        <v>800</v>
      </c>
      <c r="G93" s="18">
        <f t="shared" si="8"/>
        <v>6080</v>
      </c>
      <c r="H93" s="23">
        <f t="shared" si="9"/>
        <v>66.88</v>
      </c>
      <c r="I93" s="23">
        <f t="shared" si="10"/>
        <v>150.48</v>
      </c>
      <c r="J93" s="23">
        <f t="shared" si="11"/>
        <v>117.04</v>
      </c>
      <c r="K93" s="27"/>
      <c r="L93" s="27"/>
    </row>
    <row r="94" ht="15.75" customHeight="1" spans="1:12">
      <c r="A94" s="18">
        <v>90</v>
      </c>
      <c r="B94" s="19" t="s">
        <v>106</v>
      </c>
      <c r="C94" s="20" t="s">
        <v>17</v>
      </c>
      <c r="D94" s="21">
        <v>7.1</v>
      </c>
      <c r="E94" s="22">
        <v>0.055</v>
      </c>
      <c r="F94" s="18">
        <v>800</v>
      </c>
      <c r="G94" s="18">
        <f t="shared" si="8"/>
        <v>5680</v>
      </c>
      <c r="H94" s="23">
        <f t="shared" si="9"/>
        <v>62.48</v>
      </c>
      <c r="I94" s="23">
        <f t="shared" si="10"/>
        <v>140.58</v>
      </c>
      <c r="J94" s="23">
        <f t="shared" si="11"/>
        <v>109.34</v>
      </c>
      <c r="K94" s="27"/>
      <c r="L94" s="27"/>
    </row>
    <row r="95" ht="15.75" customHeight="1" spans="1:12">
      <c r="A95" s="24">
        <v>91</v>
      </c>
      <c r="B95" s="19" t="s">
        <v>107</v>
      </c>
      <c r="C95" s="20" t="s">
        <v>17</v>
      </c>
      <c r="D95" s="21">
        <v>8</v>
      </c>
      <c r="E95" s="22">
        <v>0.055</v>
      </c>
      <c r="F95" s="18">
        <v>800</v>
      </c>
      <c r="G95" s="18">
        <f t="shared" si="8"/>
        <v>6400</v>
      </c>
      <c r="H95" s="23">
        <f t="shared" si="9"/>
        <v>70.4</v>
      </c>
      <c r="I95" s="23">
        <f t="shared" si="10"/>
        <v>158.4</v>
      </c>
      <c r="J95" s="23">
        <f t="shared" si="11"/>
        <v>123.2</v>
      </c>
      <c r="K95" s="27"/>
      <c r="L95" s="27"/>
    </row>
    <row r="96" ht="15.75" customHeight="1" spans="1:12">
      <c r="A96" s="24">
        <v>92</v>
      </c>
      <c r="B96" s="19" t="s">
        <v>108</v>
      </c>
      <c r="C96" s="20" t="s">
        <v>17</v>
      </c>
      <c r="D96" s="21">
        <v>9.6</v>
      </c>
      <c r="E96" s="22">
        <v>0.055</v>
      </c>
      <c r="F96" s="18">
        <v>800</v>
      </c>
      <c r="G96" s="18">
        <f t="shared" si="8"/>
        <v>7680</v>
      </c>
      <c r="H96" s="23">
        <f t="shared" si="9"/>
        <v>84.48</v>
      </c>
      <c r="I96" s="23">
        <f t="shared" si="10"/>
        <v>190.08</v>
      </c>
      <c r="J96" s="23">
        <f t="shared" si="11"/>
        <v>147.84</v>
      </c>
      <c r="K96" s="27"/>
      <c r="L96" s="27"/>
    </row>
    <row r="97" ht="15.75" customHeight="1" spans="1:12">
      <c r="A97" s="24">
        <v>93</v>
      </c>
      <c r="B97" s="19" t="s">
        <v>109</v>
      </c>
      <c r="C97" s="20" t="s">
        <v>17</v>
      </c>
      <c r="D97" s="21">
        <v>5.7</v>
      </c>
      <c r="E97" s="22">
        <v>0.055</v>
      </c>
      <c r="F97" s="18">
        <v>800</v>
      </c>
      <c r="G97" s="18">
        <f t="shared" ref="G97:G128" si="12">D97*F97</f>
        <v>4560</v>
      </c>
      <c r="H97" s="23">
        <f t="shared" ref="H97:H128" si="13">G97*E97*20%</f>
        <v>50.16</v>
      </c>
      <c r="I97" s="23">
        <f t="shared" ref="I97:I128" si="14">G97*E97*0.45</f>
        <v>112.86</v>
      </c>
      <c r="J97" s="23">
        <f t="shared" ref="J97:J128" si="15">G97*E97*0.35</f>
        <v>87.78</v>
      </c>
      <c r="K97" s="27"/>
      <c r="L97" s="27"/>
    </row>
    <row r="98" ht="15.75" customHeight="1" spans="1:12">
      <c r="A98" s="24">
        <v>94</v>
      </c>
      <c r="B98" s="19" t="s">
        <v>110</v>
      </c>
      <c r="C98" s="20" t="s">
        <v>17</v>
      </c>
      <c r="D98" s="21">
        <v>7.6</v>
      </c>
      <c r="E98" s="22">
        <v>0.055</v>
      </c>
      <c r="F98" s="18">
        <v>800</v>
      </c>
      <c r="G98" s="18">
        <f t="shared" si="12"/>
        <v>6080</v>
      </c>
      <c r="H98" s="23">
        <f t="shared" si="13"/>
        <v>66.88</v>
      </c>
      <c r="I98" s="23">
        <f t="shared" si="14"/>
        <v>150.48</v>
      </c>
      <c r="J98" s="23">
        <f t="shared" si="15"/>
        <v>117.04</v>
      </c>
      <c r="K98" s="27"/>
      <c r="L98" s="27"/>
    </row>
    <row r="99" ht="15.75" customHeight="1" spans="1:12">
      <c r="A99" s="18">
        <v>95</v>
      </c>
      <c r="B99" s="19" t="s">
        <v>111</v>
      </c>
      <c r="C99" s="20" t="s">
        <v>17</v>
      </c>
      <c r="D99" s="21">
        <v>5.7</v>
      </c>
      <c r="E99" s="22">
        <v>0.055</v>
      </c>
      <c r="F99" s="18">
        <v>800</v>
      </c>
      <c r="G99" s="18">
        <f t="shared" si="12"/>
        <v>4560</v>
      </c>
      <c r="H99" s="23">
        <f t="shared" si="13"/>
        <v>50.16</v>
      </c>
      <c r="I99" s="23">
        <f t="shared" si="14"/>
        <v>112.86</v>
      </c>
      <c r="J99" s="23">
        <f t="shared" si="15"/>
        <v>87.78</v>
      </c>
      <c r="K99" s="27"/>
      <c r="L99" s="27"/>
    </row>
    <row r="100" ht="15.75" customHeight="1" spans="1:12">
      <c r="A100" s="24">
        <v>96</v>
      </c>
      <c r="B100" s="19" t="s">
        <v>112</v>
      </c>
      <c r="C100" s="20" t="s">
        <v>17</v>
      </c>
      <c r="D100" s="21">
        <v>12.4</v>
      </c>
      <c r="E100" s="22">
        <v>0.055</v>
      </c>
      <c r="F100" s="18">
        <v>800</v>
      </c>
      <c r="G100" s="18">
        <f t="shared" si="12"/>
        <v>9920</v>
      </c>
      <c r="H100" s="23">
        <f t="shared" si="13"/>
        <v>109.12</v>
      </c>
      <c r="I100" s="23">
        <f t="shared" si="14"/>
        <v>245.52</v>
      </c>
      <c r="J100" s="23">
        <f t="shared" si="15"/>
        <v>190.96</v>
      </c>
      <c r="K100" s="27"/>
      <c r="L100" s="27"/>
    </row>
    <row r="101" ht="15.75" customHeight="1" spans="1:12">
      <c r="A101" s="24">
        <v>97</v>
      </c>
      <c r="B101" s="19" t="s">
        <v>113</v>
      </c>
      <c r="C101" s="20" t="s">
        <v>17</v>
      </c>
      <c r="D101" s="21">
        <v>9.6</v>
      </c>
      <c r="E101" s="22">
        <v>0.055</v>
      </c>
      <c r="F101" s="18">
        <v>800</v>
      </c>
      <c r="G101" s="18">
        <f t="shared" si="12"/>
        <v>7680</v>
      </c>
      <c r="H101" s="23">
        <f t="shared" si="13"/>
        <v>84.48</v>
      </c>
      <c r="I101" s="23">
        <f t="shared" si="14"/>
        <v>190.08</v>
      </c>
      <c r="J101" s="23">
        <f t="shared" si="15"/>
        <v>147.84</v>
      </c>
      <c r="K101" s="27"/>
      <c r="L101" s="27"/>
    </row>
    <row r="102" ht="15.75" customHeight="1" spans="1:12">
      <c r="A102" s="24">
        <v>98</v>
      </c>
      <c r="B102" s="19" t="s">
        <v>114</v>
      </c>
      <c r="C102" s="20" t="s">
        <v>17</v>
      </c>
      <c r="D102" s="21">
        <v>8</v>
      </c>
      <c r="E102" s="22">
        <v>0.055</v>
      </c>
      <c r="F102" s="18">
        <v>800</v>
      </c>
      <c r="G102" s="18">
        <f t="shared" si="12"/>
        <v>6400</v>
      </c>
      <c r="H102" s="23">
        <f t="shared" si="13"/>
        <v>70.4</v>
      </c>
      <c r="I102" s="23">
        <f t="shared" si="14"/>
        <v>158.4</v>
      </c>
      <c r="J102" s="23">
        <f t="shared" si="15"/>
        <v>123.2</v>
      </c>
      <c r="K102" s="27"/>
      <c r="L102" s="27"/>
    </row>
    <row r="103" ht="15.75" customHeight="1" spans="1:12">
      <c r="A103" s="24">
        <v>99</v>
      </c>
      <c r="B103" s="19" t="s">
        <v>115</v>
      </c>
      <c r="C103" s="20" t="s">
        <v>17</v>
      </c>
      <c r="D103" s="21">
        <v>6</v>
      </c>
      <c r="E103" s="22">
        <v>0.055</v>
      </c>
      <c r="F103" s="18">
        <v>800</v>
      </c>
      <c r="G103" s="18">
        <f t="shared" si="12"/>
        <v>4800</v>
      </c>
      <c r="H103" s="23">
        <f t="shared" si="13"/>
        <v>52.8</v>
      </c>
      <c r="I103" s="23">
        <f t="shared" si="14"/>
        <v>118.8</v>
      </c>
      <c r="J103" s="23">
        <f t="shared" si="15"/>
        <v>92.4</v>
      </c>
      <c r="K103" s="27"/>
      <c r="L103" s="27"/>
    </row>
    <row r="104" ht="15.75" customHeight="1" spans="1:12">
      <c r="A104" s="18">
        <v>100</v>
      </c>
      <c r="B104" s="19" t="s">
        <v>116</v>
      </c>
      <c r="C104" s="20" t="s">
        <v>17</v>
      </c>
      <c r="D104" s="21">
        <v>6.8</v>
      </c>
      <c r="E104" s="22">
        <v>0.055</v>
      </c>
      <c r="F104" s="18">
        <v>800</v>
      </c>
      <c r="G104" s="18">
        <f t="shared" si="12"/>
        <v>5440</v>
      </c>
      <c r="H104" s="23">
        <f t="shared" si="13"/>
        <v>59.84</v>
      </c>
      <c r="I104" s="23">
        <f t="shared" si="14"/>
        <v>134.64</v>
      </c>
      <c r="J104" s="23">
        <f t="shared" si="15"/>
        <v>104.72</v>
      </c>
      <c r="K104" s="27"/>
      <c r="L104" s="27"/>
    </row>
    <row r="105" ht="15.75" customHeight="1" spans="1:12">
      <c r="A105" s="24">
        <v>101</v>
      </c>
      <c r="B105" s="19" t="s">
        <v>117</v>
      </c>
      <c r="C105" s="20" t="s">
        <v>17</v>
      </c>
      <c r="D105" s="21">
        <v>9.6</v>
      </c>
      <c r="E105" s="22">
        <v>0.055</v>
      </c>
      <c r="F105" s="18">
        <v>800</v>
      </c>
      <c r="G105" s="18">
        <f t="shared" si="12"/>
        <v>7680</v>
      </c>
      <c r="H105" s="23">
        <f t="shared" si="13"/>
        <v>84.48</v>
      </c>
      <c r="I105" s="23">
        <f t="shared" si="14"/>
        <v>190.08</v>
      </c>
      <c r="J105" s="23">
        <f t="shared" si="15"/>
        <v>147.84</v>
      </c>
      <c r="K105" s="27"/>
      <c r="L105" s="27"/>
    </row>
    <row r="106" ht="15.75" customHeight="1" spans="1:12">
      <c r="A106" s="24">
        <v>102</v>
      </c>
      <c r="B106" s="19" t="s">
        <v>118</v>
      </c>
      <c r="C106" s="20" t="s">
        <v>17</v>
      </c>
      <c r="D106" s="21">
        <v>7.2</v>
      </c>
      <c r="E106" s="22">
        <v>0.055</v>
      </c>
      <c r="F106" s="18">
        <v>800</v>
      </c>
      <c r="G106" s="18">
        <f t="shared" si="12"/>
        <v>5760</v>
      </c>
      <c r="H106" s="23">
        <f t="shared" si="13"/>
        <v>63.36</v>
      </c>
      <c r="I106" s="23">
        <f t="shared" si="14"/>
        <v>142.56</v>
      </c>
      <c r="J106" s="23">
        <f t="shared" si="15"/>
        <v>110.88</v>
      </c>
      <c r="K106" s="27"/>
      <c r="L106" s="27"/>
    </row>
    <row r="107" ht="15.75" customHeight="1" spans="1:12">
      <c r="A107" s="24">
        <v>103</v>
      </c>
      <c r="B107" s="19" t="s">
        <v>119</v>
      </c>
      <c r="C107" s="20" t="s">
        <v>17</v>
      </c>
      <c r="D107" s="21">
        <v>9.5</v>
      </c>
      <c r="E107" s="22">
        <v>0.055</v>
      </c>
      <c r="F107" s="18">
        <v>800</v>
      </c>
      <c r="G107" s="18">
        <f t="shared" si="12"/>
        <v>7600</v>
      </c>
      <c r="H107" s="23">
        <f t="shared" si="13"/>
        <v>83.6</v>
      </c>
      <c r="I107" s="23">
        <f t="shared" si="14"/>
        <v>188.1</v>
      </c>
      <c r="J107" s="23">
        <f t="shared" si="15"/>
        <v>146.3</v>
      </c>
      <c r="K107" s="27"/>
      <c r="L107" s="27"/>
    </row>
    <row r="108" ht="15.75" customHeight="1" spans="1:12">
      <c r="A108" s="24">
        <v>104</v>
      </c>
      <c r="B108" s="19" t="s">
        <v>120</v>
      </c>
      <c r="C108" s="20" t="s">
        <v>17</v>
      </c>
      <c r="D108" s="21">
        <v>7.2</v>
      </c>
      <c r="E108" s="22">
        <v>0.055</v>
      </c>
      <c r="F108" s="18">
        <v>800</v>
      </c>
      <c r="G108" s="18">
        <f t="shared" si="12"/>
        <v>5760</v>
      </c>
      <c r="H108" s="23">
        <f t="shared" si="13"/>
        <v>63.36</v>
      </c>
      <c r="I108" s="23">
        <f t="shared" si="14"/>
        <v>142.56</v>
      </c>
      <c r="J108" s="23">
        <f t="shared" si="15"/>
        <v>110.88</v>
      </c>
      <c r="K108" s="27"/>
      <c r="L108" s="27"/>
    </row>
    <row r="109" ht="15.75" customHeight="1" spans="1:12">
      <c r="A109" s="18">
        <v>105</v>
      </c>
      <c r="B109" s="19" t="s">
        <v>121</v>
      </c>
      <c r="C109" s="20" t="s">
        <v>17</v>
      </c>
      <c r="D109" s="21">
        <v>9.6</v>
      </c>
      <c r="E109" s="22">
        <v>0.055</v>
      </c>
      <c r="F109" s="18">
        <v>800</v>
      </c>
      <c r="G109" s="18">
        <f t="shared" si="12"/>
        <v>7680</v>
      </c>
      <c r="H109" s="23">
        <f t="shared" si="13"/>
        <v>84.48</v>
      </c>
      <c r="I109" s="23">
        <f t="shared" si="14"/>
        <v>190.08</v>
      </c>
      <c r="J109" s="23">
        <f t="shared" si="15"/>
        <v>147.84</v>
      </c>
      <c r="K109" s="27"/>
      <c r="L109" s="27"/>
    </row>
    <row r="110" ht="15.75" customHeight="1" spans="1:12">
      <c r="A110" s="24">
        <v>106</v>
      </c>
      <c r="B110" s="19" t="s">
        <v>122</v>
      </c>
      <c r="C110" s="20" t="s">
        <v>17</v>
      </c>
      <c r="D110" s="21">
        <v>5.2</v>
      </c>
      <c r="E110" s="22">
        <v>0.055</v>
      </c>
      <c r="F110" s="18">
        <v>800</v>
      </c>
      <c r="G110" s="18">
        <f t="shared" si="12"/>
        <v>4160</v>
      </c>
      <c r="H110" s="23">
        <f t="shared" si="13"/>
        <v>45.76</v>
      </c>
      <c r="I110" s="23">
        <f t="shared" si="14"/>
        <v>102.96</v>
      </c>
      <c r="J110" s="23">
        <f t="shared" si="15"/>
        <v>80.08</v>
      </c>
      <c r="K110" s="27"/>
      <c r="L110" s="27"/>
    </row>
    <row r="111" ht="15.75" customHeight="1" spans="1:12">
      <c r="A111" s="24">
        <v>107</v>
      </c>
      <c r="B111" s="19" t="s">
        <v>123</v>
      </c>
      <c r="C111" s="20" t="s">
        <v>17</v>
      </c>
      <c r="D111" s="21">
        <v>5.7</v>
      </c>
      <c r="E111" s="22">
        <v>0.055</v>
      </c>
      <c r="F111" s="18">
        <v>800</v>
      </c>
      <c r="G111" s="18">
        <f t="shared" si="12"/>
        <v>4560</v>
      </c>
      <c r="H111" s="23">
        <f t="shared" si="13"/>
        <v>50.16</v>
      </c>
      <c r="I111" s="23">
        <f t="shared" si="14"/>
        <v>112.86</v>
      </c>
      <c r="J111" s="23">
        <f t="shared" si="15"/>
        <v>87.78</v>
      </c>
      <c r="K111" s="27"/>
      <c r="L111" s="27"/>
    </row>
    <row r="112" ht="15.75" customHeight="1" spans="1:12">
      <c r="A112" s="24">
        <v>108</v>
      </c>
      <c r="B112" s="19" t="s">
        <v>124</v>
      </c>
      <c r="C112" s="20" t="s">
        <v>17</v>
      </c>
      <c r="D112" s="21">
        <v>9.3</v>
      </c>
      <c r="E112" s="22">
        <v>0.055</v>
      </c>
      <c r="F112" s="18">
        <v>800</v>
      </c>
      <c r="G112" s="18">
        <f t="shared" si="12"/>
        <v>7440</v>
      </c>
      <c r="H112" s="23">
        <f t="shared" si="13"/>
        <v>81.84</v>
      </c>
      <c r="I112" s="23">
        <f t="shared" si="14"/>
        <v>184.14</v>
      </c>
      <c r="J112" s="23">
        <f t="shared" si="15"/>
        <v>143.22</v>
      </c>
      <c r="K112" s="27"/>
      <c r="L112" s="27"/>
    </row>
    <row r="113" ht="15.75" customHeight="1" spans="1:12">
      <c r="A113" s="24" t="s">
        <v>125</v>
      </c>
      <c r="B113" s="27"/>
      <c r="C113" s="20" t="s">
        <v>126</v>
      </c>
      <c r="D113" s="18">
        <f>SUM(D5:D112)</f>
        <v>972</v>
      </c>
      <c r="E113" s="22">
        <v>0.055</v>
      </c>
      <c r="F113" s="18">
        <v>800</v>
      </c>
      <c r="G113" s="18">
        <f>D113*F113</f>
        <v>777600</v>
      </c>
      <c r="H113" s="23">
        <f>G113*E113*20%</f>
        <v>8553.6</v>
      </c>
      <c r="I113" s="23">
        <f>G113*E113*0.45</f>
        <v>19245.6</v>
      </c>
      <c r="J113" s="23">
        <f>G113*E113*0.35</f>
        <v>14968.8</v>
      </c>
      <c r="K113" s="27"/>
      <c r="L113" s="27"/>
    </row>
    <row r="115" s="4" customFormat="1" ht="17.25" customHeight="1" spans="1:10">
      <c r="A115" s="28" t="s">
        <v>127</v>
      </c>
      <c r="B115" s="29"/>
      <c r="C115" s="29"/>
      <c r="D115" s="30"/>
      <c r="E115" s="31" t="s">
        <v>128</v>
      </c>
      <c r="H115" s="32"/>
      <c r="I115" s="32"/>
      <c r="J115" s="32" t="s">
        <v>129</v>
      </c>
    </row>
    <row r="116" customFormat="1" ht="12" customHeight="1" spans="4:10">
      <c r="D116" s="33"/>
      <c r="H116" s="34"/>
      <c r="I116" s="34"/>
      <c r="J116" s="34"/>
    </row>
    <row r="117" s="3" customFormat="1" ht="20.25" customHeight="1" spans="1:18">
      <c r="A117" s="35" t="s">
        <v>130</v>
      </c>
      <c r="B117" s="36"/>
      <c r="C117" s="36"/>
      <c r="D117" s="36"/>
      <c r="E117" s="36"/>
      <c r="F117" s="36"/>
      <c r="G117" s="36"/>
      <c r="H117" s="37"/>
      <c r="I117" s="37"/>
      <c r="J117" s="37"/>
      <c r="K117" s="36"/>
      <c r="L117" s="36"/>
      <c r="Q117" s="38"/>
      <c r="R117" s="38"/>
    </row>
  </sheetData>
  <mergeCells count="4">
    <mergeCell ref="A1:L1"/>
    <mergeCell ref="A2:D2"/>
    <mergeCell ref="A3:E3"/>
    <mergeCell ref="A117:L11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113:P114 P118:P65624 P65638:P131160 P131174:P196696 P196710:P262232 P262246:P327768 P327782:P393304 P393318:P458840 P458854:P524376 P524390:P589912 P589926:P655448 P655462:P720984 P720998:P786520 P786534:P852056 P852070:P917592 P917606:P983128 P983142:P1048576 W115:W117 JL113:JL114 JL118:JL65624 JL65638:JL131160 JL131174:JL196696 JL196710:JL262232 JL262246:JL327768 JL327782:JL393304 JL393318:JL458840 JL458854:JL524376 JL524390:JL589912 JL589926:JL655448 JL655462:JL720984 JL720998:JL786520 JL786534:JL852056 JL852070:JL917592 JL917606:JL983128 JL983142:JL1048576 JS115:JS117 TH113:TH114 TH118:TH65624 TH65638:TH131160 TH131174:TH196696 TH196710:TH262232 TH262246:TH327768 TH327782:TH393304 TH393318:TH458840 TH458854:TH524376 TH524390:TH589912 TH589926:TH655448 TH655462:TH720984 TH720998:TH786520 TH786534:TH852056 TH852070:TH917592 TH917606:TH983128 TH983142:TH1048576 TO115:TO117 ADD113:ADD114 ADD118:ADD65624 ADD65638:ADD131160 ADD131174:ADD196696 ADD196710:ADD262232 ADD262246:ADD327768 ADD327782:ADD393304 ADD393318:ADD458840 ADD458854:ADD524376 ADD524390:ADD589912 ADD589926:ADD655448 ADD655462:ADD720984 ADD720998:ADD786520 ADD786534:ADD852056 ADD852070:ADD917592 ADD917606:ADD983128 ADD983142:ADD1048576 ADK115:ADK117 AMZ113:AMZ114 AMZ118:AMZ65624 AMZ65638:AMZ131160 AMZ131174:AMZ196696 AMZ196710:AMZ262232 AMZ262246:AMZ327768 AMZ327782:AMZ393304 AMZ393318:AMZ458840 AMZ458854:AMZ524376 AMZ524390:AMZ589912 AMZ589926:AMZ655448 AMZ655462:AMZ720984 AMZ720998:AMZ786520 AMZ786534:AMZ852056 AMZ852070:AMZ917592 AMZ917606:AMZ983128 AMZ983142:AMZ1048576 ANG115:ANG117 AWV113:AWV114 AWV118:AWV65624 AWV65638:AWV131160 AWV131174:AWV196696 AWV196710:AWV262232 AWV262246:AWV327768 AWV327782:AWV393304 AWV393318:AWV458840 AWV458854:AWV524376 AWV524390:AWV589912 AWV589926:AWV655448 AWV655462:AWV720984 AWV720998:AWV786520 AWV786534:AWV852056 AWV852070:AWV917592 AWV917606:AWV983128 AWV983142:AWV1048576 AXC115:AXC117 BGR113:BGR114 BGR118:BGR65624 BGR65638:BGR131160 BGR131174:BGR196696 BGR196710:BGR262232 BGR262246:BGR327768 BGR327782:BGR393304 BGR393318:BGR458840 BGR458854:BGR524376 BGR524390:BGR589912 BGR589926:BGR655448 BGR655462:BGR720984 BGR720998:BGR786520 BGR786534:BGR852056 BGR852070:BGR917592 BGR917606:BGR983128 BGR983142:BGR1048576 BGY115:BGY117 BQN113:BQN114 BQN118:BQN65624 BQN65638:BQN131160 BQN131174:BQN196696 BQN196710:BQN262232 BQN262246:BQN327768 BQN327782:BQN393304 BQN393318:BQN458840 BQN458854:BQN524376 BQN524390:BQN589912 BQN589926:BQN655448 BQN655462:BQN720984 BQN720998:BQN786520 BQN786534:BQN852056 BQN852070:BQN917592 BQN917606:BQN983128 BQN983142:BQN1048576 BQU115:BQU117 CAJ113:CAJ114 CAJ118:CAJ65624 CAJ65638:CAJ131160 CAJ131174:CAJ196696 CAJ196710:CAJ262232 CAJ262246:CAJ327768 CAJ327782:CAJ393304 CAJ393318:CAJ458840 CAJ458854:CAJ524376 CAJ524390:CAJ589912 CAJ589926:CAJ655448 CAJ655462:CAJ720984 CAJ720998:CAJ786520 CAJ786534:CAJ852056 CAJ852070:CAJ917592 CAJ917606:CAJ983128 CAJ983142:CAJ1048576 CAQ115:CAQ117 CKF113:CKF114 CKF118:CKF65624 CKF65638:CKF131160 CKF131174:CKF196696 CKF196710:CKF262232 CKF262246:CKF327768 CKF327782:CKF393304 CKF393318:CKF458840 CKF458854:CKF524376 CKF524390:CKF589912 CKF589926:CKF655448 CKF655462:CKF720984 CKF720998:CKF786520 CKF786534:CKF852056 CKF852070:CKF917592 CKF917606:CKF983128 CKF983142:CKF1048576 CKM115:CKM117 CUB113:CUB114 CUB118:CUB65624 CUB65638:CUB131160 CUB131174:CUB196696 CUB196710:CUB262232 CUB262246:CUB327768 CUB327782:CUB393304 CUB393318:CUB458840 CUB458854:CUB524376 CUB524390:CUB589912 CUB589926:CUB655448 CUB655462:CUB720984 CUB720998:CUB786520 CUB786534:CUB852056 CUB852070:CUB917592 CUB917606:CUB983128 CUB983142:CUB1048576 CUI115:CUI117 DDX113:DDX114 DDX118:DDX65624 DDX65638:DDX131160 DDX131174:DDX196696 DDX196710:DDX262232 DDX262246:DDX327768 DDX327782:DDX393304 DDX393318:DDX458840 DDX458854:DDX524376 DDX524390:DDX589912 DDX589926:DDX655448 DDX655462:DDX720984 DDX720998:DDX786520 DDX786534:DDX852056 DDX852070:DDX917592 DDX917606:DDX983128 DDX983142:DDX1048576 DEE115:DEE117 DNT113:DNT114 DNT118:DNT65624 DNT65638:DNT131160 DNT131174:DNT196696 DNT196710:DNT262232 DNT262246:DNT327768 DNT327782:DNT393304 DNT393318:DNT458840 DNT458854:DNT524376 DNT524390:DNT589912 DNT589926:DNT655448 DNT655462:DNT720984 DNT720998:DNT786520 DNT786534:DNT852056 DNT852070:DNT917592 DNT917606:DNT983128 DNT983142:DNT1048576 DOA115:DOA117 DXP113:DXP114 DXP118:DXP65624 DXP65638:DXP131160 DXP131174:DXP196696 DXP196710:DXP262232 DXP262246:DXP327768 DXP327782:DXP393304 DXP393318:DXP458840 DXP458854:DXP524376 DXP524390:DXP589912 DXP589926:DXP655448 DXP655462:DXP720984 DXP720998:DXP786520 DXP786534:DXP852056 DXP852070:DXP917592 DXP917606:DXP983128 DXP983142:DXP1048576 DXW115:DXW117 EHL113:EHL114 EHL118:EHL65624 EHL65638:EHL131160 EHL131174:EHL196696 EHL196710:EHL262232 EHL262246:EHL327768 EHL327782:EHL393304 EHL393318:EHL458840 EHL458854:EHL524376 EHL524390:EHL589912 EHL589926:EHL655448 EHL655462:EHL720984 EHL720998:EHL786520 EHL786534:EHL852056 EHL852070:EHL917592 EHL917606:EHL983128 EHL983142:EHL1048576 EHS115:EHS117 ERH113:ERH114 ERH118:ERH65624 ERH65638:ERH131160 ERH131174:ERH196696 ERH196710:ERH262232 ERH262246:ERH327768 ERH327782:ERH393304 ERH393318:ERH458840 ERH458854:ERH524376 ERH524390:ERH589912 ERH589926:ERH655448 ERH655462:ERH720984 ERH720998:ERH786520 ERH786534:ERH852056 ERH852070:ERH917592 ERH917606:ERH983128 ERH983142:ERH1048576 ERO115:ERO117 FBD113:FBD114 FBD118:FBD65624 FBD65638:FBD131160 FBD131174:FBD196696 FBD196710:FBD262232 FBD262246:FBD327768 FBD327782:FBD393304 FBD393318:FBD458840 FBD458854:FBD524376 FBD524390:FBD589912 FBD589926:FBD655448 FBD655462:FBD720984 FBD720998:FBD786520 FBD786534:FBD852056 FBD852070:FBD917592 FBD917606:FBD983128 FBD983142:FBD1048576 FBK115:FBK117 FKZ113:FKZ114 FKZ118:FKZ65624 FKZ65638:FKZ131160 FKZ131174:FKZ196696 FKZ196710:FKZ262232 FKZ262246:FKZ327768 FKZ327782:FKZ393304 FKZ393318:FKZ458840 FKZ458854:FKZ524376 FKZ524390:FKZ589912 FKZ589926:FKZ655448 FKZ655462:FKZ720984 FKZ720998:FKZ786520 FKZ786534:FKZ852056 FKZ852070:FKZ917592 FKZ917606:FKZ983128 FKZ983142:FKZ1048576 FLG115:FLG117 FUV113:FUV114 FUV118:FUV65624 FUV65638:FUV131160 FUV131174:FUV196696 FUV196710:FUV262232 FUV262246:FUV327768 FUV327782:FUV393304 FUV393318:FUV458840 FUV458854:FUV524376 FUV524390:FUV589912 FUV589926:FUV655448 FUV655462:FUV720984 FUV720998:FUV786520 FUV786534:FUV852056 FUV852070:FUV917592 FUV917606:FUV983128 FUV983142:FUV1048576 FVC115:FVC117 GER113:GER114 GER118:GER65624 GER65638:GER131160 GER131174:GER196696 GER196710:GER262232 GER262246:GER327768 GER327782:GER393304 GER393318:GER458840 GER458854:GER524376 GER524390:GER589912 GER589926:GER655448 GER655462:GER720984 GER720998:GER786520 GER786534:GER852056 GER852070:GER917592 GER917606:GER983128 GER983142:GER1048576 GEY115:GEY117 GON113:GON114 GON118:GON65624 GON65638:GON131160 GON131174:GON196696 GON196710:GON262232 GON262246:GON327768 GON327782:GON393304 GON393318:GON458840 GON458854:GON524376 GON524390:GON589912 GON589926:GON655448 GON655462:GON720984 GON720998:GON786520 GON786534:GON852056 GON852070:GON917592 GON917606:GON983128 GON983142:GON1048576 GOU115:GOU117 GYJ113:GYJ114 GYJ118:GYJ65624 GYJ65638:GYJ131160 GYJ131174:GYJ196696 GYJ196710:GYJ262232 GYJ262246:GYJ327768 GYJ327782:GYJ393304 GYJ393318:GYJ458840 GYJ458854:GYJ524376 GYJ524390:GYJ589912 GYJ589926:GYJ655448 GYJ655462:GYJ720984 GYJ720998:GYJ786520 GYJ786534:GYJ852056 GYJ852070:GYJ917592 GYJ917606:GYJ983128 GYJ983142:GYJ1048576 GYQ115:GYQ117 HIF113:HIF114 HIF118:HIF65624 HIF65638:HIF131160 HIF131174:HIF196696 HIF196710:HIF262232 HIF262246:HIF327768 HIF327782:HIF393304 HIF393318:HIF458840 HIF458854:HIF524376 HIF524390:HIF589912 HIF589926:HIF655448 HIF655462:HIF720984 HIF720998:HIF786520 HIF786534:HIF852056 HIF852070:HIF917592 HIF917606:HIF983128 HIF983142:HIF1048576 HIM115:HIM117 HSB113:HSB114 HSB118:HSB65624 HSB65638:HSB131160 HSB131174:HSB196696 HSB196710:HSB262232 HSB262246:HSB327768 HSB327782:HSB393304 HSB393318:HSB458840 HSB458854:HSB524376 HSB524390:HSB589912 HSB589926:HSB655448 HSB655462:HSB720984 HSB720998:HSB786520 HSB786534:HSB852056 HSB852070:HSB917592 HSB917606:HSB983128 HSB983142:HSB1048576 HSI115:HSI117 IBX113:IBX114 IBX118:IBX65624 IBX65638:IBX131160 IBX131174:IBX196696 IBX196710:IBX262232 IBX262246:IBX327768 IBX327782:IBX393304 IBX393318:IBX458840 IBX458854:IBX524376 IBX524390:IBX589912 IBX589926:IBX655448 IBX655462:IBX720984 IBX720998:IBX786520 IBX786534:IBX852056 IBX852070:IBX917592 IBX917606:IBX983128 IBX983142:IBX1048576 ICE115:ICE117 ILT113:ILT114 ILT118:ILT65624 ILT65638:ILT131160 ILT131174:ILT196696 ILT196710:ILT262232 ILT262246:ILT327768 ILT327782:ILT393304 ILT393318:ILT458840 ILT458854:ILT524376 ILT524390:ILT589912 ILT589926:ILT655448 ILT655462:ILT720984 ILT720998:ILT786520 ILT786534:ILT852056 ILT852070:ILT917592 ILT917606:ILT983128 ILT983142:ILT1048576 IMA115:IMA117 IVP113:IVP114 IVP118:IVP65624 IVP65638:IVP131160 IVP131174:IVP196696 IVP196710:IVP262232 IVP262246:IVP327768 IVP327782:IVP393304 IVP393318:IVP458840 IVP458854:IVP524376 IVP524390:IVP589912 IVP589926:IVP655448 IVP655462:IVP720984 IVP720998:IVP786520 IVP786534:IVP852056 IVP852070:IVP917592 IVP917606:IVP983128 IVP983142:IVP1048576 IVW115:IVW117 JFL113:JFL114 JFL118:JFL65624 JFL65638:JFL131160 JFL131174:JFL196696 JFL196710:JFL262232 JFL262246:JFL327768 JFL327782:JFL393304 JFL393318:JFL458840 JFL458854:JFL524376 JFL524390:JFL589912 JFL589926:JFL655448 JFL655462:JFL720984 JFL720998:JFL786520 JFL786534:JFL852056 JFL852070:JFL917592 JFL917606:JFL983128 JFL983142:JFL1048576 JFS115:JFS117 JPH113:JPH114 JPH118:JPH65624 JPH65638:JPH131160 JPH131174:JPH196696 JPH196710:JPH262232 JPH262246:JPH327768 JPH327782:JPH393304 JPH393318:JPH458840 JPH458854:JPH524376 JPH524390:JPH589912 JPH589926:JPH655448 JPH655462:JPH720984 JPH720998:JPH786520 JPH786534:JPH852056 JPH852070:JPH917592 JPH917606:JPH983128 JPH983142:JPH1048576 JPO115:JPO117 JZD113:JZD114 JZD118:JZD65624 JZD65638:JZD131160 JZD131174:JZD196696 JZD196710:JZD262232 JZD262246:JZD327768 JZD327782:JZD393304 JZD393318:JZD458840 JZD458854:JZD524376 JZD524390:JZD589912 JZD589926:JZD655448 JZD655462:JZD720984 JZD720998:JZD786520 JZD786534:JZD852056 JZD852070:JZD917592 JZD917606:JZD983128 JZD983142:JZD1048576 JZK115:JZK117 KIZ113:KIZ114 KIZ118:KIZ65624 KIZ65638:KIZ131160 KIZ131174:KIZ196696 KIZ196710:KIZ262232 KIZ262246:KIZ327768 KIZ327782:KIZ393304 KIZ393318:KIZ458840 KIZ458854:KIZ524376 KIZ524390:KIZ589912 KIZ589926:KIZ655448 KIZ655462:KIZ720984 KIZ720998:KIZ786520 KIZ786534:KIZ852056 KIZ852070:KIZ917592 KIZ917606:KIZ983128 KIZ983142:KIZ1048576 KJG115:KJG117 KSV113:KSV114 KSV118:KSV65624 KSV65638:KSV131160 KSV131174:KSV196696 KSV196710:KSV262232 KSV262246:KSV327768 KSV327782:KSV393304 KSV393318:KSV458840 KSV458854:KSV524376 KSV524390:KSV589912 KSV589926:KSV655448 KSV655462:KSV720984 KSV720998:KSV786520 KSV786534:KSV852056 KSV852070:KSV917592 KSV917606:KSV983128 KSV983142:KSV1048576 KTC115:KTC117 LCR113:LCR114 LCR118:LCR65624 LCR65638:LCR131160 LCR131174:LCR196696 LCR196710:LCR262232 LCR262246:LCR327768 LCR327782:LCR393304 LCR393318:LCR458840 LCR458854:LCR524376 LCR524390:LCR589912 LCR589926:LCR655448 LCR655462:LCR720984 LCR720998:LCR786520 LCR786534:LCR852056 LCR852070:LCR917592 LCR917606:LCR983128 LCR983142:LCR1048576 LCY115:LCY117 LMN113:LMN114 LMN118:LMN65624 LMN65638:LMN131160 LMN131174:LMN196696 LMN196710:LMN262232 LMN262246:LMN327768 LMN327782:LMN393304 LMN393318:LMN458840 LMN458854:LMN524376 LMN524390:LMN589912 LMN589926:LMN655448 LMN655462:LMN720984 LMN720998:LMN786520 LMN786534:LMN852056 LMN852070:LMN917592 LMN917606:LMN983128 LMN983142:LMN1048576 LMU115:LMU117 LWJ113:LWJ114 LWJ118:LWJ65624 LWJ65638:LWJ131160 LWJ131174:LWJ196696 LWJ196710:LWJ262232 LWJ262246:LWJ327768 LWJ327782:LWJ393304 LWJ393318:LWJ458840 LWJ458854:LWJ524376 LWJ524390:LWJ589912 LWJ589926:LWJ655448 LWJ655462:LWJ720984 LWJ720998:LWJ786520 LWJ786534:LWJ852056 LWJ852070:LWJ917592 LWJ917606:LWJ983128 LWJ983142:LWJ1048576 LWQ115:LWQ117 MGF113:MGF114 MGF118:MGF65624 MGF65638:MGF131160 MGF131174:MGF196696 MGF196710:MGF262232 MGF262246:MGF327768 MGF327782:MGF393304 MGF393318:MGF458840 MGF458854:MGF524376 MGF524390:MGF589912 MGF589926:MGF655448 MGF655462:MGF720984 MGF720998:MGF786520 MGF786534:MGF852056 MGF852070:MGF917592 MGF917606:MGF983128 MGF983142:MGF1048576 MGM115:MGM117 MQB113:MQB114 MQB118:MQB65624 MQB65638:MQB131160 MQB131174:MQB196696 MQB196710:MQB262232 MQB262246:MQB327768 MQB327782:MQB393304 MQB393318:MQB458840 MQB458854:MQB524376 MQB524390:MQB589912 MQB589926:MQB655448 MQB655462:MQB720984 MQB720998:MQB786520 MQB786534:MQB852056 MQB852070:MQB917592 MQB917606:MQB983128 MQB983142:MQB1048576 MQI115:MQI117 MZX113:MZX114 MZX118:MZX65624 MZX65638:MZX131160 MZX131174:MZX196696 MZX196710:MZX262232 MZX262246:MZX327768 MZX327782:MZX393304 MZX393318:MZX458840 MZX458854:MZX524376 MZX524390:MZX589912 MZX589926:MZX655448 MZX655462:MZX720984 MZX720998:MZX786520 MZX786534:MZX852056 MZX852070:MZX917592 MZX917606:MZX983128 MZX983142:MZX1048576 NAE115:NAE117 NJT113:NJT114 NJT118:NJT65624 NJT65638:NJT131160 NJT131174:NJT196696 NJT196710:NJT262232 NJT262246:NJT327768 NJT327782:NJT393304 NJT393318:NJT458840 NJT458854:NJT524376 NJT524390:NJT589912 NJT589926:NJT655448 NJT655462:NJT720984 NJT720998:NJT786520 NJT786534:NJT852056 NJT852070:NJT917592 NJT917606:NJT983128 NJT983142:NJT1048576 NKA115:NKA117 NTP113:NTP114 NTP118:NTP65624 NTP65638:NTP131160 NTP131174:NTP196696 NTP196710:NTP262232 NTP262246:NTP327768 NTP327782:NTP393304 NTP393318:NTP458840 NTP458854:NTP524376 NTP524390:NTP589912 NTP589926:NTP655448 NTP655462:NTP720984 NTP720998:NTP786520 NTP786534:NTP852056 NTP852070:NTP917592 NTP917606:NTP983128 NTP983142:NTP1048576 NTW115:NTW117 ODL113:ODL114 ODL118:ODL65624 ODL65638:ODL131160 ODL131174:ODL196696 ODL196710:ODL262232 ODL262246:ODL327768 ODL327782:ODL393304 ODL393318:ODL458840 ODL458854:ODL524376 ODL524390:ODL589912 ODL589926:ODL655448 ODL655462:ODL720984 ODL720998:ODL786520 ODL786534:ODL852056 ODL852070:ODL917592 ODL917606:ODL983128 ODL983142:ODL1048576 ODS115:ODS117 ONH113:ONH114 ONH118:ONH65624 ONH65638:ONH131160 ONH131174:ONH196696 ONH196710:ONH262232 ONH262246:ONH327768 ONH327782:ONH393304 ONH393318:ONH458840 ONH458854:ONH524376 ONH524390:ONH589912 ONH589926:ONH655448 ONH655462:ONH720984 ONH720998:ONH786520 ONH786534:ONH852056 ONH852070:ONH917592 ONH917606:ONH983128 ONH983142:ONH1048576 ONO115:ONO117 OXD113:OXD114 OXD118:OXD65624 OXD65638:OXD131160 OXD131174:OXD196696 OXD196710:OXD262232 OXD262246:OXD327768 OXD327782:OXD393304 OXD393318:OXD458840 OXD458854:OXD524376 OXD524390:OXD589912 OXD589926:OXD655448 OXD655462:OXD720984 OXD720998:OXD786520 OXD786534:OXD852056 OXD852070:OXD917592 OXD917606:OXD983128 OXD983142:OXD1048576 OXK115:OXK117 PGZ113:PGZ114 PGZ118:PGZ65624 PGZ65638:PGZ131160 PGZ131174:PGZ196696 PGZ196710:PGZ262232 PGZ262246:PGZ327768 PGZ327782:PGZ393304 PGZ393318:PGZ458840 PGZ458854:PGZ524376 PGZ524390:PGZ589912 PGZ589926:PGZ655448 PGZ655462:PGZ720984 PGZ720998:PGZ786520 PGZ786534:PGZ852056 PGZ852070:PGZ917592 PGZ917606:PGZ983128 PGZ983142:PGZ1048576 PHG115:PHG117 PQV113:PQV114 PQV118:PQV65624 PQV65638:PQV131160 PQV131174:PQV196696 PQV196710:PQV262232 PQV262246:PQV327768 PQV327782:PQV393304 PQV393318:PQV458840 PQV458854:PQV524376 PQV524390:PQV589912 PQV589926:PQV655448 PQV655462:PQV720984 PQV720998:PQV786520 PQV786534:PQV852056 PQV852070:PQV917592 PQV917606:PQV983128 PQV983142:PQV1048576 PRC115:PRC117 QAR113:QAR114 QAR118:QAR65624 QAR65638:QAR131160 QAR131174:QAR196696 QAR196710:QAR262232 QAR262246:QAR327768 QAR327782:QAR393304 QAR393318:QAR458840 QAR458854:QAR524376 QAR524390:QAR589912 QAR589926:QAR655448 QAR655462:QAR720984 QAR720998:QAR786520 QAR786534:QAR852056 QAR852070:QAR917592 QAR917606:QAR983128 QAR983142:QAR1048576 QAY115:QAY117 QKN113:QKN114 QKN118:QKN65624 QKN65638:QKN131160 QKN131174:QKN196696 QKN196710:QKN262232 QKN262246:QKN327768 QKN327782:QKN393304 QKN393318:QKN458840 QKN458854:QKN524376 QKN524390:QKN589912 QKN589926:QKN655448 QKN655462:QKN720984 QKN720998:QKN786520 QKN786534:QKN852056 QKN852070:QKN917592 QKN917606:QKN983128 QKN983142:QKN1048576 QKU115:QKU117 QUJ113:QUJ114 QUJ118:QUJ65624 QUJ65638:QUJ131160 QUJ131174:QUJ196696 QUJ196710:QUJ262232 QUJ262246:QUJ327768 QUJ327782:QUJ393304 QUJ393318:QUJ458840 QUJ458854:QUJ524376 QUJ524390:QUJ589912 QUJ589926:QUJ655448 QUJ655462:QUJ720984 QUJ720998:QUJ786520 QUJ786534:QUJ852056 QUJ852070:QUJ917592 QUJ917606:QUJ983128 QUJ983142:QUJ1048576 QUQ115:QUQ117 REF113:REF114 REF118:REF65624 REF65638:REF131160 REF131174:REF196696 REF196710:REF262232 REF262246:REF327768 REF327782:REF393304 REF393318:REF458840 REF458854:REF524376 REF524390:REF589912 REF589926:REF655448 REF655462:REF720984 REF720998:REF786520 REF786534:REF852056 REF852070:REF917592 REF917606:REF983128 REF983142:REF1048576 REM115:REM117 ROB113:ROB114 ROB118:ROB65624 ROB65638:ROB131160 ROB131174:ROB196696 ROB196710:ROB262232 ROB262246:ROB327768 ROB327782:ROB393304 ROB393318:ROB458840 ROB458854:ROB524376 ROB524390:ROB589912 ROB589926:ROB655448 ROB655462:ROB720984 ROB720998:ROB786520 ROB786534:ROB852056 ROB852070:ROB917592 ROB917606:ROB983128 ROB983142:ROB1048576 ROI115:ROI117 RXX113:RXX114 RXX118:RXX65624 RXX65638:RXX131160 RXX131174:RXX196696 RXX196710:RXX262232 RXX262246:RXX327768 RXX327782:RXX393304 RXX393318:RXX458840 RXX458854:RXX524376 RXX524390:RXX589912 RXX589926:RXX655448 RXX655462:RXX720984 RXX720998:RXX786520 RXX786534:RXX852056 RXX852070:RXX917592 RXX917606:RXX983128 RXX983142:RXX1048576 RYE115:RYE117 SHT113:SHT114 SHT118:SHT65624 SHT65638:SHT131160 SHT131174:SHT196696 SHT196710:SHT262232 SHT262246:SHT327768 SHT327782:SHT393304 SHT393318:SHT458840 SHT458854:SHT524376 SHT524390:SHT589912 SHT589926:SHT655448 SHT655462:SHT720984 SHT720998:SHT786520 SHT786534:SHT852056 SHT852070:SHT917592 SHT917606:SHT983128 SHT983142:SHT1048576 SIA115:SIA117 SRP113:SRP114 SRP118:SRP65624 SRP65638:SRP131160 SRP131174:SRP196696 SRP196710:SRP262232 SRP262246:SRP327768 SRP327782:SRP393304 SRP393318:SRP458840 SRP458854:SRP524376 SRP524390:SRP589912 SRP589926:SRP655448 SRP655462:SRP720984 SRP720998:SRP786520 SRP786534:SRP852056 SRP852070:SRP917592 SRP917606:SRP983128 SRP983142:SRP1048576 SRW115:SRW117 TBL113:TBL114 TBL118:TBL65624 TBL65638:TBL131160 TBL131174:TBL196696 TBL196710:TBL262232 TBL262246:TBL327768 TBL327782:TBL393304 TBL393318:TBL458840 TBL458854:TBL524376 TBL524390:TBL589912 TBL589926:TBL655448 TBL655462:TBL720984 TBL720998:TBL786520 TBL786534:TBL852056 TBL852070:TBL917592 TBL917606:TBL983128 TBL983142:TBL1048576 TBS115:TBS117 TLH113:TLH114 TLH118:TLH65624 TLH65638:TLH131160 TLH131174:TLH196696 TLH196710:TLH262232 TLH262246:TLH327768 TLH327782:TLH393304 TLH393318:TLH458840 TLH458854:TLH524376 TLH524390:TLH589912 TLH589926:TLH655448 TLH655462:TLH720984 TLH720998:TLH786520 TLH786534:TLH852056 TLH852070:TLH917592 TLH917606:TLH983128 TLH983142:TLH1048576 TLO115:TLO117 TVD113:TVD114 TVD118:TVD65624 TVD65638:TVD131160 TVD131174:TVD196696 TVD196710:TVD262232 TVD262246:TVD327768 TVD327782:TVD393304 TVD393318:TVD458840 TVD458854:TVD524376 TVD524390:TVD589912 TVD589926:TVD655448 TVD655462:TVD720984 TVD720998:TVD786520 TVD786534:TVD852056 TVD852070:TVD917592 TVD917606:TVD983128 TVD983142:TVD1048576 TVK115:TVK117 UEZ113:UEZ114 UEZ118:UEZ65624 UEZ65638:UEZ131160 UEZ131174:UEZ196696 UEZ196710:UEZ262232 UEZ262246:UEZ327768 UEZ327782:UEZ393304 UEZ393318:UEZ458840 UEZ458854:UEZ524376 UEZ524390:UEZ589912 UEZ589926:UEZ655448 UEZ655462:UEZ720984 UEZ720998:UEZ786520 UEZ786534:UEZ852056 UEZ852070:UEZ917592 UEZ917606:UEZ983128 UEZ983142:UEZ1048576 UFG115:UFG117 UOV113:UOV114 UOV118:UOV65624 UOV65638:UOV131160 UOV131174:UOV196696 UOV196710:UOV262232 UOV262246:UOV327768 UOV327782:UOV393304 UOV393318:UOV458840 UOV458854:UOV524376 UOV524390:UOV589912 UOV589926:UOV655448 UOV655462:UOV720984 UOV720998:UOV786520 UOV786534:UOV852056 UOV852070:UOV917592 UOV917606:UOV983128 UOV983142:UOV1048576 UPC115:UPC117 UYR113:UYR114 UYR118:UYR65624 UYR65638:UYR131160 UYR131174:UYR196696 UYR196710:UYR262232 UYR262246:UYR327768 UYR327782:UYR393304 UYR393318:UYR458840 UYR458854:UYR524376 UYR524390:UYR589912 UYR589926:UYR655448 UYR655462:UYR720984 UYR720998:UYR786520 UYR786534:UYR852056 UYR852070:UYR917592 UYR917606:UYR983128 UYR983142:UYR1048576 UYY115:UYY117 VIN113:VIN114 VIN118:VIN65624 VIN65638:VIN131160 VIN131174:VIN196696 VIN196710:VIN262232 VIN262246:VIN327768 VIN327782:VIN393304 VIN393318:VIN458840 VIN458854:VIN524376 VIN524390:VIN589912 VIN589926:VIN655448 VIN655462:VIN720984 VIN720998:VIN786520 VIN786534:VIN852056 VIN852070:VIN917592 VIN917606:VIN983128 VIN983142:VIN1048576 VIU115:VIU117 VSJ113:VSJ114 VSJ118:VSJ65624 VSJ65638:VSJ131160 VSJ131174:VSJ196696 VSJ196710:VSJ262232 VSJ262246:VSJ327768 VSJ327782:VSJ393304 VSJ393318:VSJ458840 VSJ458854:VSJ524376 VSJ524390:VSJ589912 VSJ589926:VSJ655448 VSJ655462:VSJ720984 VSJ720998:VSJ786520 VSJ786534:VSJ852056 VSJ852070:VSJ917592 VSJ917606:VSJ983128 VSJ983142:VSJ1048576 VSQ115:VSQ117 WCF113:WCF114 WCF118:WCF65624 WCF65638:WCF131160 WCF131174:WCF196696 WCF196710:WCF262232 WCF262246:WCF327768 WCF327782:WCF393304 WCF393318:WCF458840 WCF458854:WCF524376 WCF524390:WCF589912 WCF589926:WCF655448 WCF655462:WCF720984 WCF720998:WCF786520 WCF786534:WCF852056 WCF852070:WCF917592 WCF917606:WCF983128 WCF983142:WCF1048576 WCM115:WCM117 WMB113:WMB114 WMB118:WMB65624 WMB65638:WMB131160 WMB131174:WMB196696 WMB196710:WMB262232 WMB262246:WMB327768 WMB327782:WMB393304 WMB393318:WMB458840 WMB458854:WMB524376 WMB524390:WMB589912 WMB589926:WMB655448 WMB655462:WMB720984 WMB720998:WMB786520 WMB786534:WMB852056 WMB852070:WMB917592 WMB917606:WMB983128 WMB983142:WMB1048576 WMI115:WMI117 WVX113:WVX114 WVX118:WVX65624 WVX65638:WVX131160 WVX131174:WVX196696 WVX196710:WVX262232 WVX262246:WVX327768 WVX327782:WVX393304 WVX393318:WVX458840 WVX458854:WVX524376 WVX524390:WVX589912 WVX589926:WVX655448 WVX655462:WVX720984 WVX720998:WVX786520 WVX786534:WVX852056 WVX852070:WVX917592 WVX917606:WVX983128 WVX983142:WVX1048576 WWE115:WWE117">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