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<sst xmlns="http://schemas.openxmlformats.org/spreadsheetml/2006/main" count="744" uniqueCount="381">
  <si>
    <t>中国人民财产保险股份有限公司河北省分公司种植险及森林保险承保公示清单</t>
  </si>
  <si>
    <t>投保组织者：</t>
  </si>
  <si>
    <t>投保时间：</t>
  </si>
  <si>
    <t>魏县沙口集乡大杨庄村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</si>
  <si>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</si>
  <si>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</si>
  <si>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</si>
  <si>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</si>
  <si>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</si>
  <si>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</si>
  <si>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</si>
  <si>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</si>
  <si>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</si>
  <si>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</si>
  <si>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</si>
  <si>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</si>
  <si>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郭昌</t>
  </si>
  <si>
    <t>玉米完全成本保险</t>
  </si>
  <si>
    <t>李贵廷</t>
  </si>
  <si>
    <t>张桂芳</t>
  </si>
  <si>
    <t>杨怀德</t>
  </si>
  <si>
    <t>杨怀亮</t>
  </si>
  <si>
    <t>刘英</t>
  </si>
  <si>
    <t>郭申</t>
  </si>
  <si>
    <t>刘丙生</t>
  </si>
  <si>
    <t>刘丙元</t>
  </si>
  <si>
    <t>刘丙</t>
  </si>
  <si>
    <t>肖祥</t>
  </si>
  <si>
    <t>郭风齐</t>
  </si>
  <si>
    <t>郭相武</t>
  </si>
  <si>
    <t>黄忠</t>
  </si>
  <si>
    <t>刘杰</t>
  </si>
  <si>
    <t>刘丙学</t>
  </si>
  <si>
    <t>靳魁</t>
  </si>
  <si>
    <t>王正身</t>
  </si>
  <si>
    <t>郭会</t>
  </si>
  <si>
    <t>郭秀廷</t>
  </si>
  <si>
    <t>肖金钊</t>
  </si>
  <si>
    <t>贾秀荣</t>
  </si>
  <si>
    <t>郭书林</t>
  </si>
  <si>
    <t>黄英</t>
  </si>
  <si>
    <t>苗秀廷</t>
  </si>
  <si>
    <t>李会兰</t>
  </si>
  <si>
    <t>赵保生</t>
  </si>
  <si>
    <t>郭兰珠</t>
  </si>
  <si>
    <t>兰金岭</t>
  </si>
  <si>
    <t>赵章荣</t>
  </si>
  <si>
    <t>郭路</t>
  </si>
  <si>
    <t>郭英</t>
  </si>
  <si>
    <t>郭珍</t>
  </si>
  <si>
    <t>刘善</t>
  </si>
  <si>
    <t>王书新</t>
  </si>
  <si>
    <t>刘丙臣</t>
  </si>
  <si>
    <t>郭振山</t>
  </si>
  <si>
    <t>郭纪堂</t>
  </si>
  <si>
    <t>郭丙学</t>
  </si>
  <si>
    <t>袁臣</t>
  </si>
  <si>
    <t>郭成林</t>
  </si>
  <si>
    <t>刘峰</t>
  </si>
  <si>
    <t>刘书林</t>
  </si>
  <si>
    <t>刘丙申</t>
  </si>
  <si>
    <t>郭保堂</t>
  </si>
  <si>
    <t>杨兰廷</t>
  </si>
  <si>
    <t>肖金海</t>
  </si>
  <si>
    <t>王清顺</t>
  </si>
  <si>
    <t>杨法</t>
  </si>
  <si>
    <t>刘国贞</t>
  </si>
  <si>
    <t>郭保印</t>
  </si>
  <si>
    <t>王书合</t>
  </si>
  <si>
    <t>刘丙法</t>
  </si>
  <si>
    <t>郭连法</t>
  </si>
  <si>
    <t>郭明贞</t>
  </si>
  <si>
    <t>杨岭</t>
  </si>
  <si>
    <t>郭玉振</t>
  </si>
  <si>
    <t>刘臣</t>
  </si>
  <si>
    <t>王建国</t>
  </si>
  <si>
    <t>陈学忠</t>
  </si>
  <si>
    <t>郭美</t>
  </si>
  <si>
    <t>刘勤</t>
  </si>
  <si>
    <t>郭岭</t>
  </si>
  <si>
    <t>刘国法</t>
  </si>
  <si>
    <t>郭银生</t>
  </si>
  <si>
    <t>郭杰</t>
  </si>
  <si>
    <t>刘国民</t>
  </si>
  <si>
    <t>孔香娥</t>
  </si>
  <si>
    <t>肖文平</t>
  </si>
  <si>
    <t>郭营</t>
  </si>
  <si>
    <t>宋章文</t>
  </si>
  <si>
    <t>刘新</t>
  </si>
  <si>
    <t>刘付田</t>
  </si>
  <si>
    <t>刘丙堂</t>
  </si>
  <si>
    <t>郭运保</t>
  </si>
  <si>
    <t>郭奎</t>
  </si>
  <si>
    <t>靳书文</t>
  </si>
  <si>
    <t>刘银堂</t>
  </si>
  <si>
    <t>郭玉科</t>
  </si>
  <si>
    <t>郭书堂</t>
  </si>
  <si>
    <t>杨爱连</t>
  </si>
  <si>
    <t>杨栋</t>
  </si>
  <si>
    <t>刘保文</t>
  </si>
  <si>
    <t>郭保民</t>
  </si>
  <si>
    <t>郭玉荣</t>
  </si>
  <si>
    <t>郭连群</t>
  </si>
  <si>
    <t>郭改成</t>
  </si>
  <si>
    <t>肖忠堂</t>
  </si>
  <si>
    <t>郭军堂</t>
  </si>
  <si>
    <t>王金岭</t>
  </si>
  <si>
    <t>郭连明</t>
  </si>
  <si>
    <t>杨士录</t>
  </si>
  <si>
    <t>郭宝生</t>
  </si>
  <si>
    <t>郭玉信</t>
  </si>
  <si>
    <t>郭金发</t>
  </si>
  <si>
    <t>刘贞</t>
  </si>
  <si>
    <t>刘昌</t>
  </si>
  <si>
    <t>肖怀林</t>
  </si>
  <si>
    <t>王建华</t>
  </si>
  <si>
    <t>杨张元</t>
  </si>
  <si>
    <t>靳文礼</t>
  </si>
  <si>
    <t>李章海</t>
  </si>
  <si>
    <t>韩书文</t>
  </si>
  <si>
    <t>刘丙章</t>
  </si>
  <si>
    <t>张瑞英</t>
  </si>
  <si>
    <t>王金刚</t>
  </si>
  <si>
    <t>李章军</t>
  </si>
  <si>
    <t>王章文</t>
  </si>
  <si>
    <t>杨连学</t>
  </si>
  <si>
    <t>刘书法</t>
  </si>
  <si>
    <t>兰金锋</t>
  </si>
  <si>
    <t>郭发兵</t>
  </si>
  <si>
    <t>郭连保</t>
  </si>
  <si>
    <t>刘顺</t>
  </si>
  <si>
    <t>郭章顺</t>
  </si>
  <si>
    <t>肖爱民</t>
  </si>
  <si>
    <t>郭金所</t>
  </si>
  <si>
    <t>徐贞梅</t>
  </si>
  <si>
    <t>郭连友</t>
  </si>
  <si>
    <t>郭运书</t>
  </si>
  <si>
    <t>靳一兵</t>
  </si>
  <si>
    <t>刘书明</t>
  </si>
  <si>
    <t>郭金领</t>
  </si>
  <si>
    <t>郭运海</t>
  </si>
  <si>
    <t>郭艮贵</t>
  </si>
  <si>
    <t>杨发堂</t>
  </si>
  <si>
    <t>郭社堂</t>
  </si>
  <si>
    <t>刘占</t>
  </si>
  <si>
    <t>刘洪</t>
  </si>
  <si>
    <t>刘岗</t>
  </si>
  <si>
    <t>郭发军</t>
  </si>
  <si>
    <t>郭巧运</t>
  </si>
  <si>
    <t>郭章彬</t>
  </si>
  <si>
    <t>杨连元</t>
  </si>
  <si>
    <t>杨兰发</t>
  </si>
  <si>
    <t>王文生</t>
  </si>
  <si>
    <t>郭俊河</t>
  </si>
  <si>
    <t>郭章亮</t>
  </si>
  <si>
    <t>郭宝军</t>
  </si>
  <si>
    <t>常桂芳</t>
  </si>
  <si>
    <t>杨俊生</t>
  </si>
  <si>
    <t>杨文生</t>
  </si>
  <si>
    <t>郭秀岭</t>
  </si>
  <si>
    <t>刘兰法</t>
  </si>
  <si>
    <t>王宝兰</t>
  </si>
  <si>
    <t>杨俊</t>
  </si>
  <si>
    <t>靳志军</t>
  </si>
  <si>
    <t>肖运生</t>
  </si>
  <si>
    <t>肖强</t>
  </si>
  <si>
    <t>刘振山</t>
  </si>
  <si>
    <t>肖怀印</t>
  </si>
  <si>
    <t>肖永军</t>
  </si>
  <si>
    <t>郭秀锋</t>
  </si>
  <si>
    <t>刘春喜</t>
  </si>
  <si>
    <t>郭章臣</t>
  </si>
  <si>
    <t>郭明军</t>
  </si>
  <si>
    <t>常兰英</t>
  </si>
  <si>
    <t>刘兵</t>
  </si>
  <si>
    <t>郭连海</t>
  </si>
  <si>
    <t>王振玉</t>
  </si>
  <si>
    <t>郭顺国</t>
  </si>
  <si>
    <t>宋保文</t>
  </si>
  <si>
    <t>郭兰生</t>
  </si>
  <si>
    <t>李海群</t>
  </si>
  <si>
    <t>郭雪青</t>
  </si>
  <si>
    <t>刘新良</t>
  </si>
  <si>
    <t>刘秀岭</t>
  </si>
  <si>
    <t>刘双印</t>
  </si>
  <si>
    <t>陈友</t>
  </si>
  <si>
    <t>郭洪</t>
  </si>
  <si>
    <t>杨连军</t>
  </si>
  <si>
    <t>肖运山</t>
  </si>
  <si>
    <t>刘大军</t>
  </si>
  <si>
    <t>郭秀民</t>
  </si>
  <si>
    <t>刘宝喜</t>
  </si>
  <si>
    <t>郭长海</t>
  </si>
  <si>
    <t>郭书印</t>
  </si>
  <si>
    <t>杨连群</t>
  </si>
  <si>
    <t>郭俊平</t>
  </si>
  <si>
    <t>郭社良</t>
  </si>
  <si>
    <t>刘超</t>
  </si>
  <si>
    <t>杨志红</t>
  </si>
  <si>
    <t>杨志勇</t>
  </si>
  <si>
    <t>王文海</t>
  </si>
  <si>
    <t>刘付新</t>
  </si>
  <si>
    <t>郭发岭</t>
  </si>
  <si>
    <t>杨振岭</t>
  </si>
  <si>
    <t>郭清河</t>
  </si>
  <si>
    <t>郭海彬</t>
  </si>
  <si>
    <t>苗发贞</t>
  </si>
  <si>
    <t>杨志明</t>
  </si>
  <si>
    <t>郭付友</t>
  </si>
  <si>
    <t>刘越</t>
  </si>
  <si>
    <t>郭秀波</t>
  </si>
  <si>
    <t>宋连文</t>
  </si>
  <si>
    <t>肖俊</t>
  </si>
  <si>
    <t>肖海军</t>
  </si>
  <si>
    <t>刘宝军</t>
  </si>
  <si>
    <t>王保群</t>
  </si>
  <si>
    <t>刘文平</t>
  </si>
  <si>
    <t>刘国印</t>
  </si>
  <si>
    <t>郭俊民</t>
  </si>
  <si>
    <t>郭金法</t>
  </si>
  <si>
    <t>刘峰喜</t>
  </si>
  <si>
    <t>肖章民</t>
  </si>
  <si>
    <t>肖辉</t>
  </si>
  <si>
    <t>郭海峰</t>
  </si>
  <si>
    <t>郭建新</t>
  </si>
  <si>
    <t>兰中伟</t>
  </si>
  <si>
    <t>郭社仲</t>
  </si>
  <si>
    <t>刘艮亮</t>
  </si>
  <si>
    <t>郭河法</t>
  </si>
  <si>
    <t>郭全保</t>
  </si>
  <si>
    <t>王建印</t>
  </si>
  <si>
    <t>王海军</t>
  </si>
  <si>
    <t>苗法永</t>
  </si>
  <si>
    <t>郭五全</t>
  </si>
  <si>
    <t>刘文亮</t>
  </si>
  <si>
    <t>郭付民</t>
  </si>
  <si>
    <t>郭海永</t>
  </si>
  <si>
    <t>郭俊亮</t>
  </si>
  <si>
    <t>郭文亮</t>
  </si>
  <si>
    <t>王明高</t>
  </si>
  <si>
    <t>刘洪杰</t>
  </si>
  <si>
    <t>刘路军</t>
  </si>
  <si>
    <t>郭全法</t>
  </si>
  <si>
    <t>郭长河</t>
  </si>
  <si>
    <t>王明亮</t>
  </si>
  <si>
    <t>崔运红</t>
  </si>
  <si>
    <t>杨艳军</t>
  </si>
  <si>
    <t>刘双艳</t>
  </si>
  <si>
    <t>刘海军</t>
  </si>
  <si>
    <t>靳龙臣</t>
  </si>
  <si>
    <t>郭海超</t>
  </si>
  <si>
    <t>高保山</t>
  </si>
  <si>
    <t>刘想</t>
  </si>
  <si>
    <t>刘亮</t>
  </si>
  <si>
    <t>郭山</t>
  </si>
  <si>
    <t>郭玉锋</t>
  </si>
  <si>
    <t>郭荣</t>
  </si>
  <si>
    <t>陈温</t>
  </si>
  <si>
    <t>李凤堂</t>
  </si>
  <si>
    <t>杨付岑</t>
  </si>
  <si>
    <t>陈功</t>
  </si>
  <si>
    <t>韩申</t>
  </si>
  <si>
    <t>郭连堂</t>
  </si>
  <si>
    <t>陈怀堂</t>
  </si>
  <si>
    <t>陈玉堂</t>
  </si>
  <si>
    <t>高保岭</t>
  </si>
  <si>
    <t>陈常</t>
  </si>
  <si>
    <t>郭金玉</t>
  </si>
  <si>
    <t>韩忠</t>
  </si>
  <si>
    <t>韩玉魁</t>
  </si>
  <si>
    <t>韩文</t>
  </si>
  <si>
    <t>韩文政</t>
  </si>
  <si>
    <t>刘丙印</t>
  </si>
  <si>
    <t>郭臣</t>
  </si>
  <si>
    <t>韩玉峰</t>
  </si>
  <si>
    <t>陈锋</t>
  </si>
  <si>
    <t>韩峰</t>
  </si>
  <si>
    <t>李喜荣</t>
  </si>
  <si>
    <t>王发荣</t>
  </si>
  <si>
    <t>韩学文</t>
  </si>
  <si>
    <t>刘献英</t>
  </si>
  <si>
    <t>李文峰</t>
  </si>
  <si>
    <t>肖印发</t>
  </si>
  <si>
    <t>王永军</t>
  </si>
  <si>
    <t>高书堂</t>
  </si>
  <si>
    <t>陈俭</t>
  </si>
  <si>
    <t>郭连柱</t>
  </si>
  <si>
    <t>赵贵堂</t>
  </si>
  <si>
    <t>韩文锋</t>
  </si>
  <si>
    <t>王印合</t>
  </si>
  <si>
    <t>李桂岭</t>
  </si>
  <si>
    <t>刘书中</t>
  </si>
  <si>
    <t>高洪恩</t>
  </si>
  <si>
    <t>刘明</t>
  </si>
  <si>
    <t>肖记保</t>
  </si>
  <si>
    <t>韩双魁</t>
  </si>
  <si>
    <t>韩连魁</t>
  </si>
  <si>
    <t>韩文岭</t>
  </si>
  <si>
    <t>刘章明</t>
  </si>
  <si>
    <t>刘书申</t>
  </si>
  <si>
    <t>刘宪</t>
  </si>
  <si>
    <t>王行</t>
  </si>
  <si>
    <t>刘军</t>
  </si>
  <si>
    <t>郭德平</t>
  </si>
  <si>
    <t>刘林</t>
  </si>
  <si>
    <t>高洪亮</t>
  </si>
  <si>
    <t>陈玉海</t>
  </si>
  <si>
    <t>苗凤连</t>
  </si>
  <si>
    <t>李运锁</t>
  </si>
  <si>
    <t>肖章军</t>
  </si>
  <si>
    <t>韩文法</t>
  </si>
  <si>
    <t>刘运海</t>
  </si>
  <si>
    <t>陈英</t>
  </si>
  <si>
    <t>陈广</t>
  </si>
  <si>
    <t>刘保法</t>
  </si>
  <si>
    <t>陈青元</t>
  </si>
  <si>
    <t>刘阳</t>
  </si>
  <si>
    <t>陈良</t>
  </si>
  <si>
    <t>高书海</t>
  </si>
  <si>
    <t>韩井魁</t>
  </si>
  <si>
    <t>韩志刚</t>
  </si>
  <si>
    <t>杨付山</t>
  </si>
  <si>
    <t>韩玉岭</t>
  </si>
  <si>
    <t>刘海生</t>
  </si>
  <si>
    <t>郭连元</t>
  </si>
  <si>
    <t>高保生</t>
  </si>
  <si>
    <t>韩秋魁</t>
  </si>
  <si>
    <t>郭海平</t>
  </si>
  <si>
    <t>高书恩</t>
  </si>
  <si>
    <t>韩志强</t>
  </si>
  <si>
    <t>韩文学</t>
  </si>
  <si>
    <t>高臣</t>
  </si>
  <si>
    <t>陈俊山</t>
  </si>
  <si>
    <t>刘艮忠</t>
  </si>
  <si>
    <t>高红玉</t>
  </si>
  <si>
    <t>李贵堂</t>
  </si>
  <si>
    <t>韩海青</t>
  </si>
  <si>
    <t>郭付生</t>
  </si>
  <si>
    <t>刘合生</t>
  </si>
  <si>
    <t>韩振海</t>
  </si>
  <si>
    <t>陈东元</t>
  </si>
  <si>
    <t>王保军</t>
  </si>
  <si>
    <t>刘矿喜</t>
  </si>
  <si>
    <t>刘俊</t>
  </si>
  <si>
    <t>高保民</t>
  </si>
  <si>
    <t>高造民</t>
  </si>
  <si>
    <t>韩运魁</t>
  </si>
  <si>
    <t>陈发堂</t>
  </si>
  <si>
    <t>刘军兰</t>
  </si>
  <si>
    <t>陈岭</t>
  </si>
  <si>
    <t>郭贵锋</t>
  </si>
  <si>
    <t>陈合堂</t>
  </si>
  <si>
    <t>韩海发</t>
  </si>
  <si>
    <t>韩海军</t>
  </si>
  <si>
    <t>韩志军</t>
  </si>
  <si>
    <t>陈海深</t>
  </si>
  <si>
    <t>刘文海</t>
  </si>
  <si>
    <t>杨胜利</t>
  </si>
  <si>
    <t>肖同山</t>
  </si>
  <si>
    <t>韩艳军</t>
  </si>
  <si>
    <t>刘春</t>
  </si>
  <si>
    <t>陈全民</t>
  </si>
  <si>
    <t>陈海</t>
  </si>
  <si>
    <t>刘金生</t>
  </si>
  <si>
    <t>王志国</t>
  </si>
  <si>
    <t>杨志强</t>
  </si>
  <si>
    <t>郭志军</t>
  </si>
  <si>
    <t>崔志强</t>
  </si>
  <si>
    <t>刘座</t>
  </si>
  <si>
    <t>郭章法</t>
  </si>
  <si>
    <t>杨军喜</t>
  </si>
  <si>
    <t>陈俊明</t>
  </si>
  <si>
    <t>郭雷军</t>
  </si>
  <si>
    <t>郭雷海</t>
  </si>
  <si>
    <t>刘亚超</t>
  </si>
  <si>
    <t>陈振朝</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</si>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</sst>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name val="宋体"/>
      <charset val="134"/>
      <scheme val="minor"/>
    </font>
    <font>
      <sz val="11"/>
      <name val="宋体"/>
      <charset val="134"/>
      <scheme val="minor"/>
    </font>
    <font>
      <sz val="9"/>
      <name val="宋体"/>
      <charset val="134"/>
    </font>
    <font>
      <sz val="9"/>
      <color theme="1"/>
      <name val="宋体"/>
      <charset val="134"/>
      <scheme val="minor"/>
    </font>
    <font>
      <sz val="11"/>
      <color theme="0"/>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7" applyNumberFormat="0" applyFont="0" applyAlignment="0" applyProtection="0">
      <alignment vertical="center"/>
    </xf>
    <xf numFmtId="0" fontId="12" fillId="1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6" applyNumberFormat="0" applyFill="0" applyAlignment="0" applyProtection="0">
      <alignment vertical="center"/>
    </xf>
    <xf numFmtId="0" fontId="18" fillId="0" borderId="6" applyNumberFormat="0" applyFill="0" applyAlignment="0" applyProtection="0">
      <alignment vertical="center"/>
    </xf>
    <xf numFmtId="0" fontId="12" fillId="18" borderId="0" applyNumberFormat="0" applyBorder="0" applyAlignment="0" applyProtection="0">
      <alignment vertical="center"/>
    </xf>
    <xf numFmtId="0" fontId="21" fillId="0" borderId="9" applyNumberFormat="0" applyFill="0" applyAlignment="0" applyProtection="0">
      <alignment vertical="center"/>
    </xf>
    <xf numFmtId="0" fontId="12" fillId="3" borderId="0" applyNumberFormat="0" applyBorder="0" applyAlignment="0" applyProtection="0">
      <alignment vertical="center"/>
    </xf>
    <xf numFmtId="0" fontId="25" fillId="19" borderId="8" applyNumberFormat="0" applyAlignment="0" applyProtection="0">
      <alignment vertical="center"/>
    </xf>
    <xf numFmtId="0" fontId="26" fillId="19" borderId="5" applyNumberFormat="0" applyAlignment="0" applyProtection="0">
      <alignment vertical="center"/>
    </xf>
    <xf numFmtId="0" fontId="27" fillId="20" borderId="10" applyNumberFormat="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28" fillId="0" borderId="11" applyNumberFormat="0" applyFill="0" applyAlignment="0" applyProtection="0">
      <alignment vertical="center"/>
    </xf>
    <xf numFmtId="0" fontId="16" fillId="0" borderId="4" applyNumberFormat="0" applyFill="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15" fillId="10"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24" borderId="0" applyNumberFormat="0" applyBorder="0" applyAlignment="0" applyProtection="0">
      <alignment vertical="center"/>
    </xf>
    <xf numFmtId="0" fontId="15" fillId="32" borderId="0" applyNumberFormat="0" applyBorder="0" applyAlignment="0" applyProtection="0">
      <alignment vertical="center"/>
    </xf>
    <xf numFmtId="0" fontId="15" fillId="16" borderId="0" applyNumberFormat="0" applyBorder="0" applyAlignment="0" applyProtection="0">
      <alignment vertical="center"/>
    </xf>
    <xf numFmtId="0" fontId="12" fillId="31" borderId="0" applyNumberFormat="0" applyBorder="0" applyAlignment="0" applyProtection="0">
      <alignment vertical="center"/>
    </xf>
    <xf numFmtId="0" fontId="15" fillId="23"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5" fillId="12" borderId="0" applyNumberFormat="0" applyBorder="0" applyAlignment="0" applyProtection="0">
      <alignment vertical="center"/>
    </xf>
    <xf numFmtId="0" fontId="12" fillId="33"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6" fillId="0" borderId="2" xfId="0" applyNumberFormat="1" applyFont="1" applyFill="1" applyBorder="1" applyAlignment="1">
      <alignment horizontal="center" vertical="center" shrinkToFit="1"/>
    </xf>
    <xf numFmtId="0" fontId="8" fillId="0" borderId="1" xfId="0" applyFont="1" applyBorder="1" applyAlignment="1">
      <alignment vertical="center"/>
    </xf>
    <xf numFmtId="0" fontId="9" fillId="0" borderId="1" xfId="0" applyFont="1" applyFill="1" applyBorder="1" applyAlignment="1">
      <alignment horizontal="center" vertical="center"/>
    </xf>
    <xf numFmtId="10" fontId="9" fillId="0" borderId="1" xfId="0" applyNumberFormat="1" applyFont="1" applyBorder="1" applyAlignment="1">
      <alignment horizontal="center" vertical="center"/>
    </xf>
    <xf numFmtId="0" fontId="9" fillId="0" borderId="1" xfId="0" applyFont="1" applyBorder="1" applyAlignment="1">
      <alignment horizontal="center" vertical="center"/>
    </xf>
    <xf numFmtId="176" fontId="9" fillId="0" borderId="1" xfId="0" applyNumberFormat="1" applyFon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176"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xf numFmtId="176" fontId="10" fillId="0" borderId="1"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shrinkToFit="1"/>
    </xf>
    <xf numFmtId="0" fontId="11" fillId="0" borderId="1" xfId="0" applyFont="1" applyBorder="1" applyAlignment="1">
      <alignment vertical="center"/>
    </xf>
    <xf numFmtId="10" fontId="0" fillId="0" borderId="1" xfId="0" applyNumberFormat="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0"/>
  <sheetViews>
    <sheetView tabSelected="1" workbookViewId="0">
      <selection activeCell="N24" sqref="N2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11.7</v>
      </c>
      <c r="E5" s="22">
        <v>0.055</v>
      </c>
      <c r="F5" s="23">
        <v>800</v>
      </c>
      <c r="G5" s="23">
        <f>D5*F5</f>
        <v>9360</v>
      </c>
      <c r="H5" s="24">
        <f t="shared" ref="H5:H32" si="0">G5*E5*20%</f>
        <v>102.96</v>
      </c>
      <c r="I5" s="27">
        <f t="shared" ref="I5:I32" si="1">G5*E5*0.45</f>
        <v>231.66</v>
      </c>
      <c r="J5" s="27">
        <f t="shared" ref="J5:J32" si="2">G5*E5*0.35</f>
        <v>180.18</v>
      </c>
      <c r="K5" s="28"/>
      <c r="L5" s="28"/>
    </row>
    <row r="6" ht="15.75" customHeight="1" spans="1:12">
      <c r="A6" s="25">
        <v>2</v>
      </c>
      <c r="B6" s="19" t="s">
        <v>18</v>
      </c>
      <c r="C6" s="20" t="s">
        <v>17</v>
      </c>
      <c r="D6" s="21">
        <v>11.7</v>
      </c>
      <c r="E6" s="22">
        <v>0.055</v>
      </c>
      <c r="F6" s="23">
        <v>800</v>
      </c>
      <c r="G6" s="23">
        <f t="shared" ref="G6:G37" si="3">D6*F6</f>
        <v>9360</v>
      </c>
      <c r="H6" s="24">
        <f t="shared" si="0"/>
        <v>102.96</v>
      </c>
      <c r="I6" s="27">
        <f t="shared" si="1"/>
        <v>231.66</v>
      </c>
      <c r="J6" s="27">
        <f t="shared" si="2"/>
        <v>180.18</v>
      </c>
      <c r="K6" s="29"/>
      <c r="L6" s="29"/>
    </row>
    <row r="7" ht="15.75" customHeight="1" spans="1:12">
      <c r="A7" s="25">
        <v>3</v>
      </c>
      <c r="B7" s="19" t="s">
        <v>19</v>
      </c>
      <c r="C7" s="20" t="s">
        <v>17</v>
      </c>
      <c r="D7" s="21">
        <v>4.5</v>
      </c>
      <c r="E7" s="22">
        <v>0.055</v>
      </c>
      <c r="F7" s="23">
        <v>800</v>
      </c>
      <c r="G7" s="23">
        <f t="shared" si="3"/>
        <v>3600</v>
      </c>
      <c r="H7" s="24">
        <f t="shared" si="0"/>
        <v>39.6</v>
      </c>
      <c r="I7" s="27">
        <f t="shared" si="1"/>
        <v>89.1</v>
      </c>
      <c r="J7" s="27">
        <f t="shared" si="2"/>
        <v>69.3</v>
      </c>
      <c r="K7" s="29"/>
      <c r="L7" s="29"/>
    </row>
    <row r="8" ht="15.75" customHeight="1" spans="1:12">
      <c r="A8" s="25">
        <v>4</v>
      </c>
      <c r="B8" s="19" t="s">
        <v>20</v>
      </c>
      <c r="C8" s="20" t="s">
        <v>17</v>
      </c>
      <c r="D8" s="21">
        <v>7.2</v>
      </c>
      <c r="E8" s="22">
        <v>0.055</v>
      </c>
      <c r="F8" s="23">
        <v>800</v>
      </c>
      <c r="G8" s="23">
        <f t="shared" si="3"/>
        <v>5760</v>
      </c>
      <c r="H8" s="24">
        <f t="shared" si="0"/>
        <v>63.36</v>
      </c>
      <c r="I8" s="27">
        <f t="shared" si="1"/>
        <v>142.56</v>
      </c>
      <c r="J8" s="27">
        <f t="shared" si="2"/>
        <v>110.88</v>
      </c>
      <c r="K8" s="29"/>
      <c r="L8" s="29"/>
    </row>
    <row r="9" ht="15.75" customHeight="1" spans="1:12">
      <c r="A9" s="18">
        <v>5</v>
      </c>
      <c r="B9" s="19" t="s">
        <v>21</v>
      </c>
      <c r="C9" s="20" t="s">
        <v>17</v>
      </c>
      <c r="D9" s="21">
        <v>8.1</v>
      </c>
      <c r="E9" s="22">
        <v>0.055</v>
      </c>
      <c r="F9" s="23">
        <v>800</v>
      </c>
      <c r="G9" s="23">
        <f t="shared" si="3"/>
        <v>6480</v>
      </c>
      <c r="H9" s="24">
        <f t="shared" si="0"/>
        <v>71.28</v>
      </c>
      <c r="I9" s="27">
        <f t="shared" si="1"/>
        <v>160.38</v>
      </c>
      <c r="J9" s="27">
        <f t="shared" si="2"/>
        <v>124.74</v>
      </c>
      <c r="K9" s="29"/>
      <c r="L9" s="29"/>
    </row>
    <row r="10" ht="15.75" customHeight="1" spans="1:12">
      <c r="A10" s="25">
        <v>6</v>
      </c>
      <c r="B10" s="19" t="s">
        <v>22</v>
      </c>
      <c r="C10" s="20" t="s">
        <v>17</v>
      </c>
      <c r="D10" s="21">
        <v>2.7</v>
      </c>
      <c r="E10" s="22">
        <v>0.055</v>
      </c>
      <c r="F10" s="23">
        <v>800</v>
      </c>
      <c r="G10" s="23">
        <f t="shared" si="3"/>
        <v>2160</v>
      </c>
      <c r="H10" s="24">
        <f t="shared" si="0"/>
        <v>23.76</v>
      </c>
      <c r="I10" s="27">
        <f t="shared" si="1"/>
        <v>53.46</v>
      </c>
      <c r="J10" s="27">
        <f t="shared" si="2"/>
        <v>41.58</v>
      </c>
      <c r="K10" s="29"/>
      <c r="L10" s="29"/>
    </row>
    <row r="11" ht="15.75" customHeight="1" spans="1:12">
      <c r="A11" s="25">
        <v>7</v>
      </c>
      <c r="B11" s="19" t="s">
        <v>23</v>
      </c>
      <c r="C11" s="20" t="s">
        <v>17</v>
      </c>
      <c r="D11" s="21">
        <v>16.2</v>
      </c>
      <c r="E11" s="22">
        <v>0.055</v>
      </c>
      <c r="F11" s="23">
        <v>800</v>
      </c>
      <c r="G11" s="23">
        <f t="shared" si="3"/>
        <v>12960</v>
      </c>
      <c r="H11" s="24">
        <f t="shared" si="0"/>
        <v>142.56</v>
      </c>
      <c r="I11" s="27">
        <f t="shared" si="1"/>
        <v>320.76</v>
      </c>
      <c r="J11" s="27">
        <f t="shared" si="2"/>
        <v>249.48</v>
      </c>
      <c r="K11" s="29"/>
      <c r="L11" s="29"/>
    </row>
    <row r="12" ht="15.75" customHeight="1" spans="1:12">
      <c r="A12" s="25">
        <v>8</v>
      </c>
      <c r="B12" s="19" t="s">
        <v>24</v>
      </c>
      <c r="C12" s="20" t="s">
        <v>17</v>
      </c>
      <c r="D12" s="21">
        <v>4.5</v>
      </c>
      <c r="E12" s="22">
        <v>0.055</v>
      </c>
      <c r="F12" s="23">
        <v>800</v>
      </c>
      <c r="G12" s="23">
        <f t="shared" si="3"/>
        <v>3600</v>
      </c>
      <c r="H12" s="24">
        <f t="shared" si="0"/>
        <v>39.6</v>
      </c>
      <c r="I12" s="27">
        <f t="shared" si="1"/>
        <v>89.1</v>
      </c>
      <c r="J12" s="27">
        <f t="shared" si="2"/>
        <v>69.3</v>
      </c>
      <c r="K12" s="29"/>
      <c r="L12" s="29"/>
    </row>
    <row r="13" ht="15.75" customHeight="1" spans="1:12">
      <c r="A13" s="18">
        <v>9</v>
      </c>
      <c r="B13" s="19" t="s">
        <v>25</v>
      </c>
      <c r="C13" s="20" t="s">
        <v>17</v>
      </c>
      <c r="D13" s="21">
        <v>4.5</v>
      </c>
      <c r="E13" s="22">
        <v>0.055</v>
      </c>
      <c r="F13" s="23">
        <v>800</v>
      </c>
      <c r="G13" s="23">
        <f t="shared" si="3"/>
        <v>3600</v>
      </c>
      <c r="H13" s="24">
        <f t="shared" si="0"/>
        <v>39.6</v>
      </c>
      <c r="I13" s="27">
        <f t="shared" si="1"/>
        <v>89.1</v>
      </c>
      <c r="J13" s="27">
        <f t="shared" si="2"/>
        <v>69.3</v>
      </c>
      <c r="K13" s="29"/>
      <c r="L13" s="29"/>
    </row>
    <row r="14" ht="15.75" customHeight="1" spans="1:12">
      <c r="A14" s="25">
        <v>10</v>
      </c>
      <c r="B14" s="19" t="s">
        <v>26</v>
      </c>
      <c r="C14" s="20" t="s">
        <v>17</v>
      </c>
      <c r="D14" s="21">
        <v>4.5</v>
      </c>
      <c r="E14" s="22">
        <v>0.055</v>
      </c>
      <c r="F14" s="23">
        <v>800</v>
      </c>
      <c r="G14" s="23">
        <f t="shared" si="3"/>
        <v>3600</v>
      </c>
      <c r="H14" s="24">
        <f t="shared" si="0"/>
        <v>39.6</v>
      </c>
      <c r="I14" s="27">
        <f t="shared" si="1"/>
        <v>89.1</v>
      </c>
      <c r="J14" s="27">
        <f t="shared" si="2"/>
        <v>69.3</v>
      </c>
      <c r="K14" s="29"/>
      <c r="L14" s="29"/>
    </row>
    <row r="15" ht="15.75" customHeight="1" spans="1:12">
      <c r="A15" s="25">
        <v>11</v>
      </c>
      <c r="B15" s="19" t="s">
        <v>27</v>
      </c>
      <c r="C15" s="20" t="s">
        <v>17</v>
      </c>
      <c r="D15" s="21">
        <v>11.7</v>
      </c>
      <c r="E15" s="22">
        <v>0.055</v>
      </c>
      <c r="F15" s="23">
        <v>800</v>
      </c>
      <c r="G15" s="23">
        <f t="shared" si="3"/>
        <v>9360</v>
      </c>
      <c r="H15" s="24">
        <f t="shared" si="0"/>
        <v>102.96</v>
      </c>
      <c r="I15" s="27">
        <f t="shared" si="1"/>
        <v>231.66</v>
      </c>
      <c r="J15" s="27">
        <f t="shared" si="2"/>
        <v>180.18</v>
      </c>
      <c r="K15" s="29"/>
      <c r="L15" s="29"/>
    </row>
    <row r="16" ht="15.75" customHeight="1" spans="1:12">
      <c r="A16" s="25">
        <v>12</v>
      </c>
      <c r="B16" s="19" t="s">
        <v>28</v>
      </c>
      <c r="C16" s="20" t="s">
        <v>17</v>
      </c>
      <c r="D16" s="21">
        <v>6.3</v>
      </c>
      <c r="E16" s="22">
        <v>0.055</v>
      </c>
      <c r="F16" s="23">
        <v>800</v>
      </c>
      <c r="G16" s="23">
        <f t="shared" si="3"/>
        <v>5040</v>
      </c>
      <c r="H16" s="24">
        <f t="shared" si="0"/>
        <v>55.44</v>
      </c>
      <c r="I16" s="27">
        <f t="shared" si="1"/>
        <v>124.74</v>
      </c>
      <c r="J16" s="27">
        <f t="shared" si="2"/>
        <v>97.02</v>
      </c>
      <c r="K16" s="29"/>
      <c r="L16" s="29"/>
    </row>
    <row r="17" ht="15.75" customHeight="1" spans="1:12">
      <c r="A17" s="18">
        <v>13</v>
      </c>
      <c r="B17" s="19" t="s">
        <v>29</v>
      </c>
      <c r="C17" s="20" t="s">
        <v>17</v>
      </c>
      <c r="D17" s="21">
        <v>7.2</v>
      </c>
      <c r="E17" s="22">
        <v>0.055</v>
      </c>
      <c r="F17" s="23">
        <v>800</v>
      </c>
      <c r="G17" s="23">
        <f t="shared" si="3"/>
        <v>5760</v>
      </c>
      <c r="H17" s="24">
        <f t="shared" si="0"/>
        <v>63.36</v>
      </c>
      <c r="I17" s="27">
        <f t="shared" si="1"/>
        <v>142.56</v>
      </c>
      <c r="J17" s="27">
        <f t="shared" si="2"/>
        <v>110.88</v>
      </c>
      <c r="K17" s="29"/>
      <c r="L17" s="29"/>
    </row>
    <row r="18" ht="15.75" customHeight="1" spans="1:12">
      <c r="A18" s="25">
        <v>14</v>
      </c>
      <c r="B18" s="19" t="s">
        <v>30</v>
      </c>
      <c r="C18" s="20" t="s">
        <v>17</v>
      </c>
      <c r="D18" s="21">
        <v>5.4</v>
      </c>
      <c r="E18" s="22">
        <v>0.055</v>
      </c>
      <c r="F18" s="23">
        <v>800</v>
      </c>
      <c r="G18" s="23">
        <f t="shared" si="3"/>
        <v>4320</v>
      </c>
      <c r="H18" s="24">
        <f t="shared" si="0"/>
        <v>47.52</v>
      </c>
      <c r="I18" s="27">
        <f t="shared" si="1"/>
        <v>106.92</v>
      </c>
      <c r="J18" s="27">
        <f t="shared" si="2"/>
        <v>83.16</v>
      </c>
      <c r="K18" s="29"/>
      <c r="L18" s="29"/>
    </row>
    <row r="19" ht="15.75" customHeight="1" spans="1:12">
      <c r="A19" s="25">
        <v>15</v>
      </c>
      <c r="B19" s="19" t="s">
        <v>31</v>
      </c>
      <c r="C19" s="20" t="s">
        <v>17</v>
      </c>
      <c r="D19" s="21">
        <v>5.4</v>
      </c>
      <c r="E19" s="22">
        <v>0.055</v>
      </c>
      <c r="F19" s="23">
        <v>800</v>
      </c>
      <c r="G19" s="23">
        <f t="shared" si="3"/>
        <v>4320</v>
      </c>
      <c r="H19" s="24">
        <f t="shared" si="0"/>
        <v>47.52</v>
      </c>
      <c r="I19" s="27">
        <f t="shared" si="1"/>
        <v>106.92</v>
      </c>
      <c r="J19" s="27">
        <f t="shared" si="2"/>
        <v>83.16</v>
      </c>
      <c r="K19" s="29"/>
      <c r="L19" s="29"/>
    </row>
    <row r="20" ht="15.75" customHeight="1" spans="1:12">
      <c r="A20" s="25">
        <v>16</v>
      </c>
      <c r="B20" s="19" t="s">
        <v>32</v>
      </c>
      <c r="C20" s="20" t="s">
        <v>17</v>
      </c>
      <c r="D20" s="21">
        <v>4.5</v>
      </c>
      <c r="E20" s="22">
        <v>0.055</v>
      </c>
      <c r="F20" s="23">
        <v>800</v>
      </c>
      <c r="G20" s="23">
        <f t="shared" si="3"/>
        <v>3600</v>
      </c>
      <c r="H20" s="24">
        <f t="shared" si="0"/>
        <v>39.6</v>
      </c>
      <c r="I20" s="27">
        <f t="shared" si="1"/>
        <v>89.1</v>
      </c>
      <c r="J20" s="27">
        <f t="shared" si="2"/>
        <v>69.3</v>
      </c>
      <c r="K20" s="29"/>
      <c r="L20" s="29"/>
    </row>
    <row r="21" ht="15.75" customHeight="1" spans="1:12">
      <c r="A21" s="18">
        <v>17</v>
      </c>
      <c r="B21" s="19" t="s">
        <v>33</v>
      </c>
      <c r="C21" s="20" t="s">
        <v>17</v>
      </c>
      <c r="D21" s="21">
        <v>2.7</v>
      </c>
      <c r="E21" s="22">
        <v>0.055</v>
      </c>
      <c r="F21" s="23">
        <v>800</v>
      </c>
      <c r="G21" s="23">
        <f t="shared" si="3"/>
        <v>2160</v>
      </c>
      <c r="H21" s="24">
        <f t="shared" si="0"/>
        <v>23.76</v>
      </c>
      <c r="I21" s="27">
        <f t="shared" si="1"/>
        <v>53.46</v>
      </c>
      <c r="J21" s="27">
        <f t="shared" si="2"/>
        <v>41.58</v>
      </c>
      <c r="K21" s="29"/>
      <c r="L21" s="29"/>
    </row>
    <row r="22" ht="15.75" customHeight="1" spans="1:12">
      <c r="A22" s="25">
        <v>18</v>
      </c>
      <c r="B22" s="19" t="s">
        <v>34</v>
      </c>
      <c r="C22" s="20" t="s">
        <v>17</v>
      </c>
      <c r="D22" s="21">
        <v>7.2</v>
      </c>
      <c r="E22" s="22">
        <v>0.055</v>
      </c>
      <c r="F22" s="23">
        <v>800</v>
      </c>
      <c r="G22" s="23">
        <f t="shared" si="3"/>
        <v>5760</v>
      </c>
      <c r="H22" s="24">
        <f t="shared" si="0"/>
        <v>63.36</v>
      </c>
      <c r="I22" s="27">
        <f t="shared" si="1"/>
        <v>142.56</v>
      </c>
      <c r="J22" s="27">
        <f t="shared" si="2"/>
        <v>110.88</v>
      </c>
      <c r="K22" s="29"/>
      <c r="L22" s="29"/>
    </row>
    <row r="23" ht="15.75" customHeight="1" spans="1:12">
      <c r="A23" s="25">
        <v>19</v>
      </c>
      <c r="B23" s="19" t="s">
        <v>35</v>
      </c>
      <c r="C23" s="20" t="s">
        <v>17</v>
      </c>
      <c r="D23" s="21">
        <v>3.6</v>
      </c>
      <c r="E23" s="22">
        <v>0.055</v>
      </c>
      <c r="F23" s="23">
        <v>800</v>
      </c>
      <c r="G23" s="23">
        <f t="shared" si="3"/>
        <v>2880</v>
      </c>
      <c r="H23" s="24">
        <f t="shared" si="0"/>
        <v>31.68</v>
      </c>
      <c r="I23" s="27">
        <f t="shared" si="1"/>
        <v>71.28</v>
      </c>
      <c r="J23" s="27">
        <f t="shared" si="2"/>
        <v>55.44</v>
      </c>
      <c r="K23" s="29"/>
      <c r="L23" s="29"/>
    </row>
    <row r="24" ht="15.75" customHeight="1" spans="1:12">
      <c r="A24" s="25">
        <v>20</v>
      </c>
      <c r="B24" s="19" t="s">
        <v>36</v>
      </c>
      <c r="C24" s="20" t="s">
        <v>17</v>
      </c>
      <c r="D24" s="21">
        <v>4.5</v>
      </c>
      <c r="E24" s="22">
        <v>0.055</v>
      </c>
      <c r="F24" s="23">
        <v>800</v>
      </c>
      <c r="G24" s="23">
        <f t="shared" si="3"/>
        <v>3600</v>
      </c>
      <c r="H24" s="24">
        <f t="shared" si="0"/>
        <v>39.6</v>
      </c>
      <c r="I24" s="27">
        <f t="shared" si="1"/>
        <v>89.1</v>
      </c>
      <c r="J24" s="27">
        <f t="shared" si="2"/>
        <v>69.3</v>
      </c>
      <c r="K24" s="29"/>
      <c r="L24" s="29"/>
    </row>
    <row r="25" ht="15.75" customHeight="1" spans="1:12">
      <c r="A25" s="18">
        <v>21</v>
      </c>
      <c r="B25" s="19" t="s">
        <v>37</v>
      </c>
      <c r="C25" s="20" t="s">
        <v>17</v>
      </c>
      <c r="D25" s="21">
        <v>6.3</v>
      </c>
      <c r="E25" s="22">
        <v>0.055</v>
      </c>
      <c r="F25" s="23">
        <v>800</v>
      </c>
      <c r="G25" s="23">
        <f t="shared" si="3"/>
        <v>5040</v>
      </c>
      <c r="H25" s="24">
        <f t="shared" si="0"/>
        <v>55.44</v>
      </c>
      <c r="I25" s="27">
        <f t="shared" si="1"/>
        <v>124.74</v>
      </c>
      <c r="J25" s="27">
        <f t="shared" si="2"/>
        <v>97.02</v>
      </c>
      <c r="K25" s="29"/>
      <c r="L25" s="29"/>
    </row>
    <row r="26" ht="15.75" customHeight="1" spans="1:12">
      <c r="A26" s="25">
        <v>22</v>
      </c>
      <c r="B26" s="19" t="s">
        <v>38</v>
      </c>
      <c r="C26" s="20" t="s">
        <v>17</v>
      </c>
      <c r="D26" s="21">
        <v>3.6</v>
      </c>
      <c r="E26" s="22">
        <v>0.055</v>
      </c>
      <c r="F26" s="23">
        <v>800</v>
      </c>
      <c r="G26" s="23">
        <f t="shared" si="3"/>
        <v>2880</v>
      </c>
      <c r="H26" s="24">
        <f t="shared" si="0"/>
        <v>31.68</v>
      </c>
      <c r="I26" s="27">
        <f t="shared" si="1"/>
        <v>71.28</v>
      </c>
      <c r="J26" s="27">
        <f t="shared" si="2"/>
        <v>55.44</v>
      </c>
      <c r="K26" s="29"/>
      <c r="L26" s="29"/>
    </row>
    <row r="27" ht="15.75" customHeight="1" spans="1:12">
      <c r="A27" s="25">
        <v>23</v>
      </c>
      <c r="B27" s="19" t="s">
        <v>39</v>
      </c>
      <c r="C27" s="20" t="s">
        <v>17</v>
      </c>
      <c r="D27" s="21">
        <v>6.3</v>
      </c>
      <c r="E27" s="22">
        <v>0.055</v>
      </c>
      <c r="F27" s="23">
        <v>800</v>
      </c>
      <c r="G27" s="23">
        <f t="shared" si="3"/>
        <v>5040</v>
      </c>
      <c r="H27" s="24">
        <f t="shared" si="0"/>
        <v>55.44</v>
      </c>
      <c r="I27" s="27">
        <f t="shared" si="1"/>
        <v>124.74</v>
      </c>
      <c r="J27" s="27">
        <f t="shared" si="2"/>
        <v>97.02</v>
      </c>
      <c r="K27" s="29"/>
      <c r="L27" s="29"/>
    </row>
    <row r="28" ht="15.75" customHeight="1" spans="1:12">
      <c r="A28" s="25">
        <v>24</v>
      </c>
      <c r="B28" s="19" t="s">
        <v>40</v>
      </c>
      <c r="C28" s="20" t="s">
        <v>17</v>
      </c>
      <c r="D28" s="21">
        <v>4.5</v>
      </c>
      <c r="E28" s="22">
        <v>0.055</v>
      </c>
      <c r="F28" s="23">
        <v>800</v>
      </c>
      <c r="G28" s="23">
        <f t="shared" si="3"/>
        <v>3600</v>
      </c>
      <c r="H28" s="24">
        <f t="shared" si="0"/>
        <v>39.6</v>
      </c>
      <c r="I28" s="27">
        <f t="shared" si="1"/>
        <v>89.1</v>
      </c>
      <c r="J28" s="27">
        <f t="shared" si="2"/>
        <v>69.3</v>
      </c>
      <c r="K28" s="29"/>
      <c r="L28" s="29"/>
    </row>
    <row r="29" ht="15.75" customHeight="1" spans="1:12">
      <c r="A29" s="18">
        <v>25</v>
      </c>
      <c r="B29" s="19" t="s">
        <v>41</v>
      </c>
      <c r="C29" s="20" t="s">
        <v>17</v>
      </c>
      <c r="D29" s="21">
        <v>5.4</v>
      </c>
      <c r="E29" s="22">
        <v>0.055</v>
      </c>
      <c r="F29" s="23">
        <v>800</v>
      </c>
      <c r="G29" s="23">
        <f t="shared" si="3"/>
        <v>4320</v>
      </c>
      <c r="H29" s="24">
        <f t="shared" si="0"/>
        <v>47.52</v>
      </c>
      <c r="I29" s="27">
        <f t="shared" si="1"/>
        <v>106.92</v>
      </c>
      <c r="J29" s="27">
        <f t="shared" si="2"/>
        <v>83.16</v>
      </c>
      <c r="K29" s="29"/>
      <c r="L29" s="29"/>
    </row>
    <row r="30" ht="15.75" customHeight="1" spans="1:12">
      <c r="A30" s="25">
        <v>26</v>
      </c>
      <c r="B30" s="19" t="s">
        <v>42</v>
      </c>
      <c r="C30" s="20" t="s">
        <v>17</v>
      </c>
      <c r="D30" s="21">
        <v>8.1</v>
      </c>
      <c r="E30" s="22">
        <v>0.055</v>
      </c>
      <c r="F30" s="23">
        <v>800</v>
      </c>
      <c r="G30" s="23">
        <f t="shared" si="3"/>
        <v>6480</v>
      </c>
      <c r="H30" s="24">
        <f t="shared" si="0"/>
        <v>71.28</v>
      </c>
      <c r="I30" s="27">
        <f t="shared" si="1"/>
        <v>160.38</v>
      </c>
      <c r="J30" s="27">
        <f t="shared" si="2"/>
        <v>124.74</v>
      </c>
      <c r="K30" s="29"/>
      <c r="L30" s="29"/>
    </row>
    <row r="31" ht="15.75" customHeight="1" spans="1:12">
      <c r="A31" s="25">
        <v>27</v>
      </c>
      <c r="B31" s="19" t="s">
        <v>43</v>
      </c>
      <c r="C31" s="20" t="s">
        <v>17</v>
      </c>
      <c r="D31" s="21">
        <v>5.4</v>
      </c>
      <c r="E31" s="22">
        <v>0.055</v>
      </c>
      <c r="F31" s="23">
        <v>800</v>
      </c>
      <c r="G31" s="23">
        <f t="shared" si="3"/>
        <v>4320</v>
      </c>
      <c r="H31" s="24">
        <f t="shared" si="0"/>
        <v>47.52</v>
      </c>
      <c r="I31" s="27">
        <f t="shared" si="1"/>
        <v>106.92</v>
      </c>
      <c r="J31" s="27">
        <f t="shared" si="2"/>
        <v>83.16</v>
      </c>
      <c r="K31" s="29"/>
      <c r="L31" s="29"/>
    </row>
    <row r="32" ht="15.75" customHeight="1" spans="1:12">
      <c r="A32" s="25">
        <v>28</v>
      </c>
      <c r="B32" s="19" t="s">
        <v>44</v>
      </c>
      <c r="C32" s="20" t="s">
        <v>17</v>
      </c>
      <c r="D32" s="21">
        <v>2.7</v>
      </c>
      <c r="E32" s="22">
        <v>0.055</v>
      </c>
      <c r="F32" s="23">
        <v>800</v>
      </c>
      <c r="G32" s="23">
        <f t="shared" si="3"/>
        <v>2160</v>
      </c>
      <c r="H32" s="24">
        <f t="shared" si="0"/>
        <v>23.76</v>
      </c>
      <c r="I32" s="27">
        <f t="shared" si="1"/>
        <v>53.46</v>
      </c>
      <c r="J32" s="27">
        <f t="shared" si="2"/>
        <v>41.58</v>
      </c>
      <c r="K32" s="29"/>
      <c r="L32" s="29"/>
    </row>
    <row r="33" ht="15.75" customHeight="1" spans="1:12">
      <c r="A33" s="25">
        <v>29</v>
      </c>
      <c r="B33" s="19" t="s">
        <v>45</v>
      </c>
      <c r="C33" s="20" t="s">
        <v>17</v>
      </c>
      <c r="D33" s="21">
        <v>5.4</v>
      </c>
      <c r="E33" s="22">
        <v>0.055</v>
      </c>
      <c r="F33" s="23">
        <v>800</v>
      </c>
      <c r="G33" s="23">
        <f t="shared" ref="G33:G64" si="4">D33*F33</f>
        <v>4320</v>
      </c>
      <c r="H33" s="24">
        <f t="shared" ref="H33:H64" si="5">G33*E33*20%</f>
        <v>47.52</v>
      </c>
      <c r="I33" s="27">
        <f t="shared" ref="I33:I64" si="6">G33*E33*0.45</f>
        <v>106.92</v>
      </c>
      <c r="J33" s="27">
        <f t="shared" ref="J33:J64" si="7">G33*E33*0.35</f>
        <v>83.16</v>
      </c>
      <c r="K33" s="29"/>
      <c r="L33" s="29"/>
    </row>
    <row r="34" ht="15.75" customHeight="1" spans="1:12">
      <c r="A34" s="18">
        <v>30</v>
      </c>
      <c r="B34" s="19" t="s">
        <v>46</v>
      </c>
      <c r="C34" s="20" t="s">
        <v>17</v>
      </c>
      <c r="D34" s="21">
        <v>3.6</v>
      </c>
      <c r="E34" s="22">
        <v>0.055</v>
      </c>
      <c r="F34" s="23">
        <v>800</v>
      </c>
      <c r="G34" s="23">
        <f t="shared" si="4"/>
        <v>2880</v>
      </c>
      <c r="H34" s="24">
        <f t="shared" si="5"/>
        <v>31.68</v>
      </c>
      <c r="I34" s="27">
        <f t="shared" si="6"/>
        <v>71.28</v>
      </c>
      <c r="J34" s="27">
        <f t="shared" si="7"/>
        <v>55.44</v>
      </c>
      <c r="K34" s="29"/>
      <c r="L34" s="29"/>
    </row>
    <row r="35" ht="15.75" customHeight="1" spans="1:12">
      <c r="A35" s="25">
        <v>31</v>
      </c>
      <c r="B35" s="19" t="s">
        <v>47</v>
      </c>
      <c r="C35" s="20" t="s">
        <v>17</v>
      </c>
      <c r="D35" s="21">
        <v>5.4</v>
      </c>
      <c r="E35" s="22">
        <v>0.055</v>
      </c>
      <c r="F35" s="23">
        <v>800</v>
      </c>
      <c r="G35" s="23">
        <f t="shared" si="4"/>
        <v>4320</v>
      </c>
      <c r="H35" s="24">
        <f t="shared" si="5"/>
        <v>47.52</v>
      </c>
      <c r="I35" s="27">
        <f t="shared" si="6"/>
        <v>106.92</v>
      </c>
      <c r="J35" s="27">
        <f t="shared" si="7"/>
        <v>83.16</v>
      </c>
      <c r="K35" s="29"/>
      <c r="L35" s="29"/>
    </row>
    <row r="36" ht="15.75" customHeight="1" spans="1:12">
      <c r="A36" s="25">
        <v>32</v>
      </c>
      <c r="B36" s="19" t="s">
        <v>48</v>
      </c>
      <c r="C36" s="20" t="s">
        <v>17</v>
      </c>
      <c r="D36" s="21">
        <v>5.4</v>
      </c>
      <c r="E36" s="22">
        <v>0.055</v>
      </c>
      <c r="F36" s="23">
        <v>800</v>
      </c>
      <c r="G36" s="23">
        <f t="shared" si="4"/>
        <v>4320</v>
      </c>
      <c r="H36" s="24">
        <f t="shared" si="5"/>
        <v>47.52</v>
      </c>
      <c r="I36" s="27">
        <f t="shared" si="6"/>
        <v>106.92</v>
      </c>
      <c r="J36" s="27">
        <f t="shared" si="7"/>
        <v>83.16</v>
      </c>
      <c r="K36" s="29"/>
      <c r="L36" s="29"/>
    </row>
    <row r="37" ht="15.75" customHeight="1" spans="1:12">
      <c r="A37" s="25">
        <v>33</v>
      </c>
      <c r="B37" s="19" t="s">
        <v>49</v>
      </c>
      <c r="C37" s="20" t="s">
        <v>17</v>
      </c>
      <c r="D37" s="21">
        <v>11.7</v>
      </c>
      <c r="E37" s="22">
        <v>0.055</v>
      </c>
      <c r="F37" s="23">
        <v>800</v>
      </c>
      <c r="G37" s="23">
        <f t="shared" si="4"/>
        <v>9360</v>
      </c>
      <c r="H37" s="24">
        <f t="shared" si="5"/>
        <v>102.96</v>
      </c>
      <c r="I37" s="27">
        <f t="shared" si="6"/>
        <v>231.66</v>
      </c>
      <c r="J37" s="27">
        <f t="shared" si="7"/>
        <v>180.18</v>
      </c>
      <c r="K37" s="29"/>
      <c r="L37" s="29"/>
    </row>
    <row r="38" ht="15.75" customHeight="1" spans="1:12">
      <c r="A38" s="25">
        <v>34</v>
      </c>
      <c r="B38" s="19" t="s">
        <v>50</v>
      </c>
      <c r="C38" s="20" t="s">
        <v>17</v>
      </c>
      <c r="D38" s="21">
        <v>5.4</v>
      </c>
      <c r="E38" s="22">
        <v>0.055</v>
      </c>
      <c r="F38" s="23">
        <v>800</v>
      </c>
      <c r="G38" s="23">
        <f t="shared" si="4"/>
        <v>4320</v>
      </c>
      <c r="H38" s="24">
        <f t="shared" si="5"/>
        <v>47.52</v>
      </c>
      <c r="I38" s="27">
        <f t="shared" si="6"/>
        <v>106.92</v>
      </c>
      <c r="J38" s="27">
        <f t="shared" si="7"/>
        <v>83.16</v>
      </c>
      <c r="K38" s="29"/>
      <c r="L38" s="29"/>
    </row>
    <row r="39" ht="15.75" customHeight="1" spans="1:12">
      <c r="A39" s="18">
        <v>35</v>
      </c>
      <c r="B39" s="19" t="s">
        <v>51</v>
      </c>
      <c r="C39" s="20" t="s">
        <v>17</v>
      </c>
      <c r="D39" s="21">
        <v>3.6</v>
      </c>
      <c r="E39" s="22">
        <v>0.055</v>
      </c>
      <c r="F39" s="23">
        <v>800</v>
      </c>
      <c r="G39" s="23">
        <f t="shared" si="4"/>
        <v>2880</v>
      </c>
      <c r="H39" s="24">
        <f t="shared" si="5"/>
        <v>31.68</v>
      </c>
      <c r="I39" s="27">
        <f t="shared" si="6"/>
        <v>71.28</v>
      </c>
      <c r="J39" s="27">
        <f t="shared" si="7"/>
        <v>55.44</v>
      </c>
      <c r="K39" s="29"/>
      <c r="L39" s="29"/>
    </row>
    <row r="40" ht="15.75" customHeight="1" spans="1:12">
      <c r="A40" s="25">
        <v>36</v>
      </c>
      <c r="B40" s="19" t="s">
        <v>52</v>
      </c>
      <c r="C40" s="20" t="s">
        <v>17</v>
      </c>
      <c r="D40" s="21">
        <v>1.8</v>
      </c>
      <c r="E40" s="22">
        <v>0.055</v>
      </c>
      <c r="F40" s="23">
        <v>800</v>
      </c>
      <c r="G40" s="23">
        <f t="shared" si="4"/>
        <v>1440</v>
      </c>
      <c r="H40" s="24">
        <f t="shared" si="5"/>
        <v>15.84</v>
      </c>
      <c r="I40" s="27">
        <f t="shared" si="6"/>
        <v>35.64</v>
      </c>
      <c r="J40" s="27">
        <f t="shared" si="7"/>
        <v>27.72</v>
      </c>
      <c r="K40" s="29"/>
      <c r="L40" s="29"/>
    </row>
    <row r="41" ht="15.75" customHeight="1" spans="1:12">
      <c r="A41" s="25">
        <v>37</v>
      </c>
      <c r="B41" s="19" t="s">
        <v>53</v>
      </c>
      <c r="C41" s="20" t="s">
        <v>17</v>
      </c>
      <c r="D41" s="21">
        <v>4.5</v>
      </c>
      <c r="E41" s="22">
        <v>0.055</v>
      </c>
      <c r="F41" s="23">
        <v>800</v>
      </c>
      <c r="G41" s="23">
        <f t="shared" si="4"/>
        <v>3600</v>
      </c>
      <c r="H41" s="24">
        <f t="shared" si="5"/>
        <v>39.6</v>
      </c>
      <c r="I41" s="27">
        <f t="shared" si="6"/>
        <v>89.1</v>
      </c>
      <c r="J41" s="27">
        <f t="shared" si="7"/>
        <v>69.3</v>
      </c>
      <c r="K41" s="29"/>
      <c r="L41" s="29"/>
    </row>
    <row r="42" ht="15.75" customHeight="1" spans="1:12">
      <c r="A42" s="25">
        <v>38</v>
      </c>
      <c r="B42" s="19" t="s">
        <v>54</v>
      </c>
      <c r="C42" s="20" t="s">
        <v>17</v>
      </c>
      <c r="D42" s="21">
        <v>8.1</v>
      </c>
      <c r="E42" s="22">
        <v>0.055</v>
      </c>
      <c r="F42" s="23">
        <v>800</v>
      </c>
      <c r="G42" s="23">
        <f t="shared" si="4"/>
        <v>6480</v>
      </c>
      <c r="H42" s="24">
        <f t="shared" si="5"/>
        <v>71.28</v>
      </c>
      <c r="I42" s="27">
        <f t="shared" si="6"/>
        <v>160.38</v>
      </c>
      <c r="J42" s="27">
        <f t="shared" si="7"/>
        <v>124.74</v>
      </c>
      <c r="K42" s="29"/>
      <c r="L42" s="29"/>
    </row>
    <row r="43" ht="15.75" customHeight="1" spans="1:12">
      <c r="A43" s="25">
        <v>39</v>
      </c>
      <c r="B43" s="19" t="s">
        <v>55</v>
      </c>
      <c r="C43" s="20" t="s">
        <v>17</v>
      </c>
      <c r="D43" s="21">
        <v>14.4</v>
      </c>
      <c r="E43" s="22">
        <v>0.055</v>
      </c>
      <c r="F43" s="23">
        <v>800</v>
      </c>
      <c r="G43" s="23">
        <f t="shared" si="4"/>
        <v>11520</v>
      </c>
      <c r="H43" s="24">
        <f t="shared" si="5"/>
        <v>126.72</v>
      </c>
      <c r="I43" s="27">
        <f t="shared" si="6"/>
        <v>285.12</v>
      </c>
      <c r="J43" s="27">
        <f t="shared" si="7"/>
        <v>221.76</v>
      </c>
      <c r="K43" s="29"/>
      <c r="L43" s="29"/>
    </row>
    <row r="44" ht="15.75" customHeight="1" spans="1:12">
      <c r="A44" s="18">
        <v>40</v>
      </c>
      <c r="B44" s="19" t="s">
        <v>56</v>
      </c>
      <c r="C44" s="20" t="s">
        <v>17</v>
      </c>
      <c r="D44" s="21">
        <v>4.5</v>
      </c>
      <c r="E44" s="22">
        <v>0.055</v>
      </c>
      <c r="F44" s="23">
        <v>800</v>
      </c>
      <c r="G44" s="23">
        <f t="shared" si="4"/>
        <v>3600</v>
      </c>
      <c r="H44" s="24">
        <f t="shared" si="5"/>
        <v>39.6</v>
      </c>
      <c r="I44" s="27">
        <f t="shared" si="6"/>
        <v>89.1</v>
      </c>
      <c r="J44" s="27">
        <f t="shared" si="7"/>
        <v>69.3</v>
      </c>
      <c r="K44" s="29"/>
      <c r="L44" s="29"/>
    </row>
    <row r="45" ht="15.75" customHeight="1" spans="1:12">
      <c r="A45" s="25">
        <v>41</v>
      </c>
      <c r="B45" s="19" t="s">
        <v>57</v>
      </c>
      <c r="C45" s="20" t="s">
        <v>17</v>
      </c>
      <c r="D45" s="21">
        <v>3.6</v>
      </c>
      <c r="E45" s="22">
        <v>0.055</v>
      </c>
      <c r="F45" s="23">
        <v>800</v>
      </c>
      <c r="G45" s="23">
        <f t="shared" si="4"/>
        <v>2880</v>
      </c>
      <c r="H45" s="24">
        <f t="shared" si="5"/>
        <v>31.68</v>
      </c>
      <c r="I45" s="27">
        <f t="shared" si="6"/>
        <v>71.28</v>
      </c>
      <c r="J45" s="27">
        <f t="shared" si="7"/>
        <v>55.44</v>
      </c>
      <c r="K45" s="29"/>
      <c r="L45" s="29"/>
    </row>
    <row r="46" ht="15.75" customHeight="1" spans="1:12">
      <c r="A46" s="25">
        <v>42</v>
      </c>
      <c r="B46" s="19" t="s">
        <v>58</v>
      </c>
      <c r="C46" s="20" t="s">
        <v>17</v>
      </c>
      <c r="D46" s="21">
        <v>7.2</v>
      </c>
      <c r="E46" s="22">
        <v>0.055</v>
      </c>
      <c r="F46" s="23">
        <v>800</v>
      </c>
      <c r="G46" s="23">
        <f t="shared" si="4"/>
        <v>5760</v>
      </c>
      <c r="H46" s="24">
        <f t="shared" si="5"/>
        <v>63.36</v>
      </c>
      <c r="I46" s="27">
        <f t="shared" si="6"/>
        <v>142.56</v>
      </c>
      <c r="J46" s="27">
        <f t="shared" si="7"/>
        <v>110.88</v>
      </c>
      <c r="K46" s="29"/>
      <c r="L46" s="29"/>
    </row>
    <row r="47" ht="15.75" customHeight="1" spans="1:12">
      <c r="A47" s="25">
        <v>43</v>
      </c>
      <c r="B47" s="19" t="s">
        <v>59</v>
      </c>
      <c r="C47" s="20" t="s">
        <v>17</v>
      </c>
      <c r="D47" s="21">
        <v>36</v>
      </c>
      <c r="E47" s="22">
        <v>0.055</v>
      </c>
      <c r="F47" s="23">
        <v>800</v>
      </c>
      <c r="G47" s="23">
        <f t="shared" si="4"/>
        <v>28800</v>
      </c>
      <c r="H47" s="24">
        <f t="shared" si="5"/>
        <v>316.8</v>
      </c>
      <c r="I47" s="27">
        <f t="shared" si="6"/>
        <v>712.8</v>
      </c>
      <c r="J47" s="27">
        <f t="shared" si="7"/>
        <v>554.4</v>
      </c>
      <c r="K47" s="29"/>
      <c r="L47" s="29"/>
    </row>
    <row r="48" ht="15.75" customHeight="1" spans="1:12">
      <c r="A48" s="25">
        <v>44</v>
      </c>
      <c r="B48" s="19" t="s">
        <v>60</v>
      </c>
      <c r="C48" s="20" t="s">
        <v>17</v>
      </c>
      <c r="D48" s="21">
        <v>3.6</v>
      </c>
      <c r="E48" s="22">
        <v>0.055</v>
      </c>
      <c r="F48" s="23">
        <v>800</v>
      </c>
      <c r="G48" s="23">
        <f t="shared" si="4"/>
        <v>2880</v>
      </c>
      <c r="H48" s="24">
        <f t="shared" si="5"/>
        <v>31.68</v>
      </c>
      <c r="I48" s="27">
        <f t="shared" si="6"/>
        <v>71.28</v>
      </c>
      <c r="J48" s="27">
        <f t="shared" si="7"/>
        <v>55.44</v>
      </c>
      <c r="K48" s="29"/>
      <c r="L48" s="29"/>
    </row>
    <row r="49" ht="15.75" customHeight="1" spans="1:12">
      <c r="A49" s="18">
        <v>45</v>
      </c>
      <c r="B49" s="19" t="s">
        <v>61</v>
      </c>
      <c r="C49" s="20" t="s">
        <v>17</v>
      </c>
      <c r="D49" s="21">
        <v>9.9</v>
      </c>
      <c r="E49" s="22">
        <v>0.055</v>
      </c>
      <c r="F49" s="23">
        <v>800</v>
      </c>
      <c r="G49" s="23">
        <f t="shared" si="4"/>
        <v>7920</v>
      </c>
      <c r="H49" s="24">
        <f t="shared" si="5"/>
        <v>87.12</v>
      </c>
      <c r="I49" s="27">
        <f t="shared" si="6"/>
        <v>196.02</v>
      </c>
      <c r="J49" s="27">
        <f t="shared" si="7"/>
        <v>152.46</v>
      </c>
      <c r="K49" s="29"/>
      <c r="L49" s="29"/>
    </row>
    <row r="50" ht="15.75" customHeight="1" spans="1:12">
      <c r="A50" s="25">
        <v>46</v>
      </c>
      <c r="B50" s="19" t="s">
        <v>62</v>
      </c>
      <c r="C50" s="20" t="s">
        <v>17</v>
      </c>
      <c r="D50" s="21">
        <v>5.4</v>
      </c>
      <c r="E50" s="22">
        <v>0.055</v>
      </c>
      <c r="F50" s="23">
        <v>800</v>
      </c>
      <c r="G50" s="23">
        <f t="shared" si="4"/>
        <v>4320</v>
      </c>
      <c r="H50" s="24">
        <f t="shared" si="5"/>
        <v>47.52</v>
      </c>
      <c r="I50" s="27">
        <f t="shared" si="6"/>
        <v>106.92</v>
      </c>
      <c r="J50" s="27">
        <f t="shared" si="7"/>
        <v>83.16</v>
      </c>
      <c r="K50" s="29"/>
      <c r="L50" s="29"/>
    </row>
    <row r="51" ht="15.75" customHeight="1" spans="1:12">
      <c r="A51" s="25">
        <v>47</v>
      </c>
      <c r="B51" s="19" t="s">
        <v>63</v>
      </c>
      <c r="C51" s="20" t="s">
        <v>17</v>
      </c>
      <c r="D51" s="21">
        <v>12.6</v>
      </c>
      <c r="E51" s="22">
        <v>0.055</v>
      </c>
      <c r="F51" s="23">
        <v>800</v>
      </c>
      <c r="G51" s="23">
        <f t="shared" si="4"/>
        <v>10080</v>
      </c>
      <c r="H51" s="24">
        <f t="shared" si="5"/>
        <v>110.88</v>
      </c>
      <c r="I51" s="27">
        <f t="shared" si="6"/>
        <v>249.48</v>
      </c>
      <c r="J51" s="27">
        <f t="shared" si="7"/>
        <v>194.04</v>
      </c>
      <c r="K51" s="29"/>
      <c r="L51" s="29"/>
    </row>
    <row r="52" ht="15.75" customHeight="1" spans="1:12">
      <c r="A52" s="25">
        <v>48</v>
      </c>
      <c r="B52" s="19" t="s">
        <v>64</v>
      </c>
      <c r="C52" s="20" t="s">
        <v>17</v>
      </c>
      <c r="D52" s="21">
        <v>3.6</v>
      </c>
      <c r="E52" s="22">
        <v>0.055</v>
      </c>
      <c r="F52" s="23">
        <v>800</v>
      </c>
      <c r="G52" s="23">
        <f t="shared" si="4"/>
        <v>2880</v>
      </c>
      <c r="H52" s="24">
        <f t="shared" si="5"/>
        <v>31.68</v>
      </c>
      <c r="I52" s="27">
        <f t="shared" si="6"/>
        <v>71.28</v>
      </c>
      <c r="J52" s="27">
        <f t="shared" si="7"/>
        <v>55.44</v>
      </c>
      <c r="K52" s="29"/>
      <c r="L52" s="29"/>
    </row>
    <row r="53" ht="15.75" customHeight="1" spans="1:12">
      <c r="A53" s="25">
        <v>49</v>
      </c>
      <c r="B53" s="19" t="s">
        <v>65</v>
      </c>
      <c r="C53" s="20" t="s">
        <v>17</v>
      </c>
      <c r="D53" s="21">
        <v>2.7</v>
      </c>
      <c r="E53" s="22">
        <v>0.055</v>
      </c>
      <c r="F53" s="23">
        <v>800</v>
      </c>
      <c r="G53" s="23">
        <f t="shared" si="4"/>
        <v>2160</v>
      </c>
      <c r="H53" s="24">
        <f t="shared" si="5"/>
        <v>23.76</v>
      </c>
      <c r="I53" s="27">
        <f t="shared" si="6"/>
        <v>53.46</v>
      </c>
      <c r="J53" s="27">
        <f t="shared" si="7"/>
        <v>41.58</v>
      </c>
      <c r="K53" s="29"/>
      <c r="L53" s="29"/>
    </row>
    <row r="54" ht="15.75" customHeight="1" spans="1:12">
      <c r="A54" s="18">
        <v>50</v>
      </c>
      <c r="B54" s="19" t="s">
        <v>66</v>
      </c>
      <c r="C54" s="20" t="s">
        <v>17</v>
      </c>
      <c r="D54" s="21">
        <v>3.6</v>
      </c>
      <c r="E54" s="22">
        <v>0.055</v>
      </c>
      <c r="F54" s="23">
        <v>800</v>
      </c>
      <c r="G54" s="23">
        <f t="shared" si="4"/>
        <v>2880</v>
      </c>
      <c r="H54" s="24">
        <f t="shared" si="5"/>
        <v>31.68</v>
      </c>
      <c r="I54" s="27">
        <f t="shared" si="6"/>
        <v>71.28</v>
      </c>
      <c r="J54" s="27">
        <f t="shared" si="7"/>
        <v>55.44</v>
      </c>
      <c r="K54" s="29"/>
      <c r="L54" s="29"/>
    </row>
    <row r="55" ht="15.75" customHeight="1" spans="1:12">
      <c r="A55" s="25">
        <v>51</v>
      </c>
      <c r="B55" s="19" t="s">
        <v>67</v>
      </c>
      <c r="C55" s="20" t="s">
        <v>17</v>
      </c>
      <c r="D55" s="21">
        <v>13.5</v>
      </c>
      <c r="E55" s="22">
        <v>0.055</v>
      </c>
      <c r="F55" s="23">
        <v>800</v>
      </c>
      <c r="G55" s="23">
        <f t="shared" si="4"/>
        <v>10800</v>
      </c>
      <c r="H55" s="24">
        <f t="shared" si="5"/>
        <v>118.8</v>
      </c>
      <c r="I55" s="27">
        <f t="shared" si="6"/>
        <v>267.3</v>
      </c>
      <c r="J55" s="27">
        <f t="shared" si="7"/>
        <v>207.9</v>
      </c>
      <c r="K55" s="29"/>
      <c r="L55" s="29"/>
    </row>
    <row r="56" ht="15.75" customHeight="1" spans="1:12">
      <c r="A56" s="25">
        <v>52</v>
      </c>
      <c r="B56" s="19" t="s">
        <v>68</v>
      </c>
      <c r="C56" s="20" t="s">
        <v>17</v>
      </c>
      <c r="D56" s="21">
        <v>4.5</v>
      </c>
      <c r="E56" s="22">
        <v>0.055</v>
      </c>
      <c r="F56" s="23">
        <v>800</v>
      </c>
      <c r="G56" s="23">
        <f t="shared" si="4"/>
        <v>3600</v>
      </c>
      <c r="H56" s="24">
        <f t="shared" si="5"/>
        <v>39.6</v>
      </c>
      <c r="I56" s="27">
        <f t="shared" si="6"/>
        <v>89.1</v>
      </c>
      <c r="J56" s="27">
        <f t="shared" si="7"/>
        <v>69.3</v>
      </c>
      <c r="K56" s="29"/>
      <c r="L56" s="29"/>
    </row>
    <row r="57" ht="15.75" customHeight="1" spans="1:12">
      <c r="A57" s="25">
        <v>53</v>
      </c>
      <c r="B57" s="19" t="s">
        <v>69</v>
      </c>
      <c r="C57" s="20" t="s">
        <v>17</v>
      </c>
      <c r="D57" s="21">
        <v>1.8</v>
      </c>
      <c r="E57" s="22">
        <v>0.055</v>
      </c>
      <c r="F57" s="23">
        <v>800</v>
      </c>
      <c r="G57" s="23">
        <f t="shared" si="4"/>
        <v>1440</v>
      </c>
      <c r="H57" s="24">
        <f t="shared" si="5"/>
        <v>15.84</v>
      </c>
      <c r="I57" s="27">
        <f t="shared" si="6"/>
        <v>35.64</v>
      </c>
      <c r="J57" s="27">
        <f t="shared" si="7"/>
        <v>27.72</v>
      </c>
      <c r="K57" s="29"/>
      <c r="L57" s="29"/>
    </row>
    <row r="58" ht="15.75" customHeight="1" spans="1:12">
      <c r="A58" s="25">
        <v>54</v>
      </c>
      <c r="B58" s="19" t="s">
        <v>70</v>
      </c>
      <c r="C58" s="20" t="s">
        <v>17</v>
      </c>
      <c r="D58" s="21">
        <v>12.6</v>
      </c>
      <c r="E58" s="22">
        <v>0.055</v>
      </c>
      <c r="F58" s="23">
        <v>800</v>
      </c>
      <c r="G58" s="23">
        <f t="shared" si="4"/>
        <v>10080</v>
      </c>
      <c r="H58" s="24">
        <f t="shared" si="5"/>
        <v>110.88</v>
      </c>
      <c r="I58" s="27">
        <f t="shared" si="6"/>
        <v>249.48</v>
      </c>
      <c r="J58" s="27">
        <f t="shared" si="7"/>
        <v>194.04</v>
      </c>
      <c r="K58" s="29"/>
      <c r="L58" s="29"/>
    </row>
    <row r="59" ht="15.75" customHeight="1" spans="1:12">
      <c r="A59" s="18">
        <v>55</v>
      </c>
      <c r="B59" s="19" t="s">
        <v>58</v>
      </c>
      <c r="C59" s="20" t="s">
        <v>17</v>
      </c>
      <c r="D59" s="21">
        <v>3.6</v>
      </c>
      <c r="E59" s="22">
        <v>0.055</v>
      </c>
      <c r="F59" s="23">
        <v>800</v>
      </c>
      <c r="G59" s="23">
        <f t="shared" si="4"/>
        <v>2880</v>
      </c>
      <c r="H59" s="24">
        <f t="shared" si="5"/>
        <v>31.68</v>
      </c>
      <c r="I59" s="27">
        <f t="shared" si="6"/>
        <v>71.28</v>
      </c>
      <c r="J59" s="27">
        <f t="shared" si="7"/>
        <v>55.44</v>
      </c>
      <c r="K59" s="29"/>
      <c r="L59" s="29"/>
    </row>
    <row r="60" ht="15.75" customHeight="1" spans="1:12">
      <c r="A60" s="25">
        <v>56</v>
      </c>
      <c r="B60" s="19" t="s">
        <v>71</v>
      </c>
      <c r="C60" s="20" t="s">
        <v>17</v>
      </c>
      <c r="D60" s="21">
        <v>7.2</v>
      </c>
      <c r="E60" s="22">
        <v>0.055</v>
      </c>
      <c r="F60" s="23">
        <v>800</v>
      </c>
      <c r="G60" s="23">
        <f t="shared" si="4"/>
        <v>5760</v>
      </c>
      <c r="H60" s="24">
        <f t="shared" si="5"/>
        <v>63.36</v>
      </c>
      <c r="I60" s="27">
        <f t="shared" si="6"/>
        <v>142.56</v>
      </c>
      <c r="J60" s="27">
        <f t="shared" si="7"/>
        <v>110.88</v>
      </c>
      <c r="K60" s="29"/>
      <c r="L60" s="29"/>
    </row>
    <row r="61" ht="15.75" customHeight="1" spans="1:12">
      <c r="A61" s="25">
        <v>57</v>
      </c>
      <c r="B61" s="19" t="s">
        <v>72</v>
      </c>
      <c r="C61" s="20" t="s">
        <v>17</v>
      </c>
      <c r="D61" s="21">
        <v>3.6</v>
      </c>
      <c r="E61" s="22">
        <v>0.055</v>
      </c>
      <c r="F61" s="23">
        <v>800</v>
      </c>
      <c r="G61" s="23">
        <f t="shared" si="4"/>
        <v>2880</v>
      </c>
      <c r="H61" s="24">
        <f t="shared" si="5"/>
        <v>31.68</v>
      </c>
      <c r="I61" s="27">
        <f t="shared" si="6"/>
        <v>71.28</v>
      </c>
      <c r="J61" s="27">
        <f t="shared" si="7"/>
        <v>55.44</v>
      </c>
      <c r="K61" s="29"/>
      <c r="L61" s="29"/>
    </row>
    <row r="62" ht="15.75" customHeight="1" spans="1:12">
      <c r="A62" s="25">
        <v>58</v>
      </c>
      <c r="B62" s="19" t="s">
        <v>73</v>
      </c>
      <c r="C62" s="20" t="s">
        <v>17</v>
      </c>
      <c r="D62" s="21">
        <v>7.2</v>
      </c>
      <c r="E62" s="22">
        <v>0.055</v>
      </c>
      <c r="F62" s="23">
        <v>800</v>
      </c>
      <c r="G62" s="23">
        <f t="shared" si="4"/>
        <v>5760</v>
      </c>
      <c r="H62" s="24">
        <f t="shared" si="5"/>
        <v>63.36</v>
      </c>
      <c r="I62" s="27">
        <f t="shared" si="6"/>
        <v>142.56</v>
      </c>
      <c r="J62" s="27">
        <f t="shared" si="7"/>
        <v>110.88</v>
      </c>
      <c r="K62" s="29"/>
      <c r="L62" s="29"/>
    </row>
    <row r="63" ht="15.75" customHeight="1" spans="1:12">
      <c r="A63" s="25">
        <v>59</v>
      </c>
      <c r="B63" s="19" t="s">
        <v>74</v>
      </c>
      <c r="C63" s="20" t="s">
        <v>17</v>
      </c>
      <c r="D63" s="21">
        <v>3.6</v>
      </c>
      <c r="E63" s="22">
        <v>0.055</v>
      </c>
      <c r="F63" s="23">
        <v>800</v>
      </c>
      <c r="G63" s="23">
        <f t="shared" si="4"/>
        <v>2880</v>
      </c>
      <c r="H63" s="24">
        <f t="shared" si="5"/>
        <v>31.68</v>
      </c>
      <c r="I63" s="27">
        <f t="shared" si="6"/>
        <v>71.28</v>
      </c>
      <c r="J63" s="27">
        <f t="shared" si="7"/>
        <v>55.44</v>
      </c>
      <c r="K63" s="29"/>
      <c r="L63" s="29"/>
    </row>
    <row r="64" ht="15.75" customHeight="1" spans="1:12">
      <c r="A64" s="18">
        <v>60</v>
      </c>
      <c r="B64" s="19" t="s">
        <v>75</v>
      </c>
      <c r="C64" s="20" t="s">
        <v>17</v>
      </c>
      <c r="D64" s="21">
        <v>4.5</v>
      </c>
      <c r="E64" s="22">
        <v>0.055</v>
      </c>
      <c r="F64" s="23">
        <v>800</v>
      </c>
      <c r="G64" s="23">
        <f t="shared" si="4"/>
        <v>3600</v>
      </c>
      <c r="H64" s="24">
        <f t="shared" si="5"/>
        <v>39.6</v>
      </c>
      <c r="I64" s="27">
        <f t="shared" si="6"/>
        <v>89.1</v>
      </c>
      <c r="J64" s="27">
        <f t="shared" si="7"/>
        <v>69.3</v>
      </c>
      <c r="K64" s="29"/>
      <c r="L64" s="29"/>
    </row>
    <row r="65" ht="15.75" customHeight="1" spans="1:12">
      <c r="A65" s="25">
        <v>61</v>
      </c>
      <c r="B65" s="19" t="s">
        <v>76</v>
      </c>
      <c r="C65" s="20" t="s">
        <v>17</v>
      </c>
      <c r="D65" s="21">
        <v>3.6</v>
      </c>
      <c r="E65" s="22">
        <v>0.055</v>
      </c>
      <c r="F65" s="23">
        <v>800</v>
      </c>
      <c r="G65" s="23">
        <f t="shared" ref="G65:G96" si="8">D65*F65</f>
        <v>2880</v>
      </c>
      <c r="H65" s="24">
        <f t="shared" ref="H65:H96" si="9">G65*E65*20%</f>
        <v>31.68</v>
      </c>
      <c r="I65" s="27">
        <f t="shared" ref="I65:I96" si="10">G65*E65*0.45</f>
        <v>71.28</v>
      </c>
      <c r="J65" s="27">
        <f t="shared" ref="J65:J96" si="11">G65*E65*0.35</f>
        <v>55.44</v>
      </c>
      <c r="K65" s="29"/>
      <c r="L65" s="29"/>
    </row>
    <row r="66" ht="15.75" customHeight="1" spans="1:12">
      <c r="A66" s="25">
        <v>62</v>
      </c>
      <c r="B66" s="19" t="s">
        <v>77</v>
      </c>
      <c r="C66" s="20" t="s">
        <v>17</v>
      </c>
      <c r="D66" s="21">
        <v>12.6</v>
      </c>
      <c r="E66" s="22">
        <v>0.055</v>
      </c>
      <c r="F66" s="23">
        <v>800</v>
      </c>
      <c r="G66" s="23">
        <f t="shared" si="8"/>
        <v>10080</v>
      </c>
      <c r="H66" s="24">
        <f t="shared" si="9"/>
        <v>110.88</v>
      </c>
      <c r="I66" s="27">
        <f t="shared" si="10"/>
        <v>249.48</v>
      </c>
      <c r="J66" s="27">
        <f t="shared" si="11"/>
        <v>194.04</v>
      </c>
      <c r="K66" s="29"/>
      <c r="L66" s="29"/>
    </row>
    <row r="67" ht="15.75" customHeight="1" spans="1:12">
      <c r="A67" s="25">
        <v>63</v>
      </c>
      <c r="B67" s="19" t="s">
        <v>78</v>
      </c>
      <c r="C67" s="20" t="s">
        <v>17</v>
      </c>
      <c r="D67" s="21">
        <v>2.7</v>
      </c>
      <c r="E67" s="22">
        <v>0.055</v>
      </c>
      <c r="F67" s="23">
        <v>800</v>
      </c>
      <c r="G67" s="23">
        <f t="shared" si="8"/>
        <v>2160</v>
      </c>
      <c r="H67" s="24">
        <f t="shared" si="9"/>
        <v>23.76</v>
      </c>
      <c r="I67" s="27">
        <f t="shared" si="10"/>
        <v>53.46</v>
      </c>
      <c r="J67" s="27">
        <f t="shared" si="11"/>
        <v>41.58</v>
      </c>
      <c r="K67" s="29"/>
      <c r="L67" s="29"/>
    </row>
    <row r="68" ht="15.75" customHeight="1" spans="1:12">
      <c r="A68" s="25">
        <v>64</v>
      </c>
      <c r="B68" s="19" t="s">
        <v>79</v>
      </c>
      <c r="C68" s="20" t="s">
        <v>17</v>
      </c>
      <c r="D68" s="21">
        <v>8.1</v>
      </c>
      <c r="E68" s="22">
        <v>0.055</v>
      </c>
      <c r="F68" s="23">
        <v>800</v>
      </c>
      <c r="G68" s="23">
        <f t="shared" si="8"/>
        <v>6480</v>
      </c>
      <c r="H68" s="24">
        <f t="shared" si="9"/>
        <v>71.28</v>
      </c>
      <c r="I68" s="27">
        <f t="shared" si="10"/>
        <v>160.38</v>
      </c>
      <c r="J68" s="27">
        <f t="shared" si="11"/>
        <v>124.74</v>
      </c>
      <c r="K68" s="29"/>
      <c r="L68" s="29"/>
    </row>
    <row r="69" ht="15.75" customHeight="1" spans="1:12">
      <c r="A69" s="18">
        <v>65</v>
      </c>
      <c r="B69" s="19" t="s">
        <v>80</v>
      </c>
      <c r="C69" s="20" t="s">
        <v>17</v>
      </c>
      <c r="D69" s="21">
        <v>2.7</v>
      </c>
      <c r="E69" s="22">
        <v>0.055</v>
      </c>
      <c r="F69" s="23">
        <v>800</v>
      </c>
      <c r="G69" s="23">
        <f t="shared" si="8"/>
        <v>2160</v>
      </c>
      <c r="H69" s="24">
        <f t="shared" si="9"/>
        <v>23.76</v>
      </c>
      <c r="I69" s="27">
        <f t="shared" si="10"/>
        <v>53.46</v>
      </c>
      <c r="J69" s="27">
        <f t="shared" si="11"/>
        <v>41.58</v>
      </c>
      <c r="K69" s="29"/>
      <c r="L69" s="29"/>
    </row>
    <row r="70" ht="15.75" customHeight="1" spans="1:12">
      <c r="A70" s="25">
        <v>66</v>
      </c>
      <c r="B70" s="19" t="s">
        <v>81</v>
      </c>
      <c r="C70" s="20" t="s">
        <v>17</v>
      </c>
      <c r="D70" s="21">
        <v>14.4</v>
      </c>
      <c r="E70" s="22">
        <v>0.055</v>
      </c>
      <c r="F70" s="23">
        <v>800</v>
      </c>
      <c r="G70" s="23">
        <f t="shared" si="8"/>
        <v>11520</v>
      </c>
      <c r="H70" s="24">
        <f t="shared" si="9"/>
        <v>126.72</v>
      </c>
      <c r="I70" s="27">
        <f t="shared" si="10"/>
        <v>285.12</v>
      </c>
      <c r="J70" s="27">
        <f t="shared" si="11"/>
        <v>221.76</v>
      </c>
      <c r="K70" s="29"/>
      <c r="L70" s="29"/>
    </row>
    <row r="71" ht="15.75" customHeight="1" spans="1:12">
      <c r="A71" s="25">
        <v>67</v>
      </c>
      <c r="B71" s="19" t="s">
        <v>82</v>
      </c>
      <c r="C71" s="20" t="s">
        <v>17</v>
      </c>
      <c r="D71" s="21">
        <v>12.6</v>
      </c>
      <c r="E71" s="22">
        <v>0.055</v>
      </c>
      <c r="F71" s="23">
        <v>800</v>
      </c>
      <c r="G71" s="23">
        <f t="shared" si="8"/>
        <v>10080</v>
      </c>
      <c r="H71" s="24">
        <f t="shared" si="9"/>
        <v>110.88</v>
      </c>
      <c r="I71" s="27">
        <f t="shared" si="10"/>
        <v>249.48</v>
      </c>
      <c r="J71" s="27">
        <f t="shared" si="11"/>
        <v>194.04</v>
      </c>
      <c r="K71" s="29"/>
      <c r="L71" s="29"/>
    </row>
    <row r="72" ht="15.75" customHeight="1" spans="1:12">
      <c r="A72" s="25">
        <v>68</v>
      </c>
      <c r="B72" s="19" t="s">
        <v>83</v>
      </c>
      <c r="C72" s="20" t="s">
        <v>17</v>
      </c>
      <c r="D72" s="21">
        <v>3.6</v>
      </c>
      <c r="E72" s="22">
        <v>0.055</v>
      </c>
      <c r="F72" s="23">
        <v>800</v>
      </c>
      <c r="G72" s="23">
        <f t="shared" si="8"/>
        <v>2880</v>
      </c>
      <c r="H72" s="24">
        <f t="shared" si="9"/>
        <v>31.68</v>
      </c>
      <c r="I72" s="27">
        <f t="shared" si="10"/>
        <v>71.28</v>
      </c>
      <c r="J72" s="27">
        <f t="shared" si="11"/>
        <v>55.44</v>
      </c>
      <c r="K72" s="29"/>
      <c r="L72" s="29"/>
    </row>
    <row r="73" ht="15.75" customHeight="1" spans="1:12">
      <c r="A73" s="25">
        <v>69</v>
      </c>
      <c r="B73" s="19" t="s">
        <v>84</v>
      </c>
      <c r="C73" s="20" t="s">
        <v>17</v>
      </c>
      <c r="D73" s="21">
        <v>8.1</v>
      </c>
      <c r="E73" s="22">
        <v>0.055</v>
      </c>
      <c r="F73" s="23">
        <v>800</v>
      </c>
      <c r="G73" s="23">
        <f t="shared" si="8"/>
        <v>6480</v>
      </c>
      <c r="H73" s="24">
        <f t="shared" si="9"/>
        <v>71.28</v>
      </c>
      <c r="I73" s="27">
        <f t="shared" si="10"/>
        <v>160.38</v>
      </c>
      <c r="J73" s="27">
        <f t="shared" si="11"/>
        <v>124.74</v>
      </c>
      <c r="K73" s="29"/>
      <c r="L73" s="29"/>
    </row>
    <row r="74" ht="15.75" customHeight="1" spans="1:12">
      <c r="A74" s="18">
        <v>70</v>
      </c>
      <c r="B74" s="19" t="s">
        <v>85</v>
      </c>
      <c r="C74" s="20" t="s">
        <v>17</v>
      </c>
      <c r="D74" s="21">
        <v>10.8</v>
      </c>
      <c r="E74" s="22">
        <v>0.055</v>
      </c>
      <c r="F74" s="23">
        <v>800</v>
      </c>
      <c r="G74" s="23">
        <f t="shared" si="8"/>
        <v>8640</v>
      </c>
      <c r="H74" s="24">
        <f t="shared" si="9"/>
        <v>95.04</v>
      </c>
      <c r="I74" s="27">
        <f t="shared" si="10"/>
        <v>213.84</v>
      </c>
      <c r="J74" s="27">
        <f t="shared" si="11"/>
        <v>166.32</v>
      </c>
      <c r="K74" s="29"/>
      <c r="L74" s="29"/>
    </row>
    <row r="75" ht="15.75" customHeight="1" spans="1:12">
      <c r="A75" s="25">
        <v>71</v>
      </c>
      <c r="B75" s="19" t="s">
        <v>86</v>
      </c>
      <c r="C75" s="20" t="s">
        <v>17</v>
      </c>
      <c r="D75" s="21">
        <v>8.1</v>
      </c>
      <c r="E75" s="22">
        <v>0.055</v>
      </c>
      <c r="F75" s="23">
        <v>800</v>
      </c>
      <c r="G75" s="23">
        <f t="shared" si="8"/>
        <v>6480</v>
      </c>
      <c r="H75" s="24">
        <f t="shared" si="9"/>
        <v>71.28</v>
      </c>
      <c r="I75" s="27">
        <f t="shared" si="10"/>
        <v>160.38</v>
      </c>
      <c r="J75" s="27">
        <f t="shared" si="11"/>
        <v>124.74</v>
      </c>
      <c r="K75" s="29"/>
      <c r="L75" s="29"/>
    </row>
    <row r="76" ht="15.75" customHeight="1" spans="1:12">
      <c r="A76" s="25">
        <v>72</v>
      </c>
      <c r="B76" s="19" t="s">
        <v>87</v>
      </c>
      <c r="C76" s="20" t="s">
        <v>17</v>
      </c>
      <c r="D76" s="21">
        <v>11.7</v>
      </c>
      <c r="E76" s="22">
        <v>0.055</v>
      </c>
      <c r="F76" s="23">
        <v>800</v>
      </c>
      <c r="G76" s="23">
        <f t="shared" si="8"/>
        <v>9360</v>
      </c>
      <c r="H76" s="24">
        <f t="shared" si="9"/>
        <v>102.96</v>
      </c>
      <c r="I76" s="27">
        <f t="shared" si="10"/>
        <v>231.66</v>
      </c>
      <c r="J76" s="27">
        <f t="shared" si="11"/>
        <v>180.18</v>
      </c>
      <c r="K76" s="29"/>
      <c r="L76" s="29"/>
    </row>
    <row r="77" ht="15.75" customHeight="1" spans="1:12">
      <c r="A77" s="25">
        <v>73</v>
      </c>
      <c r="B77" s="19" t="s">
        <v>88</v>
      </c>
      <c r="C77" s="20" t="s">
        <v>17</v>
      </c>
      <c r="D77" s="21">
        <v>3.6</v>
      </c>
      <c r="E77" s="22">
        <v>0.055</v>
      </c>
      <c r="F77" s="23">
        <v>800</v>
      </c>
      <c r="G77" s="23">
        <f t="shared" si="8"/>
        <v>2880</v>
      </c>
      <c r="H77" s="24">
        <f t="shared" si="9"/>
        <v>31.68</v>
      </c>
      <c r="I77" s="27">
        <f t="shared" si="10"/>
        <v>71.28</v>
      </c>
      <c r="J77" s="27">
        <f t="shared" si="11"/>
        <v>55.44</v>
      </c>
      <c r="K77" s="29"/>
      <c r="L77" s="29"/>
    </row>
    <row r="78" ht="15.75" customHeight="1" spans="1:12">
      <c r="A78" s="25">
        <v>74</v>
      </c>
      <c r="B78" s="19" t="s">
        <v>89</v>
      </c>
      <c r="C78" s="20" t="s">
        <v>17</v>
      </c>
      <c r="D78" s="21">
        <v>9</v>
      </c>
      <c r="E78" s="22">
        <v>0.055</v>
      </c>
      <c r="F78" s="23">
        <v>800</v>
      </c>
      <c r="G78" s="23">
        <f t="shared" si="8"/>
        <v>7200</v>
      </c>
      <c r="H78" s="24">
        <f t="shared" si="9"/>
        <v>79.2</v>
      </c>
      <c r="I78" s="27">
        <f t="shared" si="10"/>
        <v>178.2</v>
      </c>
      <c r="J78" s="27">
        <f t="shared" si="11"/>
        <v>138.6</v>
      </c>
      <c r="K78" s="29"/>
      <c r="L78" s="29"/>
    </row>
    <row r="79" ht="15.75" customHeight="1" spans="1:12">
      <c r="A79" s="18">
        <v>75</v>
      </c>
      <c r="B79" s="19" t="s">
        <v>90</v>
      </c>
      <c r="C79" s="20" t="s">
        <v>17</v>
      </c>
      <c r="D79" s="21">
        <v>3.6</v>
      </c>
      <c r="E79" s="22">
        <v>0.055</v>
      </c>
      <c r="F79" s="23">
        <v>800</v>
      </c>
      <c r="G79" s="23">
        <f t="shared" si="8"/>
        <v>2880</v>
      </c>
      <c r="H79" s="24">
        <f t="shared" si="9"/>
        <v>31.68</v>
      </c>
      <c r="I79" s="27">
        <f t="shared" si="10"/>
        <v>71.28</v>
      </c>
      <c r="J79" s="27">
        <f t="shared" si="11"/>
        <v>55.44</v>
      </c>
      <c r="K79" s="29"/>
      <c r="L79" s="29"/>
    </row>
    <row r="80" ht="15.75" customHeight="1" spans="1:12">
      <c r="A80" s="25">
        <v>76</v>
      </c>
      <c r="B80" s="19" t="s">
        <v>91</v>
      </c>
      <c r="C80" s="20" t="s">
        <v>17</v>
      </c>
      <c r="D80" s="21">
        <v>8.1</v>
      </c>
      <c r="E80" s="22">
        <v>0.055</v>
      </c>
      <c r="F80" s="23">
        <v>800</v>
      </c>
      <c r="G80" s="23">
        <f t="shared" si="8"/>
        <v>6480</v>
      </c>
      <c r="H80" s="24">
        <f t="shared" si="9"/>
        <v>71.28</v>
      </c>
      <c r="I80" s="27">
        <f t="shared" si="10"/>
        <v>160.38</v>
      </c>
      <c r="J80" s="27">
        <f t="shared" si="11"/>
        <v>124.74</v>
      </c>
      <c r="K80" s="29"/>
      <c r="L80" s="29"/>
    </row>
    <row r="81" ht="15.75" customHeight="1" spans="1:12">
      <c r="A81" s="25">
        <v>77</v>
      </c>
      <c r="B81" s="19" t="s">
        <v>92</v>
      </c>
      <c r="C81" s="20" t="s">
        <v>17</v>
      </c>
      <c r="D81" s="21">
        <v>12.6</v>
      </c>
      <c r="E81" s="22">
        <v>0.055</v>
      </c>
      <c r="F81" s="23">
        <v>800</v>
      </c>
      <c r="G81" s="23">
        <f t="shared" si="8"/>
        <v>10080</v>
      </c>
      <c r="H81" s="24">
        <f t="shared" si="9"/>
        <v>110.88</v>
      </c>
      <c r="I81" s="27">
        <f t="shared" si="10"/>
        <v>249.48</v>
      </c>
      <c r="J81" s="27">
        <f t="shared" si="11"/>
        <v>194.04</v>
      </c>
      <c r="K81" s="29"/>
      <c r="L81" s="29"/>
    </row>
    <row r="82" ht="15.75" customHeight="1" spans="1:12">
      <c r="A82" s="25">
        <v>78</v>
      </c>
      <c r="B82" s="19" t="s">
        <v>93</v>
      </c>
      <c r="C82" s="20" t="s">
        <v>17</v>
      </c>
      <c r="D82" s="21">
        <v>3.6</v>
      </c>
      <c r="E82" s="22">
        <v>0.055</v>
      </c>
      <c r="F82" s="23">
        <v>800</v>
      </c>
      <c r="G82" s="23">
        <f t="shared" si="8"/>
        <v>2880</v>
      </c>
      <c r="H82" s="24">
        <f t="shared" si="9"/>
        <v>31.68</v>
      </c>
      <c r="I82" s="27">
        <f t="shared" si="10"/>
        <v>71.28</v>
      </c>
      <c r="J82" s="27">
        <f t="shared" si="11"/>
        <v>55.44</v>
      </c>
      <c r="K82" s="29"/>
      <c r="L82" s="29"/>
    </row>
    <row r="83" ht="15.75" customHeight="1" spans="1:12">
      <c r="A83" s="25">
        <v>79</v>
      </c>
      <c r="B83" s="19" t="s">
        <v>94</v>
      </c>
      <c r="C83" s="20" t="s">
        <v>17</v>
      </c>
      <c r="D83" s="21">
        <v>5.4</v>
      </c>
      <c r="E83" s="22">
        <v>0.055</v>
      </c>
      <c r="F83" s="23">
        <v>800</v>
      </c>
      <c r="G83" s="23">
        <f t="shared" si="8"/>
        <v>4320</v>
      </c>
      <c r="H83" s="24">
        <f t="shared" si="9"/>
        <v>47.52</v>
      </c>
      <c r="I83" s="27">
        <f t="shared" si="10"/>
        <v>106.92</v>
      </c>
      <c r="J83" s="27">
        <f t="shared" si="11"/>
        <v>83.16</v>
      </c>
      <c r="K83" s="29"/>
      <c r="L83" s="29"/>
    </row>
    <row r="84" ht="15.75" customHeight="1" spans="1:12">
      <c r="A84" s="18">
        <v>80</v>
      </c>
      <c r="B84" s="19" t="s">
        <v>95</v>
      </c>
      <c r="C84" s="20" t="s">
        <v>17</v>
      </c>
      <c r="D84" s="21">
        <v>4.5</v>
      </c>
      <c r="E84" s="22">
        <v>0.055</v>
      </c>
      <c r="F84" s="23">
        <v>800</v>
      </c>
      <c r="G84" s="23">
        <f t="shared" si="8"/>
        <v>3600</v>
      </c>
      <c r="H84" s="24">
        <f t="shared" si="9"/>
        <v>39.6</v>
      </c>
      <c r="I84" s="27">
        <f t="shared" si="10"/>
        <v>89.1</v>
      </c>
      <c r="J84" s="27">
        <f t="shared" si="11"/>
        <v>69.3</v>
      </c>
      <c r="K84" s="29"/>
      <c r="L84" s="29"/>
    </row>
    <row r="85" ht="15.75" customHeight="1" spans="1:12">
      <c r="A85" s="25">
        <v>81</v>
      </c>
      <c r="B85" s="19" t="s">
        <v>96</v>
      </c>
      <c r="C85" s="20" t="s">
        <v>17</v>
      </c>
      <c r="D85" s="21">
        <v>11.7</v>
      </c>
      <c r="E85" s="22">
        <v>0.055</v>
      </c>
      <c r="F85" s="23">
        <v>800</v>
      </c>
      <c r="G85" s="23">
        <f t="shared" si="8"/>
        <v>9360</v>
      </c>
      <c r="H85" s="24">
        <f t="shared" si="9"/>
        <v>102.96</v>
      </c>
      <c r="I85" s="27">
        <f t="shared" si="10"/>
        <v>231.66</v>
      </c>
      <c r="J85" s="27">
        <f t="shared" si="11"/>
        <v>180.18</v>
      </c>
      <c r="K85" s="29"/>
      <c r="L85" s="29"/>
    </row>
    <row r="86" ht="15.75" customHeight="1" spans="1:12">
      <c r="A86" s="25">
        <v>82</v>
      </c>
      <c r="B86" s="19" t="s">
        <v>97</v>
      </c>
      <c r="C86" s="20" t="s">
        <v>17</v>
      </c>
      <c r="D86" s="21">
        <v>3.6</v>
      </c>
      <c r="E86" s="22">
        <v>0.055</v>
      </c>
      <c r="F86" s="23">
        <v>800</v>
      </c>
      <c r="G86" s="23">
        <f t="shared" si="8"/>
        <v>2880</v>
      </c>
      <c r="H86" s="24">
        <f t="shared" si="9"/>
        <v>31.68</v>
      </c>
      <c r="I86" s="27">
        <f t="shared" si="10"/>
        <v>71.28</v>
      </c>
      <c r="J86" s="27">
        <f t="shared" si="11"/>
        <v>55.44</v>
      </c>
      <c r="K86" s="29"/>
      <c r="L86" s="29"/>
    </row>
    <row r="87" ht="15.75" customHeight="1" spans="1:12">
      <c r="A87" s="25">
        <v>83</v>
      </c>
      <c r="B87" s="19" t="s">
        <v>98</v>
      </c>
      <c r="C87" s="20" t="s">
        <v>17</v>
      </c>
      <c r="D87" s="21">
        <v>7.2</v>
      </c>
      <c r="E87" s="22">
        <v>0.055</v>
      </c>
      <c r="F87" s="23">
        <v>800</v>
      </c>
      <c r="G87" s="23">
        <f t="shared" si="8"/>
        <v>5760</v>
      </c>
      <c r="H87" s="24">
        <f t="shared" si="9"/>
        <v>63.36</v>
      </c>
      <c r="I87" s="27">
        <f t="shared" si="10"/>
        <v>142.56</v>
      </c>
      <c r="J87" s="27">
        <f t="shared" si="11"/>
        <v>110.88</v>
      </c>
      <c r="K87" s="29"/>
      <c r="L87" s="29"/>
    </row>
    <row r="88" ht="15.75" customHeight="1" spans="1:12">
      <c r="A88" s="25">
        <v>84</v>
      </c>
      <c r="B88" s="19" t="s">
        <v>99</v>
      </c>
      <c r="C88" s="20" t="s">
        <v>17</v>
      </c>
      <c r="D88" s="21">
        <v>4.5</v>
      </c>
      <c r="E88" s="22">
        <v>0.055</v>
      </c>
      <c r="F88" s="23">
        <v>800</v>
      </c>
      <c r="G88" s="23">
        <f t="shared" si="8"/>
        <v>3600</v>
      </c>
      <c r="H88" s="24">
        <f t="shared" si="9"/>
        <v>39.6</v>
      </c>
      <c r="I88" s="27">
        <f t="shared" si="10"/>
        <v>89.1</v>
      </c>
      <c r="J88" s="27">
        <f t="shared" si="11"/>
        <v>69.3</v>
      </c>
      <c r="K88" s="29"/>
      <c r="L88" s="29"/>
    </row>
    <row r="89" ht="15.75" customHeight="1" spans="1:12">
      <c r="A89" s="18">
        <v>85</v>
      </c>
      <c r="B89" s="19" t="s">
        <v>100</v>
      </c>
      <c r="C89" s="20" t="s">
        <v>17</v>
      </c>
      <c r="D89" s="21">
        <v>3.6</v>
      </c>
      <c r="E89" s="22">
        <v>0.055</v>
      </c>
      <c r="F89" s="23">
        <v>800</v>
      </c>
      <c r="G89" s="23">
        <f t="shared" si="8"/>
        <v>2880</v>
      </c>
      <c r="H89" s="24">
        <f t="shared" si="9"/>
        <v>31.68</v>
      </c>
      <c r="I89" s="27">
        <f t="shared" si="10"/>
        <v>71.28</v>
      </c>
      <c r="J89" s="27">
        <f t="shared" si="11"/>
        <v>55.44</v>
      </c>
      <c r="K89" s="29"/>
      <c r="L89" s="29"/>
    </row>
    <row r="90" ht="15.75" customHeight="1" spans="1:12">
      <c r="A90" s="25">
        <v>86</v>
      </c>
      <c r="B90" s="19" t="s">
        <v>101</v>
      </c>
      <c r="C90" s="20" t="s">
        <v>17</v>
      </c>
      <c r="D90" s="21">
        <v>5.4</v>
      </c>
      <c r="E90" s="22">
        <v>0.055</v>
      </c>
      <c r="F90" s="23">
        <v>800</v>
      </c>
      <c r="G90" s="23">
        <f t="shared" si="8"/>
        <v>4320</v>
      </c>
      <c r="H90" s="24">
        <f t="shared" si="9"/>
        <v>47.52</v>
      </c>
      <c r="I90" s="27">
        <f t="shared" si="10"/>
        <v>106.92</v>
      </c>
      <c r="J90" s="27">
        <f t="shared" si="11"/>
        <v>83.16</v>
      </c>
      <c r="K90" s="29"/>
      <c r="L90" s="29"/>
    </row>
    <row r="91" ht="15.75" customHeight="1" spans="1:12">
      <c r="A91" s="25">
        <v>87</v>
      </c>
      <c r="B91" s="19" t="s">
        <v>102</v>
      </c>
      <c r="C91" s="20" t="s">
        <v>17</v>
      </c>
      <c r="D91" s="21">
        <v>3.6</v>
      </c>
      <c r="E91" s="22">
        <v>0.055</v>
      </c>
      <c r="F91" s="23">
        <v>800</v>
      </c>
      <c r="G91" s="23">
        <f t="shared" si="8"/>
        <v>2880</v>
      </c>
      <c r="H91" s="24">
        <f t="shared" si="9"/>
        <v>31.68</v>
      </c>
      <c r="I91" s="27">
        <f t="shared" si="10"/>
        <v>71.28</v>
      </c>
      <c r="J91" s="27">
        <f t="shared" si="11"/>
        <v>55.44</v>
      </c>
      <c r="K91" s="29"/>
      <c r="L91" s="29"/>
    </row>
    <row r="92" ht="15.75" customHeight="1" spans="1:12">
      <c r="A92" s="25">
        <v>88</v>
      </c>
      <c r="B92" s="19" t="s">
        <v>103</v>
      </c>
      <c r="C92" s="20" t="s">
        <v>17</v>
      </c>
      <c r="D92" s="21">
        <v>1.8</v>
      </c>
      <c r="E92" s="22">
        <v>0.055</v>
      </c>
      <c r="F92" s="23">
        <v>800</v>
      </c>
      <c r="G92" s="23">
        <f t="shared" si="8"/>
        <v>1440</v>
      </c>
      <c r="H92" s="24">
        <f t="shared" si="9"/>
        <v>15.84</v>
      </c>
      <c r="I92" s="27">
        <f t="shared" si="10"/>
        <v>35.64</v>
      </c>
      <c r="J92" s="27">
        <f t="shared" si="11"/>
        <v>27.72</v>
      </c>
      <c r="K92" s="29"/>
      <c r="L92" s="29"/>
    </row>
    <row r="93" ht="15.75" customHeight="1" spans="1:12">
      <c r="A93" s="25">
        <v>89</v>
      </c>
      <c r="B93" s="19" t="s">
        <v>104</v>
      </c>
      <c r="C93" s="20" t="s">
        <v>17</v>
      </c>
      <c r="D93" s="21">
        <v>7.2</v>
      </c>
      <c r="E93" s="22">
        <v>0.055</v>
      </c>
      <c r="F93" s="23">
        <v>800</v>
      </c>
      <c r="G93" s="23">
        <f t="shared" si="8"/>
        <v>5760</v>
      </c>
      <c r="H93" s="24">
        <f t="shared" si="9"/>
        <v>63.36</v>
      </c>
      <c r="I93" s="27">
        <f t="shared" si="10"/>
        <v>142.56</v>
      </c>
      <c r="J93" s="27">
        <f t="shared" si="11"/>
        <v>110.88</v>
      </c>
      <c r="K93" s="29"/>
      <c r="L93" s="29"/>
    </row>
    <row r="94" ht="15.75" customHeight="1" spans="1:12">
      <c r="A94" s="18">
        <v>90</v>
      </c>
      <c r="B94" s="19" t="s">
        <v>105</v>
      </c>
      <c r="C94" s="20" t="s">
        <v>17</v>
      </c>
      <c r="D94" s="21">
        <v>6.3</v>
      </c>
      <c r="E94" s="22">
        <v>0.055</v>
      </c>
      <c r="F94" s="23">
        <v>800</v>
      </c>
      <c r="G94" s="23">
        <f t="shared" si="8"/>
        <v>5040</v>
      </c>
      <c r="H94" s="24">
        <f t="shared" si="9"/>
        <v>55.44</v>
      </c>
      <c r="I94" s="27">
        <f t="shared" si="10"/>
        <v>124.74</v>
      </c>
      <c r="J94" s="27">
        <f t="shared" si="11"/>
        <v>97.02</v>
      </c>
      <c r="K94" s="29"/>
      <c r="L94" s="29"/>
    </row>
    <row r="95" ht="15.75" customHeight="1" spans="1:12">
      <c r="A95" s="25">
        <v>91</v>
      </c>
      <c r="B95" s="19" t="s">
        <v>106</v>
      </c>
      <c r="C95" s="20" t="s">
        <v>17</v>
      </c>
      <c r="D95" s="21">
        <v>6.3</v>
      </c>
      <c r="E95" s="22">
        <v>0.055</v>
      </c>
      <c r="F95" s="23">
        <v>800</v>
      </c>
      <c r="G95" s="23">
        <f t="shared" si="8"/>
        <v>5040</v>
      </c>
      <c r="H95" s="24">
        <f t="shared" si="9"/>
        <v>55.44</v>
      </c>
      <c r="I95" s="27">
        <f t="shared" si="10"/>
        <v>124.74</v>
      </c>
      <c r="J95" s="27">
        <f t="shared" si="11"/>
        <v>97.02</v>
      </c>
      <c r="K95" s="29"/>
      <c r="L95" s="29"/>
    </row>
    <row r="96" ht="15.75" customHeight="1" spans="1:12">
      <c r="A96" s="25">
        <v>92</v>
      </c>
      <c r="B96" s="19" t="s">
        <v>107</v>
      </c>
      <c r="C96" s="20" t="s">
        <v>17</v>
      </c>
      <c r="D96" s="21">
        <v>8.1</v>
      </c>
      <c r="E96" s="22">
        <v>0.055</v>
      </c>
      <c r="F96" s="23">
        <v>800</v>
      </c>
      <c r="G96" s="23">
        <f t="shared" si="8"/>
        <v>6480</v>
      </c>
      <c r="H96" s="24">
        <f t="shared" si="9"/>
        <v>71.28</v>
      </c>
      <c r="I96" s="27">
        <f t="shared" si="10"/>
        <v>160.38</v>
      </c>
      <c r="J96" s="27">
        <f t="shared" si="11"/>
        <v>124.74</v>
      </c>
      <c r="K96" s="29"/>
      <c r="L96" s="29"/>
    </row>
    <row r="97" ht="15.75" customHeight="1" spans="1:12">
      <c r="A97" s="25">
        <v>93</v>
      </c>
      <c r="B97" s="19" t="s">
        <v>108</v>
      </c>
      <c r="C97" s="20" t="s">
        <v>17</v>
      </c>
      <c r="D97" s="21">
        <v>9.9</v>
      </c>
      <c r="E97" s="22">
        <v>0.055</v>
      </c>
      <c r="F97" s="23">
        <v>800</v>
      </c>
      <c r="G97" s="23">
        <f t="shared" ref="G97:G128" si="12">D97*F97</f>
        <v>7920</v>
      </c>
      <c r="H97" s="24">
        <f t="shared" ref="H97:H128" si="13">G97*E97*20%</f>
        <v>87.12</v>
      </c>
      <c r="I97" s="27">
        <f t="shared" ref="I97:I128" si="14">G97*E97*0.45</f>
        <v>196.02</v>
      </c>
      <c r="J97" s="27">
        <f t="shared" ref="J97:J128" si="15">G97*E97*0.35</f>
        <v>152.46</v>
      </c>
      <c r="K97" s="29"/>
      <c r="L97" s="29"/>
    </row>
    <row r="98" ht="15.75" customHeight="1" spans="1:12">
      <c r="A98" s="25">
        <v>94</v>
      </c>
      <c r="B98" s="19" t="s">
        <v>109</v>
      </c>
      <c r="C98" s="20" t="s">
        <v>17</v>
      </c>
      <c r="D98" s="21">
        <v>8.1</v>
      </c>
      <c r="E98" s="22">
        <v>0.055</v>
      </c>
      <c r="F98" s="23">
        <v>800</v>
      </c>
      <c r="G98" s="23">
        <f t="shared" si="12"/>
        <v>6480</v>
      </c>
      <c r="H98" s="24">
        <f t="shared" si="13"/>
        <v>71.28</v>
      </c>
      <c r="I98" s="27">
        <f t="shared" si="14"/>
        <v>160.38</v>
      </c>
      <c r="J98" s="27">
        <f t="shared" si="15"/>
        <v>124.74</v>
      </c>
      <c r="K98" s="29"/>
      <c r="L98" s="29"/>
    </row>
    <row r="99" ht="15.75" customHeight="1" spans="1:12">
      <c r="A99" s="18">
        <v>95</v>
      </c>
      <c r="B99" s="19" t="s">
        <v>110</v>
      </c>
      <c r="C99" s="20" t="s">
        <v>17</v>
      </c>
      <c r="D99" s="21">
        <v>4.5</v>
      </c>
      <c r="E99" s="22">
        <v>0.055</v>
      </c>
      <c r="F99" s="23">
        <v>800</v>
      </c>
      <c r="G99" s="23">
        <f t="shared" si="12"/>
        <v>3600</v>
      </c>
      <c r="H99" s="24">
        <f t="shared" si="13"/>
        <v>39.6</v>
      </c>
      <c r="I99" s="27">
        <f t="shared" si="14"/>
        <v>89.1</v>
      </c>
      <c r="J99" s="27">
        <f t="shared" si="15"/>
        <v>69.3</v>
      </c>
      <c r="K99" s="29"/>
      <c r="L99" s="29"/>
    </row>
    <row r="100" ht="15.75" customHeight="1" spans="1:12">
      <c r="A100" s="25">
        <v>96</v>
      </c>
      <c r="B100" s="19" t="s">
        <v>111</v>
      </c>
      <c r="C100" s="20" t="s">
        <v>17</v>
      </c>
      <c r="D100" s="21">
        <v>7.2</v>
      </c>
      <c r="E100" s="22">
        <v>0.055</v>
      </c>
      <c r="F100" s="23">
        <v>800</v>
      </c>
      <c r="G100" s="23">
        <f t="shared" si="12"/>
        <v>5760</v>
      </c>
      <c r="H100" s="24">
        <f t="shared" si="13"/>
        <v>63.36</v>
      </c>
      <c r="I100" s="27">
        <f t="shared" si="14"/>
        <v>142.56</v>
      </c>
      <c r="J100" s="27">
        <f t="shared" si="15"/>
        <v>110.88</v>
      </c>
      <c r="K100" s="29"/>
      <c r="L100" s="29"/>
    </row>
    <row r="101" ht="15.75" customHeight="1" spans="1:12">
      <c r="A101" s="25">
        <v>97</v>
      </c>
      <c r="B101" s="19" t="s">
        <v>112</v>
      </c>
      <c r="C101" s="20" t="s">
        <v>17</v>
      </c>
      <c r="D101" s="21">
        <v>10.8</v>
      </c>
      <c r="E101" s="22">
        <v>0.055</v>
      </c>
      <c r="F101" s="23">
        <v>800</v>
      </c>
      <c r="G101" s="23">
        <f t="shared" si="12"/>
        <v>8640</v>
      </c>
      <c r="H101" s="24">
        <f t="shared" si="13"/>
        <v>95.04</v>
      </c>
      <c r="I101" s="27">
        <f t="shared" si="14"/>
        <v>213.84</v>
      </c>
      <c r="J101" s="27">
        <f t="shared" si="15"/>
        <v>166.32</v>
      </c>
      <c r="K101" s="29"/>
      <c r="L101" s="29"/>
    </row>
    <row r="102" ht="15.75" customHeight="1" spans="1:12">
      <c r="A102" s="25">
        <v>98</v>
      </c>
      <c r="B102" s="19" t="s">
        <v>113</v>
      </c>
      <c r="C102" s="20" t="s">
        <v>17</v>
      </c>
      <c r="D102" s="21">
        <v>4.5</v>
      </c>
      <c r="E102" s="22">
        <v>0.055</v>
      </c>
      <c r="F102" s="23">
        <v>800</v>
      </c>
      <c r="G102" s="23">
        <f t="shared" si="12"/>
        <v>3600</v>
      </c>
      <c r="H102" s="24">
        <f t="shared" si="13"/>
        <v>39.6</v>
      </c>
      <c r="I102" s="27">
        <f t="shared" si="14"/>
        <v>89.1</v>
      </c>
      <c r="J102" s="27">
        <f t="shared" si="15"/>
        <v>69.3</v>
      </c>
      <c r="K102" s="29"/>
      <c r="L102" s="29"/>
    </row>
    <row r="103" ht="15.75" customHeight="1" spans="1:12">
      <c r="A103" s="25">
        <v>99</v>
      </c>
      <c r="B103" s="19" t="s">
        <v>114</v>
      </c>
      <c r="C103" s="20" t="s">
        <v>17</v>
      </c>
      <c r="D103" s="21">
        <v>13.5</v>
      </c>
      <c r="E103" s="22">
        <v>0.055</v>
      </c>
      <c r="F103" s="23">
        <v>800</v>
      </c>
      <c r="G103" s="23">
        <f t="shared" si="12"/>
        <v>10800</v>
      </c>
      <c r="H103" s="24">
        <f t="shared" si="13"/>
        <v>118.8</v>
      </c>
      <c r="I103" s="27">
        <f t="shared" si="14"/>
        <v>267.3</v>
      </c>
      <c r="J103" s="27">
        <f t="shared" si="15"/>
        <v>207.9</v>
      </c>
      <c r="K103" s="29"/>
      <c r="L103" s="29"/>
    </row>
    <row r="104" ht="15.75" customHeight="1" spans="1:12">
      <c r="A104" s="18">
        <v>100</v>
      </c>
      <c r="B104" s="19" t="s">
        <v>115</v>
      </c>
      <c r="C104" s="20" t="s">
        <v>17</v>
      </c>
      <c r="D104" s="21">
        <v>6.3</v>
      </c>
      <c r="E104" s="22">
        <v>0.055</v>
      </c>
      <c r="F104" s="23">
        <v>800</v>
      </c>
      <c r="G104" s="23">
        <f t="shared" si="12"/>
        <v>5040</v>
      </c>
      <c r="H104" s="24">
        <f t="shared" si="13"/>
        <v>55.44</v>
      </c>
      <c r="I104" s="27">
        <f t="shared" si="14"/>
        <v>124.74</v>
      </c>
      <c r="J104" s="27">
        <f t="shared" si="15"/>
        <v>97.02</v>
      </c>
      <c r="K104" s="29"/>
      <c r="L104" s="29"/>
    </row>
    <row r="105" ht="15.75" customHeight="1" spans="1:12">
      <c r="A105" s="25">
        <v>101</v>
      </c>
      <c r="B105" s="19" t="s">
        <v>116</v>
      </c>
      <c r="C105" s="20" t="s">
        <v>17</v>
      </c>
      <c r="D105" s="21">
        <v>6.3</v>
      </c>
      <c r="E105" s="22">
        <v>0.055</v>
      </c>
      <c r="F105" s="23">
        <v>800</v>
      </c>
      <c r="G105" s="23">
        <f t="shared" si="12"/>
        <v>5040</v>
      </c>
      <c r="H105" s="24">
        <f t="shared" si="13"/>
        <v>55.44</v>
      </c>
      <c r="I105" s="27">
        <f t="shared" si="14"/>
        <v>124.74</v>
      </c>
      <c r="J105" s="27">
        <f t="shared" si="15"/>
        <v>97.02</v>
      </c>
      <c r="K105" s="29"/>
      <c r="L105" s="29"/>
    </row>
    <row r="106" ht="15.75" customHeight="1" spans="1:12">
      <c r="A106" s="25">
        <v>102</v>
      </c>
      <c r="B106" s="19" t="s">
        <v>117</v>
      </c>
      <c r="C106" s="20" t="s">
        <v>17</v>
      </c>
      <c r="D106" s="21">
        <v>5.4</v>
      </c>
      <c r="E106" s="22">
        <v>0.055</v>
      </c>
      <c r="F106" s="23">
        <v>800</v>
      </c>
      <c r="G106" s="23">
        <f t="shared" si="12"/>
        <v>4320</v>
      </c>
      <c r="H106" s="24">
        <f t="shared" si="13"/>
        <v>47.52</v>
      </c>
      <c r="I106" s="27">
        <f t="shared" si="14"/>
        <v>106.92</v>
      </c>
      <c r="J106" s="27">
        <f t="shared" si="15"/>
        <v>83.16</v>
      </c>
      <c r="K106" s="29"/>
      <c r="L106" s="29"/>
    </row>
    <row r="107" ht="15.75" customHeight="1" spans="1:12">
      <c r="A107" s="25">
        <v>103</v>
      </c>
      <c r="B107" s="19" t="s">
        <v>118</v>
      </c>
      <c r="C107" s="20" t="s">
        <v>17</v>
      </c>
      <c r="D107" s="21">
        <v>6.3</v>
      </c>
      <c r="E107" s="22">
        <v>0.055</v>
      </c>
      <c r="F107" s="23">
        <v>800</v>
      </c>
      <c r="G107" s="23">
        <f t="shared" si="12"/>
        <v>5040</v>
      </c>
      <c r="H107" s="24">
        <f t="shared" si="13"/>
        <v>55.44</v>
      </c>
      <c r="I107" s="27">
        <f t="shared" si="14"/>
        <v>124.74</v>
      </c>
      <c r="J107" s="27">
        <f t="shared" si="15"/>
        <v>97.02</v>
      </c>
      <c r="K107" s="29"/>
      <c r="L107" s="29"/>
    </row>
    <row r="108" ht="15.75" customHeight="1" spans="1:12">
      <c r="A108" s="25">
        <v>104</v>
      </c>
      <c r="B108" s="19" t="s">
        <v>119</v>
      </c>
      <c r="C108" s="20" t="s">
        <v>17</v>
      </c>
      <c r="D108" s="21">
        <v>9.9</v>
      </c>
      <c r="E108" s="22">
        <v>0.055</v>
      </c>
      <c r="F108" s="23">
        <v>800</v>
      </c>
      <c r="G108" s="23">
        <f t="shared" si="12"/>
        <v>7920</v>
      </c>
      <c r="H108" s="24">
        <f t="shared" si="13"/>
        <v>87.12</v>
      </c>
      <c r="I108" s="27">
        <f t="shared" si="14"/>
        <v>196.02</v>
      </c>
      <c r="J108" s="27">
        <f t="shared" si="15"/>
        <v>152.46</v>
      </c>
      <c r="K108" s="29"/>
      <c r="L108" s="29"/>
    </row>
    <row r="109" ht="15.75" customHeight="1" spans="1:12">
      <c r="A109" s="18">
        <v>105</v>
      </c>
      <c r="B109" s="19" t="s">
        <v>120</v>
      </c>
      <c r="C109" s="20" t="s">
        <v>17</v>
      </c>
      <c r="D109" s="21">
        <v>4.5</v>
      </c>
      <c r="E109" s="22">
        <v>0.055</v>
      </c>
      <c r="F109" s="23">
        <v>800</v>
      </c>
      <c r="G109" s="23">
        <f t="shared" si="12"/>
        <v>3600</v>
      </c>
      <c r="H109" s="24">
        <f t="shared" si="13"/>
        <v>39.6</v>
      </c>
      <c r="I109" s="27">
        <f t="shared" si="14"/>
        <v>89.1</v>
      </c>
      <c r="J109" s="27">
        <f t="shared" si="15"/>
        <v>69.3</v>
      </c>
      <c r="K109" s="29"/>
      <c r="L109" s="29"/>
    </row>
    <row r="110" ht="15.75" customHeight="1" spans="1:12">
      <c r="A110" s="25">
        <v>106</v>
      </c>
      <c r="B110" s="19" t="s">
        <v>121</v>
      </c>
      <c r="C110" s="20" t="s">
        <v>17</v>
      </c>
      <c r="D110" s="21">
        <v>5.4</v>
      </c>
      <c r="E110" s="22">
        <v>0.055</v>
      </c>
      <c r="F110" s="23">
        <v>800</v>
      </c>
      <c r="G110" s="23">
        <f t="shared" si="12"/>
        <v>4320</v>
      </c>
      <c r="H110" s="24">
        <f t="shared" si="13"/>
        <v>47.52</v>
      </c>
      <c r="I110" s="27">
        <f t="shared" si="14"/>
        <v>106.92</v>
      </c>
      <c r="J110" s="27">
        <f t="shared" si="15"/>
        <v>83.16</v>
      </c>
      <c r="K110" s="29"/>
      <c r="L110" s="29"/>
    </row>
    <row r="111" ht="15.75" customHeight="1" spans="1:12">
      <c r="A111" s="25">
        <v>107</v>
      </c>
      <c r="B111" s="19" t="s">
        <v>122</v>
      </c>
      <c r="C111" s="20" t="s">
        <v>17</v>
      </c>
      <c r="D111" s="21">
        <v>4.5</v>
      </c>
      <c r="E111" s="22">
        <v>0.055</v>
      </c>
      <c r="F111" s="23">
        <v>800</v>
      </c>
      <c r="G111" s="23">
        <f t="shared" si="12"/>
        <v>3600</v>
      </c>
      <c r="H111" s="24">
        <f t="shared" si="13"/>
        <v>39.6</v>
      </c>
      <c r="I111" s="27">
        <f t="shared" si="14"/>
        <v>89.1</v>
      </c>
      <c r="J111" s="27">
        <f t="shared" si="15"/>
        <v>69.3</v>
      </c>
      <c r="K111" s="29"/>
      <c r="L111" s="29"/>
    </row>
    <row r="112" ht="15.75" customHeight="1" spans="1:12">
      <c r="A112" s="25">
        <v>108</v>
      </c>
      <c r="B112" s="19" t="s">
        <v>123</v>
      </c>
      <c r="C112" s="20" t="s">
        <v>17</v>
      </c>
      <c r="D112" s="21">
        <v>9</v>
      </c>
      <c r="E112" s="22">
        <v>0.055</v>
      </c>
      <c r="F112" s="23">
        <v>800</v>
      </c>
      <c r="G112" s="23">
        <f t="shared" si="12"/>
        <v>7200</v>
      </c>
      <c r="H112" s="24">
        <f t="shared" si="13"/>
        <v>79.2</v>
      </c>
      <c r="I112" s="27">
        <f t="shared" si="14"/>
        <v>178.2</v>
      </c>
      <c r="J112" s="27">
        <f t="shared" si="15"/>
        <v>138.6</v>
      </c>
      <c r="K112" s="29"/>
      <c r="L112" s="29"/>
    </row>
    <row r="113" ht="15.75" customHeight="1" spans="1:12">
      <c r="A113" s="25">
        <v>109</v>
      </c>
      <c r="B113" s="19" t="s">
        <v>124</v>
      </c>
      <c r="C113" s="20" t="s">
        <v>17</v>
      </c>
      <c r="D113" s="21">
        <v>4.5</v>
      </c>
      <c r="E113" s="22">
        <v>0.055</v>
      </c>
      <c r="F113" s="23">
        <v>800</v>
      </c>
      <c r="G113" s="23">
        <f t="shared" si="12"/>
        <v>3600</v>
      </c>
      <c r="H113" s="24">
        <f t="shared" si="13"/>
        <v>39.6</v>
      </c>
      <c r="I113" s="27">
        <f t="shared" si="14"/>
        <v>89.1</v>
      </c>
      <c r="J113" s="27">
        <f t="shared" si="15"/>
        <v>69.3</v>
      </c>
      <c r="K113" s="29"/>
      <c r="L113" s="29"/>
    </row>
    <row r="114" ht="15.75" customHeight="1" spans="1:12">
      <c r="A114" s="18">
        <v>110</v>
      </c>
      <c r="B114" s="19" t="s">
        <v>125</v>
      </c>
      <c r="C114" s="20" t="s">
        <v>17</v>
      </c>
      <c r="D114" s="21">
        <v>3.6</v>
      </c>
      <c r="E114" s="22">
        <v>0.055</v>
      </c>
      <c r="F114" s="23">
        <v>800</v>
      </c>
      <c r="G114" s="23">
        <f t="shared" si="12"/>
        <v>2880</v>
      </c>
      <c r="H114" s="24">
        <f t="shared" si="13"/>
        <v>31.68</v>
      </c>
      <c r="I114" s="27">
        <f t="shared" si="14"/>
        <v>71.28</v>
      </c>
      <c r="J114" s="27">
        <f t="shared" si="15"/>
        <v>55.44</v>
      </c>
      <c r="K114" s="29"/>
      <c r="L114" s="29"/>
    </row>
    <row r="115" ht="15.75" customHeight="1" spans="1:12">
      <c r="A115" s="25">
        <v>111</v>
      </c>
      <c r="B115" s="19" t="s">
        <v>126</v>
      </c>
      <c r="C115" s="20" t="s">
        <v>17</v>
      </c>
      <c r="D115" s="21">
        <v>1.8</v>
      </c>
      <c r="E115" s="22">
        <v>0.055</v>
      </c>
      <c r="F115" s="23">
        <v>800</v>
      </c>
      <c r="G115" s="23">
        <f t="shared" si="12"/>
        <v>1440</v>
      </c>
      <c r="H115" s="24">
        <f t="shared" si="13"/>
        <v>15.84</v>
      </c>
      <c r="I115" s="27">
        <f t="shared" si="14"/>
        <v>35.64</v>
      </c>
      <c r="J115" s="27">
        <f t="shared" si="15"/>
        <v>27.72</v>
      </c>
      <c r="K115" s="29"/>
      <c r="L115" s="29"/>
    </row>
    <row r="116" ht="15.75" customHeight="1" spans="1:12">
      <c r="A116" s="25">
        <v>112</v>
      </c>
      <c r="B116" s="19" t="s">
        <v>127</v>
      </c>
      <c r="C116" s="20" t="s">
        <v>17</v>
      </c>
      <c r="D116" s="21">
        <v>5.4</v>
      </c>
      <c r="E116" s="22">
        <v>0.055</v>
      </c>
      <c r="F116" s="23">
        <v>800</v>
      </c>
      <c r="G116" s="23">
        <f t="shared" si="12"/>
        <v>4320</v>
      </c>
      <c r="H116" s="24">
        <f t="shared" si="13"/>
        <v>47.52</v>
      </c>
      <c r="I116" s="27">
        <f t="shared" si="14"/>
        <v>106.92</v>
      </c>
      <c r="J116" s="27">
        <f t="shared" si="15"/>
        <v>83.16</v>
      </c>
      <c r="K116" s="29"/>
      <c r="L116" s="29"/>
    </row>
    <row r="117" ht="15.75" customHeight="1" spans="1:12">
      <c r="A117" s="25">
        <v>113</v>
      </c>
      <c r="B117" s="19" t="s">
        <v>128</v>
      </c>
      <c r="C117" s="20" t="s">
        <v>17</v>
      </c>
      <c r="D117" s="21">
        <v>10.8</v>
      </c>
      <c r="E117" s="22">
        <v>0.055</v>
      </c>
      <c r="F117" s="23">
        <v>800</v>
      </c>
      <c r="G117" s="23">
        <f t="shared" si="12"/>
        <v>8640</v>
      </c>
      <c r="H117" s="24">
        <f t="shared" si="13"/>
        <v>95.04</v>
      </c>
      <c r="I117" s="27">
        <f t="shared" si="14"/>
        <v>213.84</v>
      </c>
      <c r="J117" s="27">
        <f t="shared" si="15"/>
        <v>166.32</v>
      </c>
      <c r="K117" s="29"/>
      <c r="L117" s="29"/>
    </row>
    <row r="118" ht="15.75" customHeight="1" spans="1:12">
      <c r="A118" s="25">
        <v>114</v>
      </c>
      <c r="B118" s="19" t="s">
        <v>129</v>
      </c>
      <c r="C118" s="20" t="s">
        <v>17</v>
      </c>
      <c r="D118" s="21">
        <v>3.6</v>
      </c>
      <c r="E118" s="22">
        <v>0.055</v>
      </c>
      <c r="F118" s="23">
        <v>800</v>
      </c>
      <c r="G118" s="23">
        <f t="shared" si="12"/>
        <v>2880</v>
      </c>
      <c r="H118" s="24">
        <f t="shared" si="13"/>
        <v>31.68</v>
      </c>
      <c r="I118" s="27">
        <f t="shared" si="14"/>
        <v>71.28</v>
      </c>
      <c r="J118" s="27">
        <f t="shared" si="15"/>
        <v>55.44</v>
      </c>
      <c r="K118" s="29"/>
      <c r="L118" s="29"/>
    </row>
    <row r="119" ht="15.75" customHeight="1" spans="1:12">
      <c r="A119" s="18">
        <v>115</v>
      </c>
      <c r="B119" s="19" t="s">
        <v>130</v>
      </c>
      <c r="C119" s="20" t="s">
        <v>17</v>
      </c>
      <c r="D119" s="21">
        <v>6.3</v>
      </c>
      <c r="E119" s="22">
        <v>0.055</v>
      </c>
      <c r="F119" s="23">
        <v>800</v>
      </c>
      <c r="G119" s="23">
        <f t="shared" si="12"/>
        <v>5040</v>
      </c>
      <c r="H119" s="24">
        <f t="shared" si="13"/>
        <v>55.44</v>
      </c>
      <c r="I119" s="27">
        <f t="shared" si="14"/>
        <v>124.74</v>
      </c>
      <c r="J119" s="27">
        <f t="shared" si="15"/>
        <v>97.02</v>
      </c>
      <c r="K119" s="29"/>
      <c r="L119" s="29"/>
    </row>
    <row r="120" ht="15.75" customHeight="1" spans="1:12">
      <c r="A120" s="25">
        <v>116</v>
      </c>
      <c r="B120" s="19" t="s">
        <v>131</v>
      </c>
      <c r="C120" s="20" t="s">
        <v>17</v>
      </c>
      <c r="D120" s="21">
        <v>9.9</v>
      </c>
      <c r="E120" s="22">
        <v>0.055</v>
      </c>
      <c r="F120" s="23">
        <v>800</v>
      </c>
      <c r="G120" s="23">
        <f t="shared" si="12"/>
        <v>7920</v>
      </c>
      <c r="H120" s="24">
        <f t="shared" si="13"/>
        <v>87.12</v>
      </c>
      <c r="I120" s="27">
        <f t="shared" si="14"/>
        <v>196.02</v>
      </c>
      <c r="J120" s="27">
        <f t="shared" si="15"/>
        <v>152.46</v>
      </c>
      <c r="K120" s="29"/>
      <c r="L120" s="29"/>
    </row>
    <row r="121" ht="15.75" customHeight="1" spans="1:12">
      <c r="A121" s="25">
        <v>117</v>
      </c>
      <c r="B121" s="19" t="s">
        <v>132</v>
      </c>
      <c r="C121" s="20" t="s">
        <v>17</v>
      </c>
      <c r="D121" s="21">
        <v>14.4</v>
      </c>
      <c r="E121" s="22">
        <v>0.055</v>
      </c>
      <c r="F121" s="23">
        <v>800</v>
      </c>
      <c r="G121" s="23">
        <f t="shared" si="12"/>
        <v>11520</v>
      </c>
      <c r="H121" s="24">
        <f t="shared" si="13"/>
        <v>126.72</v>
      </c>
      <c r="I121" s="27">
        <f t="shared" si="14"/>
        <v>285.12</v>
      </c>
      <c r="J121" s="27">
        <f t="shared" si="15"/>
        <v>221.76</v>
      </c>
      <c r="K121" s="29"/>
      <c r="L121" s="29"/>
    </row>
    <row r="122" ht="15.75" customHeight="1" spans="1:12">
      <c r="A122" s="25">
        <v>118</v>
      </c>
      <c r="B122" s="19" t="s">
        <v>133</v>
      </c>
      <c r="C122" s="20" t="s">
        <v>17</v>
      </c>
      <c r="D122" s="21">
        <v>7.2</v>
      </c>
      <c r="E122" s="22">
        <v>0.055</v>
      </c>
      <c r="F122" s="23">
        <v>800</v>
      </c>
      <c r="G122" s="23">
        <f t="shared" si="12"/>
        <v>5760</v>
      </c>
      <c r="H122" s="24">
        <f t="shared" si="13"/>
        <v>63.36</v>
      </c>
      <c r="I122" s="27">
        <f t="shared" si="14"/>
        <v>142.56</v>
      </c>
      <c r="J122" s="27">
        <f t="shared" si="15"/>
        <v>110.88</v>
      </c>
      <c r="K122" s="29"/>
      <c r="L122" s="29"/>
    </row>
    <row r="123" ht="15.75" customHeight="1" spans="1:12">
      <c r="A123" s="25">
        <v>119</v>
      </c>
      <c r="B123" s="19" t="s">
        <v>134</v>
      </c>
      <c r="C123" s="20" t="s">
        <v>17</v>
      </c>
      <c r="D123" s="21">
        <v>1.8</v>
      </c>
      <c r="E123" s="22">
        <v>0.055</v>
      </c>
      <c r="F123" s="23">
        <v>800</v>
      </c>
      <c r="G123" s="23">
        <f t="shared" si="12"/>
        <v>1440</v>
      </c>
      <c r="H123" s="24">
        <f t="shared" si="13"/>
        <v>15.84</v>
      </c>
      <c r="I123" s="27">
        <f t="shared" si="14"/>
        <v>35.64</v>
      </c>
      <c r="J123" s="27">
        <f t="shared" si="15"/>
        <v>27.72</v>
      </c>
      <c r="K123" s="29"/>
      <c r="L123" s="29"/>
    </row>
    <row r="124" ht="15.75" customHeight="1" spans="1:12">
      <c r="A124" s="18">
        <v>120</v>
      </c>
      <c r="B124" s="19" t="s">
        <v>135</v>
      </c>
      <c r="C124" s="20" t="s">
        <v>17</v>
      </c>
      <c r="D124" s="21">
        <v>8.1</v>
      </c>
      <c r="E124" s="22">
        <v>0.055</v>
      </c>
      <c r="F124" s="23">
        <v>800</v>
      </c>
      <c r="G124" s="23">
        <f t="shared" si="12"/>
        <v>6480</v>
      </c>
      <c r="H124" s="24">
        <f t="shared" si="13"/>
        <v>71.28</v>
      </c>
      <c r="I124" s="27">
        <f t="shared" si="14"/>
        <v>160.38</v>
      </c>
      <c r="J124" s="27">
        <f t="shared" si="15"/>
        <v>124.74</v>
      </c>
      <c r="K124" s="29"/>
      <c r="L124" s="29"/>
    </row>
    <row r="125" ht="15.75" customHeight="1" spans="1:12">
      <c r="A125" s="25">
        <v>121</v>
      </c>
      <c r="B125" s="19" t="s">
        <v>136</v>
      </c>
      <c r="C125" s="20" t="s">
        <v>17</v>
      </c>
      <c r="D125" s="21">
        <v>6.3</v>
      </c>
      <c r="E125" s="22">
        <v>0.055</v>
      </c>
      <c r="F125" s="23">
        <v>800</v>
      </c>
      <c r="G125" s="23">
        <f t="shared" si="12"/>
        <v>5040</v>
      </c>
      <c r="H125" s="24">
        <f t="shared" si="13"/>
        <v>55.44</v>
      </c>
      <c r="I125" s="27">
        <f t="shared" si="14"/>
        <v>124.74</v>
      </c>
      <c r="J125" s="27">
        <f t="shared" si="15"/>
        <v>97.02</v>
      </c>
      <c r="K125" s="29"/>
      <c r="L125" s="29"/>
    </row>
    <row r="126" ht="15.75" customHeight="1" spans="1:12">
      <c r="A126" s="25">
        <v>122</v>
      </c>
      <c r="B126" s="19" t="s">
        <v>137</v>
      </c>
      <c r="C126" s="20" t="s">
        <v>17</v>
      </c>
      <c r="D126" s="21">
        <v>9</v>
      </c>
      <c r="E126" s="22">
        <v>0.055</v>
      </c>
      <c r="F126" s="23">
        <v>800</v>
      </c>
      <c r="G126" s="23">
        <f t="shared" si="12"/>
        <v>7200</v>
      </c>
      <c r="H126" s="24">
        <f t="shared" si="13"/>
        <v>79.2</v>
      </c>
      <c r="I126" s="27">
        <f t="shared" si="14"/>
        <v>178.2</v>
      </c>
      <c r="J126" s="27">
        <f t="shared" si="15"/>
        <v>138.6</v>
      </c>
      <c r="K126" s="29"/>
      <c r="L126" s="29"/>
    </row>
    <row r="127" ht="15.75" customHeight="1" spans="1:12">
      <c r="A127" s="25">
        <v>123</v>
      </c>
      <c r="B127" s="19" t="s">
        <v>138</v>
      </c>
      <c r="C127" s="20" t="s">
        <v>17</v>
      </c>
      <c r="D127" s="21">
        <v>3.6</v>
      </c>
      <c r="E127" s="22">
        <v>0.055</v>
      </c>
      <c r="F127" s="23">
        <v>800</v>
      </c>
      <c r="G127" s="23">
        <f t="shared" si="12"/>
        <v>2880</v>
      </c>
      <c r="H127" s="24">
        <f t="shared" si="13"/>
        <v>31.68</v>
      </c>
      <c r="I127" s="27">
        <f t="shared" si="14"/>
        <v>71.28</v>
      </c>
      <c r="J127" s="27">
        <f t="shared" si="15"/>
        <v>55.44</v>
      </c>
      <c r="K127" s="29"/>
      <c r="L127" s="29"/>
    </row>
    <row r="128" ht="15.75" customHeight="1" spans="1:12">
      <c r="A128" s="25">
        <v>124</v>
      </c>
      <c r="B128" s="19" t="s">
        <v>139</v>
      </c>
      <c r="C128" s="20" t="s">
        <v>17</v>
      </c>
      <c r="D128" s="21">
        <v>6.3</v>
      </c>
      <c r="E128" s="22">
        <v>0.055</v>
      </c>
      <c r="F128" s="23">
        <v>800</v>
      </c>
      <c r="G128" s="23">
        <f t="shared" si="12"/>
        <v>5040</v>
      </c>
      <c r="H128" s="24">
        <f t="shared" si="13"/>
        <v>55.44</v>
      </c>
      <c r="I128" s="27">
        <f t="shared" si="14"/>
        <v>124.74</v>
      </c>
      <c r="J128" s="27">
        <f t="shared" si="15"/>
        <v>97.02</v>
      </c>
      <c r="K128" s="29"/>
      <c r="L128" s="29"/>
    </row>
    <row r="129" ht="15.75" customHeight="1" spans="1:12">
      <c r="A129" s="18">
        <v>125</v>
      </c>
      <c r="B129" s="19" t="s">
        <v>140</v>
      </c>
      <c r="C129" s="20" t="s">
        <v>17</v>
      </c>
      <c r="D129" s="21">
        <v>6.3</v>
      </c>
      <c r="E129" s="22">
        <v>0.055</v>
      </c>
      <c r="F129" s="23">
        <v>800</v>
      </c>
      <c r="G129" s="23">
        <f t="shared" ref="G129:G160" si="16">D129*F129</f>
        <v>5040</v>
      </c>
      <c r="H129" s="24">
        <f t="shared" ref="H129:H160" si="17">G129*E129*20%</f>
        <v>55.44</v>
      </c>
      <c r="I129" s="27">
        <f t="shared" ref="I129:I160" si="18">G129*E129*0.45</f>
        <v>124.74</v>
      </c>
      <c r="J129" s="27">
        <f t="shared" ref="J129:J160" si="19">G129*E129*0.35</f>
        <v>97.02</v>
      </c>
      <c r="K129" s="29"/>
      <c r="L129" s="29"/>
    </row>
    <row r="130" ht="15.75" customHeight="1" spans="1:12">
      <c r="A130" s="25">
        <v>126</v>
      </c>
      <c r="B130" s="19" t="s">
        <v>141</v>
      </c>
      <c r="C130" s="20" t="s">
        <v>17</v>
      </c>
      <c r="D130" s="21">
        <v>18</v>
      </c>
      <c r="E130" s="22">
        <v>0.055</v>
      </c>
      <c r="F130" s="23">
        <v>800</v>
      </c>
      <c r="G130" s="23">
        <f t="shared" si="16"/>
        <v>14400</v>
      </c>
      <c r="H130" s="24">
        <f t="shared" si="17"/>
        <v>158.4</v>
      </c>
      <c r="I130" s="27">
        <f t="shared" si="18"/>
        <v>356.4</v>
      </c>
      <c r="J130" s="27">
        <f t="shared" si="19"/>
        <v>277.2</v>
      </c>
      <c r="K130" s="29"/>
      <c r="L130" s="29"/>
    </row>
    <row r="131" ht="15.75" customHeight="1" spans="1:12">
      <c r="A131" s="25">
        <v>127</v>
      </c>
      <c r="B131" s="19" t="s">
        <v>142</v>
      </c>
      <c r="C131" s="20" t="s">
        <v>17</v>
      </c>
      <c r="D131" s="21">
        <v>9</v>
      </c>
      <c r="E131" s="22">
        <v>0.055</v>
      </c>
      <c r="F131" s="23">
        <v>800</v>
      </c>
      <c r="G131" s="23">
        <f t="shared" si="16"/>
        <v>7200</v>
      </c>
      <c r="H131" s="24">
        <f t="shared" si="17"/>
        <v>79.2</v>
      </c>
      <c r="I131" s="27">
        <f t="shared" si="18"/>
        <v>178.2</v>
      </c>
      <c r="J131" s="27">
        <f t="shared" si="19"/>
        <v>138.6</v>
      </c>
      <c r="K131" s="29"/>
      <c r="L131" s="29"/>
    </row>
    <row r="132" ht="15.75" customHeight="1" spans="1:12">
      <c r="A132" s="25">
        <v>128</v>
      </c>
      <c r="B132" s="19" t="s">
        <v>143</v>
      </c>
      <c r="C132" s="20" t="s">
        <v>17</v>
      </c>
      <c r="D132" s="21">
        <v>8.1</v>
      </c>
      <c r="E132" s="22">
        <v>0.055</v>
      </c>
      <c r="F132" s="23">
        <v>800</v>
      </c>
      <c r="G132" s="23">
        <f t="shared" si="16"/>
        <v>6480</v>
      </c>
      <c r="H132" s="24">
        <f t="shared" si="17"/>
        <v>71.28</v>
      </c>
      <c r="I132" s="27">
        <f t="shared" si="18"/>
        <v>160.38</v>
      </c>
      <c r="J132" s="27">
        <f t="shared" si="19"/>
        <v>124.74</v>
      </c>
      <c r="K132" s="29"/>
      <c r="L132" s="29"/>
    </row>
    <row r="133" ht="15.75" customHeight="1" spans="1:12">
      <c r="A133" s="25">
        <v>129</v>
      </c>
      <c r="B133" s="19" t="s">
        <v>144</v>
      </c>
      <c r="C133" s="20" t="s">
        <v>17</v>
      </c>
      <c r="D133" s="21">
        <v>4.5</v>
      </c>
      <c r="E133" s="22">
        <v>0.055</v>
      </c>
      <c r="F133" s="23">
        <v>800</v>
      </c>
      <c r="G133" s="23">
        <f t="shared" si="16"/>
        <v>3600</v>
      </c>
      <c r="H133" s="24">
        <f t="shared" si="17"/>
        <v>39.6</v>
      </c>
      <c r="I133" s="27">
        <f t="shared" si="18"/>
        <v>89.1</v>
      </c>
      <c r="J133" s="27">
        <f t="shared" si="19"/>
        <v>69.3</v>
      </c>
      <c r="K133" s="29"/>
      <c r="L133" s="29"/>
    </row>
    <row r="134" ht="15.75" customHeight="1" spans="1:12">
      <c r="A134" s="18">
        <v>130</v>
      </c>
      <c r="B134" s="19" t="s">
        <v>145</v>
      </c>
      <c r="C134" s="20" t="s">
        <v>17</v>
      </c>
      <c r="D134" s="21">
        <v>4.5</v>
      </c>
      <c r="E134" s="22">
        <v>0.055</v>
      </c>
      <c r="F134" s="23">
        <v>800</v>
      </c>
      <c r="G134" s="23">
        <f t="shared" si="16"/>
        <v>3600</v>
      </c>
      <c r="H134" s="24">
        <f t="shared" si="17"/>
        <v>39.6</v>
      </c>
      <c r="I134" s="27">
        <f t="shared" si="18"/>
        <v>89.1</v>
      </c>
      <c r="J134" s="27">
        <f t="shared" si="19"/>
        <v>69.3</v>
      </c>
      <c r="K134" s="29"/>
      <c r="L134" s="29"/>
    </row>
    <row r="135" ht="15.75" customHeight="1" spans="1:12">
      <c r="A135" s="25">
        <v>131</v>
      </c>
      <c r="B135" s="19" t="s">
        <v>146</v>
      </c>
      <c r="C135" s="20" t="s">
        <v>17</v>
      </c>
      <c r="D135" s="21">
        <v>2.7</v>
      </c>
      <c r="E135" s="22">
        <v>0.055</v>
      </c>
      <c r="F135" s="23">
        <v>800</v>
      </c>
      <c r="G135" s="23">
        <f t="shared" si="16"/>
        <v>2160</v>
      </c>
      <c r="H135" s="24">
        <f t="shared" si="17"/>
        <v>23.76</v>
      </c>
      <c r="I135" s="27">
        <f t="shared" si="18"/>
        <v>53.46</v>
      </c>
      <c r="J135" s="27">
        <f t="shared" si="19"/>
        <v>41.58</v>
      </c>
      <c r="K135" s="29"/>
      <c r="L135" s="29"/>
    </row>
    <row r="136" ht="15.75" customHeight="1" spans="1:12">
      <c r="A136" s="25">
        <v>132</v>
      </c>
      <c r="B136" s="19" t="s">
        <v>147</v>
      </c>
      <c r="C136" s="20" t="s">
        <v>17</v>
      </c>
      <c r="D136" s="21">
        <v>7.2</v>
      </c>
      <c r="E136" s="22">
        <v>0.055</v>
      </c>
      <c r="F136" s="23">
        <v>800</v>
      </c>
      <c r="G136" s="23">
        <f t="shared" si="16"/>
        <v>5760</v>
      </c>
      <c r="H136" s="24">
        <f t="shared" si="17"/>
        <v>63.36</v>
      </c>
      <c r="I136" s="27">
        <f t="shared" si="18"/>
        <v>142.56</v>
      </c>
      <c r="J136" s="27">
        <f t="shared" si="19"/>
        <v>110.88</v>
      </c>
      <c r="K136" s="29"/>
      <c r="L136" s="29"/>
    </row>
    <row r="137" ht="15.75" customHeight="1" spans="1:12">
      <c r="A137" s="25">
        <v>133</v>
      </c>
      <c r="B137" s="19" t="s">
        <v>148</v>
      </c>
      <c r="C137" s="20" t="s">
        <v>17</v>
      </c>
      <c r="D137" s="21">
        <v>2.7</v>
      </c>
      <c r="E137" s="22">
        <v>0.055</v>
      </c>
      <c r="F137" s="23">
        <v>800</v>
      </c>
      <c r="G137" s="23">
        <f t="shared" si="16"/>
        <v>2160</v>
      </c>
      <c r="H137" s="24">
        <f t="shared" si="17"/>
        <v>23.76</v>
      </c>
      <c r="I137" s="27">
        <f t="shared" si="18"/>
        <v>53.46</v>
      </c>
      <c r="J137" s="27">
        <f t="shared" si="19"/>
        <v>41.58</v>
      </c>
      <c r="K137" s="29"/>
      <c r="L137" s="29"/>
    </row>
    <row r="138" ht="15.75" customHeight="1" spans="1:12">
      <c r="A138" s="25">
        <v>134</v>
      </c>
      <c r="B138" s="19" t="s">
        <v>149</v>
      </c>
      <c r="C138" s="20" t="s">
        <v>17</v>
      </c>
      <c r="D138" s="21">
        <v>14.4</v>
      </c>
      <c r="E138" s="22">
        <v>0.055</v>
      </c>
      <c r="F138" s="23">
        <v>800</v>
      </c>
      <c r="G138" s="23">
        <f t="shared" si="16"/>
        <v>11520</v>
      </c>
      <c r="H138" s="24">
        <f t="shared" si="17"/>
        <v>126.72</v>
      </c>
      <c r="I138" s="27">
        <f t="shared" si="18"/>
        <v>285.12</v>
      </c>
      <c r="J138" s="27">
        <f t="shared" si="19"/>
        <v>221.76</v>
      </c>
      <c r="K138" s="29"/>
      <c r="L138" s="29"/>
    </row>
    <row r="139" ht="15.75" customHeight="1" spans="1:12">
      <c r="A139" s="18">
        <v>135</v>
      </c>
      <c r="B139" s="19" t="s">
        <v>150</v>
      </c>
      <c r="C139" s="20" t="s">
        <v>17</v>
      </c>
      <c r="D139" s="21">
        <v>4.5</v>
      </c>
      <c r="E139" s="22">
        <v>0.055</v>
      </c>
      <c r="F139" s="23">
        <v>800</v>
      </c>
      <c r="G139" s="23">
        <f t="shared" si="16"/>
        <v>3600</v>
      </c>
      <c r="H139" s="24">
        <f t="shared" si="17"/>
        <v>39.6</v>
      </c>
      <c r="I139" s="27">
        <f t="shared" si="18"/>
        <v>89.1</v>
      </c>
      <c r="J139" s="27">
        <f t="shared" si="19"/>
        <v>69.3</v>
      </c>
      <c r="K139" s="29"/>
      <c r="L139" s="29"/>
    </row>
    <row r="140" ht="15.75" customHeight="1" spans="1:12">
      <c r="A140" s="25">
        <v>136</v>
      </c>
      <c r="B140" s="19" t="s">
        <v>151</v>
      </c>
      <c r="C140" s="20" t="s">
        <v>17</v>
      </c>
      <c r="D140" s="21">
        <v>8.1</v>
      </c>
      <c r="E140" s="22">
        <v>0.055</v>
      </c>
      <c r="F140" s="23">
        <v>800</v>
      </c>
      <c r="G140" s="23">
        <f t="shared" si="16"/>
        <v>6480</v>
      </c>
      <c r="H140" s="24">
        <f t="shared" si="17"/>
        <v>71.28</v>
      </c>
      <c r="I140" s="27">
        <f t="shared" si="18"/>
        <v>160.38</v>
      </c>
      <c r="J140" s="27">
        <f t="shared" si="19"/>
        <v>124.74</v>
      </c>
      <c r="K140" s="29"/>
      <c r="L140" s="29"/>
    </row>
    <row r="141" ht="15.75" customHeight="1" spans="1:12">
      <c r="A141" s="25">
        <v>137</v>
      </c>
      <c r="B141" s="19" t="s">
        <v>152</v>
      </c>
      <c r="C141" s="20" t="s">
        <v>17</v>
      </c>
      <c r="D141" s="21">
        <v>9.9</v>
      </c>
      <c r="E141" s="22">
        <v>0.055</v>
      </c>
      <c r="F141" s="23">
        <v>800</v>
      </c>
      <c r="G141" s="23">
        <f t="shared" si="16"/>
        <v>7920</v>
      </c>
      <c r="H141" s="24">
        <f t="shared" si="17"/>
        <v>87.12</v>
      </c>
      <c r="I141" s="27">
        <f t="shared" si="18"/>
        <v>196.02</v>
      </c>
      <c r="J141" s="27">
        <f t="shared" si="19"/>
        <v>152.46</v>
      </c>
      <c r="K141" s="29"/>
      <c r="L141" s="29"/>
    </row>
    <row r="142" ht="15.75" customHeight="1" spans="1:12">
      <c r="A142" s="25">
        <v>138</v>
      </c>
      <c r="B142" s="19" t="s">
        <v>153</v>
      </c>
      <c r="C142" s="20" t="s">
        <v>17</v>
      </c>
      <c r="D142" s="21">
        <v>7.2</v>
      </c>
      <c r="E142" s="22">
        <v>0.055</v>
      </c>
      <c r="F142" s="23">
        <v>800</v>
      </c>
      <c r="G142" s="23">
        <f t="shared" si="16"/>
        <v>5760</v>
      </c>
      <c r="H142" s="24">
        <f t="shared" si="17"/>
        <v>63.36</v>
      </c>
      <c r="I142" s="27">
        <f t="shared" si="18"/>
        <v>142.56</v>
      </c>
      <c r="J142" s="27">
        <f t="shared" si="19"/>
        <v>110.88</v>
      </c>
      <c r="K142" s="29"/>
      <c r="L142" s="29"/>
    </row>
    <row r="143" ht="15.75" customHeight="1" spans="1:12">
      <c r="A143" s="25">
        <v>139</v>
      </c>
      <c r="B143" s="19" t="s">
        <v>154</v>
      </c>
      <c r="C143" s="20" t="s">
        <v>17</v>
      </c>
      <c r="D143" s="21">
        <v>8.1</v>
      </c>
      <c r="E143" s="22">
        <v>0.055</v>
      </c>
      <c r="F143" s="23">
        <v>800</v>
      </c>
      <c r="G143" s="23">
        <f t="shared" si="16"/>
        <v>6480</v>
      </c>
      <c r="H143" s="24">
        <f t="shared" si="17"/>
        <v>71.28</v>
      </c>
      <c r="I143" s="27">
        <f t="shared" si="18"/>
        <v>160.38</v>
      </c>
      <c r="J143" s="27">
        <f t="shared" si="19"/>
        <v>124.74</v>
      </c>
      <c r="K143" s="29"/>
      <c r="L143" s="29"/>
    </row>
    <row r="144" ht="15.75" customHeight="1" spans="1:12">
      <c r="A144" s="18">
        <v>140</v>
      </c>
      <c r="B144" s="19" t="s">
        <v>155</v>
      </c>
      <c r="C144" s="20" t="s">
        <v>17</v>
      </c>
      <c r="D144" s="21">
        <v>6.3</v>
      </c>
      <c r="E144" s="22">
        <v>0.055</v>
      </c>
      <c r="F144" s="23">
        <v>800</v>
      </c>
      <c r="G144" s="23">
        <f t="shared" si="16"/>
        <v>5040</v>
      </c>
      <c r="H144" s="24">
        <f t="shared" si="17"/>
        <v>55.44</v>
      </c>
      <c r="I144" s="27">
        <f t="shared" si="18"/>
        <v>124.74</v>
      </c>
      <c r="J144" s="27">
        <f t="shared" si="19"/>
        <v>97.02</v>
      </c>
      <c r="K144" s="29"/>
      <c r="L144" s="29"/>
    </row>
    <row r="145" ht="15.75" customHeight="1" spans="1:12">
      <c r="A145" s="25">
        <v>141</v>
      </c>
      <c r="B145" s="19" t="s">
        <v>156</v>
      </c>
      <c r="C145" s="20" t="s">
        <v>17</v>
      </c>
      <c r="D145" s="21">
        <v>2.7</v>
      </c>
      <c r="E145" s="22">
        <v>0.055</v>
      </c>
      <c r="F145" s="23">
        <v>800</v>
      </c>
      <c r="G145" s="23">
        <f t="shared" si="16"/>
        <v>2160</v>
      </c>
      <c r="H145" s="24">
        <f t="shared" si="17"/>
        <v>23.76</v>
      </c>
      <c r="I145" s="27">
        <f t="shared" si="18"/>
        <v>53.46</v>
      </c>
      <c r="J145" s="27">
        <f t="shared" si="19"/>
        <v>41.58</v>
      </c>
      <c r="K145" s="29"/>
      <c r="L145" s="29"/>
    </row>
    <row r="146" ht="15.75" customHeight="1" spans="1:12">
      <c r="A146" s="25">
        <v>142</v>
      </c>
      <c r="B146" s="19" t="s">
        <v>157</v>
      </c>
      <c r="C146" s="20" t="s">
        <v>17</v>
      </c>
      <c r="D146" s="21">
        <v>9</v>
      </c>
      <c r="E146" s="22">
        <v>0.055</v>
      </c>
      <c r="F146" s="23">
        <v>800</v>
      </c>
      <c r="G146" s="23">
        <f t="shared" si="16"/>
        <v>7200</v>
      </c>
      <c r="H146" s="24">
        <f t="shared" si="17"/>
        <v>79.2</v>
      </c>
      <c r="I146" s="27">
        <f t="shared" si="18"/>
        <v>178.2</v>
      </c>
      <c r="J146" s="27">
        <f t="shared" si="19"/>
        <v>138.6</v>
      </c>
      <c r="K146" s="29"/>
      <c r="L146" s="29"/>
    </row>
    <row r="147" ht="15.75" customHeight="1" spans="1:12">
      <c r="A147" s="25">
        <v>143</v>
      </c>
      <c r="B147" s="19" t="s">
        <v>158</v>
      </c>
      <c r="C147" s="20" t="s">
        <v>17</v>
      </c>
      <c r="D147" s="21">
        <v>8.1</v>
      </c>
      <c r="E147" s="22">
        <v>0.055</v>
      </c>
      <c r="F147" s="23">
        <v>800</v>
      </c>
      <c r="G147" s="23">
        <f t="shared" si="16"/>
        <v>6480</v>
      </c>
      <c r="H147" s="24">
        <f t="shared" si="17"/>
        <v>71.28</v>
      </c>
      <c r="I147" s="27">
        <f t="shared" si="18"/>
        <v>160.38</v>
      </c>
      <c r="J147" s="27">
        <f t="shared" si="19"/>
        <v>124.74</v>
      </c>
      <c r="K147" s="29"/>
      <c r="L147" s="29"/>
    </row>
    <row r="148" ht="15.75" customHeight="1" spans="1:12">
      <c r="A148" s="25">
        <v>144</v>
      </c>
      <c r="B148" s="19" t="s">
        <v>159</v>
      </c>
      <c r="C148" s="20" t="s">
        <v>17</v>
      </c>
      <c r="D148" s="21">
        <v>6.3</v>
      </c>
      <c r="E148" s="22">
        <v>0.055</v>
      </c>
      <c r="F148" s="23">
        <v>800</v>
      </c>
      <c r="G148" s="23">
        <f t="shared" si="16"/>
        <v>5040</v>
      </c>
      <c r="H148" s="24">
        <f t="shared" si="17"/>
        <v>55.44</v>
      </c>
      <c r="I148" s="27">
        <f t="shared" si="18"/>
        <v>124.74</v>
      </c>
      <c r="J148" s="27">
        <f t="shared" si="19"/>
        <v>97.02</v>
      </c>
      <c r="K148" s="29"/>
      <c r="L148" s="29"/>
    </row>
    <row r="149" ht="15.75" customHeight="1" spans="1:12">
      <c r="A149" s="18">
        <v>145</v>
      </c>
      <c r="B149" s="19" t="s">
        <v>160</v>
      </c>
      <c r="C149" s="20" t="s">
        <v>17</v>
      </c>
      <c r="D149" s="21">
        <v>9</v>
      </c>
      <c r="E149" s="22">
        <v>0.055</v>
      </c>
      <c r="F149" s="23">
        <v>800</v>
      </c>
      <c r="G149" s="23">
        <f t="shared" si="16"/>
        <v>7200</v>
      </c>
      <c r="H149" s="24">
        <f t="shared" si="17"/>
        <v>79.2</v>
      </c>
      <c r="I149" s="27">
        <f t="shared" si="18"/>
        <v>178.2</v>
      </c>
      <c r="J149" s="27">
        <f t="shared" si="19"/>
        <v>138.6</v>
      </c>
      <c r="K149" s="29"/>
      <c r="L149" s="29"/>
    </row>
    <row r="150" ht="15.75" customHeight="1" spans="1:12">
      <c r="A150" s="25">
        <v>146</v>
      </c>
      <c r="B150" s="19" t="s">
        <v>161</v>
      </c>
      <c r="C150" s="20" t="s">
        <v>17</v>
      </c>
      <c r="D150" s="21">
        <v>5.4</v>
      </c>
      <c r="E150" s="22">
        <v>0.055</v>
      </c>
      <c r="F150" s="23">
        <v>800</v>
      </c>
      <c r="G150" s="23">
        <f t="shared" si="16"/>
        <v>4320</v>
      </c>
      <c r="H150" s="24">
        <f t="shared" si="17"/>
        <v>47.52</v>
      </c>
      <c r="I150" s="27">
        <f t="shared" si="18"/>
        <v>106.92</v>
      </c>
      <c r="J150" s="27">
        <f t="shared" si="19"/>
        <v>83.16</v>
      </c>
      <c r="K150" s="29"/>
      <c r="L150" s="29"/>
    </row>
    <row r="151" ht="15.75" customHeight="1" spans="1:12">
      <c r="A151" s="25">
        <v>147</v>
      </c>
      <c r="B151" s="19" t="s">
        <v>162</v>
      </c>
      <c r="C151" s="20" t="s">
        <v>17</v>
      </c>
      <c r="D151" s="21">
        <v>6.3</v>
      </c>
      <c r="E151" s="22">
        <v>0.055</v>
      </c>
      <c r="F151" s="23">
        <v>800</v>
      </c>
      <c r="G151" s="23">
        <f t="shared" si="16"/>
        <v>5040</v>
      </c>
      <c r="H151" s="24">
        <f t="shared" si="17"/>
        <v>55.44</v>
      </c>
      <c r="I151" s="27">
        <f t="shared" si="18"/>
        <v>124.74</v>
      </c>
      <c r="J151" s="27">
        <f t="shared" si="19"/>
        <v>97.02</v>
      </c>
      <c r="K151" s="29"/>
      <c r="L151" s="29"/>
    </row>
    <row r="152" ht="15.75" customHeight="1" spans="1:12">
      <c r="A152" s="25">
        <v>148</v>
      </c>
      <c r="B152" s="19" t="s">
        <v>163</v>
      </c>
      <c r="C152" s="20" t="s">
        <v>17</v>
      </c>
      <c r="D152" s="21">
        <v>7.2</v>
      </c>
      <c r="E152" s="22">
        <v>0.055</v>
      </c>
      <c r="F152" s="23">
        <v>800</v>
      </c>
      <c r="G152" s="23">
        <f t="shared" si="16"/>
        <v>5760</v>
      </c>
      <c r="H152" s="24">
        <f t="shared" si="17"/>
        <v>63.36</v>
      </c>
      <c r="I152" s="27">
        <f t="shared" si="18"/>
        <v>142.56</v>
      </c>
      <c r="J152" s="27">
        <f t="shared" si="19"/>
        <v>110.88</v>
      </c>
      <c r="K152" s="29"/>
      <c r="L152" s="29"/>
    </row>
    <row r="153" ht="15.75" customHeight="1" spans="1:12">
      <c r="A153" s="25">
        <v>149</v>
      </c>
      <c r="B153" s="19" t="s">
        <v>164</v>
      </c>
      <c r="C153" s="20" t="s">
        <v>17</v>
      </c>
      <c r="D153" s="21">
        <v>7.2</v>
      </c>
      <c r="E153" s="22">
        <v>0.055</v>
      </c>
      <c r="F153" s="23">
        <v>800</v>
      </c>
      <c r="G153" s="23">
        <f t="shared" si="16"/>
        <v>5760</v>
      </c>
      <c r="H153" s="24">
        <f t="shared" si="17"/>
        <v>63.36</v>
      </c>
      <c r="I153" s="27">
        <f t="shared" si="18"/>
        <v>142.56</v>
      </c>
      <c r="J153" s="27">
        <f t="shared" si="19"/>
        <v>110.88</v>
      </c>
      <c r="K153" s="29"/>
      <c r="L153" s="29"/>
    </row>
    <row r="154" ht="15.75" customHeight="1" spans="1:12">
      <c r="A154" s="18">
        <v>150</v>
      </c>
      <c r="B154" s="19" t="s">
        <v>165</v>
      </c>
      <c r="C154" s="20" t="s">
        <v>17</v>
      </c>
      <c r="D154" s="21">
        <v>4.5</v>
      </c>
      <c r="E154" s="22">
        <v>0.055</v>
      </c>
      <c r="F154" s="23">
        <v>800</v>
      </c>
      <c r="G154" s="23">
        <f t="shared" si="16"/>
        <v>3600</v>
      </c>
      <c r="H154" s="24">
        <f t="shared" si="17"/>
        <v>39.6</v>
      </c>
      <c r="I154" s="27">
        <f t="shared" si="18"/>
        <v>89.1</v>
      </c>
      <c r="J154" s="27">
        <f t="shared" si="19"/>
        <v>69.3</v>
      </c>
      <c r="K154" s="29"/>
      <c r="L154" s="29"/>
    </row>
    <row r="155" ht="15.75" customHeight="1" spans="1:12">
      <c r="A155" s="25">
        <v>151</v>
      </c>
      <c r="B155" s="19" t="s">
        <v>166</v>
      </c>
      <c r="C155" s="20" t="s">
        <v>17</v>
      </c>
      <c r="D155" s="21">
        <v>4.5</v>
      </c>
      <c r="E155" s="22">
        <v>0.055</v>
      </c>
      <c r="F155" s="23">
        <v>800</v>
      </c>
      <c r="G155" s="23">
        <f t="shared" si="16"/>
        <v>3600</v>
      </c>
      <c r="H155" s="24">
        <f t="shared" si="17"/>
        <v>39.6</v>
      </c>
      <c r="I155" s="27">
        <f t="shared" si="18"/>
        <v>89.1</v>
      </c>
      <c r="J155" s="27">
        <f t="shared" si="19"/>
        <v>69.3</v>
      </c>
      <c r="K155" s="29"/>
      <c r="L155" s="29"/>
    </row>
    <row r="156" ht="15.75" customHeight="1" spans="1:12">
      <c r="A156" s="25">
        <v>152</v>
      </c>
      <c r="B156" s="19" t="s">
        <v>167</v>
      </c>
      <c r="C156" s="20" t="s">
        <v>17</v>
      </c>
      <c r="D156" s="21">
        <v>9</v>
      </c>
      <c r="E156" s="22">
        <v>0.055</v>
      </c>
      <c r="F156" s="23">
        <v>800</v>
      </c>
      <c r="G156" s="23">
        <f t="shared" si="16"/>
        <v>7200</v>
      </c>
      <c r="H156" s="24">
        <f t="shared" si="17"/>
        <v>79.2</v>
      </c>
      <c r="I156" s="27">
        <f t="shared" si="18"/>
        <v>178.2</v>
      </c>
      <c r="J156" s="27">
        <f t="shared" si="19"/>
        <v>138.6</v>
      </c>
      <c r="K156" s="29"/>
      <c r="L156" s="29"/>
    </row>
    <row r="157" ht="15.75" customHeight="1" spans="1:12">
      <c r="A157" s="25">
        <v>153</v>
      </c>
      <c r="B157" s="19" t="s">
        <v>168</v>
      </c>
      <c r="C157" s="20" t="s">
        <v>17</v>
      </c>
      <c r="D157" s="21">
        <v>7.2</v>
      </c>
      <c r="E157" s="22">
        <v>0.055</v>
      </c>
      <c r="F157" s="23">
        <v>800</v>
      </c>
      <c r="G157" s="23">
        <f t="shared" si="16"/>
        <v>5760</v>
      </c>
      <c r="H157" s="24">
        <f t="shared" si="17"/>
        <v>63.36</v>
      </c>
      <c r="I157" s="27">
        <f t="shared" si="18"/>
        <v>142.56</v>
      </c>
      <c r="J157" s="27">
        <f t="shared" si="19"/>
        <v>110.88</v>
      </c>
      <c r="K157" s="29"/>
      <c r="L157" s="29"/>
    </row>
    <row r="158" ht="15.75" customHeight="1" spans="1:12">
      <c r="A158" s="25">
        <v>154</v>
      </c>
      <c r="B158" s="19" t="s">
        <v>169</v>
      </c>
      <c r="C158" s="20" t="s">
        <v>17</v>
      </c>
      <c r="D158" s="21">
        <v>9</v>
      </c>
      <c r="E158" s="22">
        <v>0.055</v>
      </c>
      <c r="F158" s="23">
        <v>800</v>
      </c>
      <c r="G158" s="23">
        <f t="shared" si="16"/>
        <v>7200</v>
      </c>
      <c r="H158" s="24">
        <f t="shared" si="17"/>
        <v>79.2</v>
      </c>
      <c r="I158" s="27">
        <f t="shared" si="18"/>
        <v>178.2</v>
      </c>
      <c r="J158" s="27">
        <f t="shared" si="19"/>
        <v>138.6</v>
      </c>
      <c r="K158" s="29"/>
      <c r="L158" s="29"/>
    </row>
    <row r="159" ht="15.75" customHeight="1" spans="1:12">
      <c r="A159" s="18">
        <v>155</v>
      </c>
      <c r="B159" s="19" t="s">
        <v>170</v>
      </c>
      <c r="C159" s="20" t="s">
        <v>17</v>
      </c>
      <c r="D159" s="21">
        <v>2.7</v>
      </c>
      <c r="E159" s="22">
        <v>0.055</v>
      </c>
      <c r="F159" s="23">
        <v>800</v>
      </c>
      <c r="G159" s="23">
        <f t="shared" si="16"/>
        <v>2160</v>
      </c>
      <c r="H159" s="24">
        <f t="shared" si="17"/>
        <v>23.76</v>
      </c>
      <c r="I159" s="27">
        <f t="shared" si="18"/>
        <v>53.46</v>
      </c>
      <c r="J159" s="27">
        <f t="shared" si="19"/>
        <v>41.58</v>
      </c>
      <c r="K159" s="29"/>
      <c r="L159" s="29"/>
    </row>
    <row r="160" ht="15.75" customHeight="1" spans="1:12">
      <c r="A160" s="25">
        <v>156</v>
      </c>
      <c r="B160" s="19" t="s">
        <v>171</v>
      </c>
      <c r="C160" s="20" t="s">
        <v>17</v>
      </c>
      <c r="D160" s="21">
        <v>5.4</v>
      </c>
      <c r="E160" s="22">
        <v>0.055</v>
      </c>
      <c r="F160" s="23">
        <v>800</v>
      </c>
      <c r="G160" s="23">
        <f t="shared" si="16"/>
        <v>4320</v>
      </c>
      <c r="H160" s="24">
        <f t="shared" si="17"/>
        <v>47.52</v>
      </c>
      <c r="I160" s="27">
        <f t="shared" si="18"/>
        <v>106.92</v>
      </c>
      <c r="J160" s="27">
        <f t="shared" si="19"/>
        <v>83.16</v>
      </c>
      <c r="K160" s="29"/>
      <c r="L160" s="29"/>
    </row>
    <row r="161" ht="15.75" customHeight="1" spans="1:12">
      <c r="A161" s="25">
        <v>157</v>
      </c>
      <c r="B161" s="19" t="s">
        <v>172</v>
      </c>
      <c r="C161" s="20" t="s">
        <v>17</v>
      </c>
      <c r="D161" s="21">
        <v>8.1</v>
      </c>
      <c r="E161" s="22">
        <v>0.055</v>
      </c>
      <c r="F161" s="23">
        <v>800</v>
      </c>
      <c r="G161" s="23">
        <f t="shared" ref="G161:G196" si="20">D161*F161</f>
        <v>6480</v>
      </c>
      <c r="H161" s="24">
        <f t="shared" ref="H161:H196" si="21">G161*E161*20%</f>
        <v>71.28</v>
      </c>
      <c r="I161" s="27">
        <f t="shared" ref="I161:I196" si="22">G161*E161*0.45</f>
        <v>160.38</v>
      </c>
      <c r="J161" s="27">
        <f t="shared" ref="J161:J196" si="23">G161*E161*0.35</f>
        <v>124.74</v>
      </c>
      <c r="K161" s="29"/>
      <c r="L161" s="29"/>
    </row>
    <row r="162" ht="15.75" customHeight="1" spans="1:12">
      <c r="A162" s="25">
        <v>158</v>
      </c>
      <c r="B162" s="19" t="s">
        <v>173</v>
      </c>
      <c r="C162" s="20" t="s">
        <v>17</v>
      </c>
      <c r="D162" s="21">
        <v>3.6</v>
      </c>
      <c r="E162" s="22">
        <v>0.055</v>
      </c>
      <c r="F162" s="23">
        <v>800</v>
      </c>
      <c r="G162" s="23">
        <f t="shared" si="20"/>
        <v>2880</v>
      </c>
      <c r="H162" s="24">
        <f t="shared" si="21"/>
        <v>31.68</v>
      </c>
      <c r="I162" s="27">
        <f t="shared" si="22"/>
        <v>71.28</v>
      </c>
      <c r="J162" s="27">
        <f t="shared" si="23"/>
        <v>55.44</v>
      </c>
      <c r="K162" s="29"/>
      <c r="L162" s="29"/>
    </row>
    <row r="163" ht="15.75" customHeight="1" spans="1:12">
      <c r="A163" s="25">
        <v>159</v>
      </c>
      <c r="B163" s="19" t="s">
        <v>174</v>
      </c>
      <c r="C163" s="20" t="s">
        <v>17</v>
      </c>
      <c r="D163" s="21">
        <v>32.4</v>
      </c>
      <c r="E163" s="22">
        <v>0.055</v>
      </c>
      <c r="F163" s="23">
        <v>800</v>
      </c>
      <c r="G163" s="23">
        <f t="shared" si="20"/>
        <v>25920</v>
      </c>
      <c r="H163" s="24">
        <f t="shared" si="21"/>
        <v>285.12</v>
      </c>
      <c r="I163" s="27">
        <f t="shared" si="22"/>
        <v>641.52</v>
      </c>
      <c r="J163" s="27">
        <f t="shared" si="23"/>
        <v>498.96</v>
      </c>
      <c r="K163" s="29"/>
      <c r="L163" s="29"/>
    </row>
    <row r="164" ht="15.75" customHeight="1" spans="1:12">
      <c r="A164" s="18">
        <v>160</v>
      </c>
      <c r="B164" s="19" t="s">
        <v>175</v>
      </c>
      <c r="C164" s="20" t="s">
        <v>17</v>
      </c>
      <c r="D164" s="21">
        <v>7.2</v>
      </c>
      <c r="E164" s="22">
        <v>0.055</v>
      </c>
      <c r="F164" s="23">
        <v>800</v>
      </c>
      <c r="G164" s="23">
        <f t="shared" si="20"/>
        <v>5760</v>
      </c>
      <c r="H164" s="24">
        <f t="shared" si="21"/>
        <v>63.36</v>
      </c>
      <c r="I164" s="27">
        <f t="shared" si="22"/>
        <v>142.56</v>
      </c>
      <c r="J164" s="27">
        <f t="shared" si="23"/>
        <v>110.88</v>
      </c>
      <c r="K164" s="29"/>
      <c r="L164" s="29"/>
    </row>
    <row r="165" ht="15.75" customHeight="1" spans="1:12">
      <c r="A165" s="25">
        <v>161</v>
      </c>
      <c r="B165" s="19" t="s">
        <v>176</v>
      </c>
      <c r="C165" s="20" t="s">
        <v>17</v>
      </c>
      <c r="D165" s="21">
        <v>3.6</v>
      </c>
      <c r="E165" s="22">
        <v>0.055</v>
      </c>
      <c r="F165" s="23">
        <v>800</v>
      </c>
      <c r="G165" s="23">
        <f t="shared" si="20"/>
        <v>2880</v>
      </c>
      <c r="H165" s="24">
        <f t="shared" si="21"/>
        <v>31.68</v>
      </c>
      <c r="I165" s="27">
        <f t="shared" si="22"/>
        <v>71.28</v>
      </c>
      <c r="J165" s="27">
        <f t="shared" si="23"/>
        <v>55.44</v>
      </c>
      <c r="K165" s="29"/>
      <c r="L165" s="29"/>
    </row>
    <row r="166" ht="15.75" customHeight="1" spans="1:12">
      <c r="A166" s="25">
        <v>162</v>
      </c>
      <c r="B166" s="19" t="s">
        <v>177</v>
      </c>
      <c r="C166" s="20" t="s">
        <v>17</v>
      </c>
      <c r="D166" s="21">
        <v>8.1</v>
      </c>
      <c r="E166" s="22">
        <v>0.055</v>
      </c>
      <c r="F166" s="23">
        <v>800</v>
      </c>
      <c r="G166" s="23">
        <f t="shared" si="20"/>
        <v>6480</v>
      </c>
      <c r="H166" s="24">
        <f t="shared" si="21"/>
        <v>71.28</v>
      </c>
      <c r="I166" s="27">
        <f t="shared" si="22"/>
        <v>160.38</v>
      </c>
      <c r="J166" s="27">
        <f t="shared" si="23"/>
        <v>124.74</v>
      </c>
      <c r="K166" s="29"/>
      <c r="L166" s="29"/>
    </row>
    <row r="167" ht="15.75" customHeight="1" spans="1:12">
      <c r="A167" s="25">
        <v>163</v>
      </c>
      <c r="B167" s="19" t="s">
        <v>178</v>
      </c>
      <c r="C167" s="20" t="s">
        <v>17</v>
      </c>
      <c r="D167" s="21">
        <v>7.2</v>
      </c>
      <c r="E167" s="22">
        <v>0.055</v>
      </c>
      <c r="F167" s="23">
        <v>800</v>
      </c>
      <c r="G167" s="23">
        <f t="shared" si="20"/>
        <v>5760</v>
      </c>
      <c r="H167" s="24">
        <f t="shared" si="21"/>
        <v>63.36</v>
      </c>
      <c r="I167" s="27">
        <f t="shared" si="22"/>
        <v>142.56</v>
      </c>
      <c r="J167" s="27">
        <f t="shared" si="23"/>
        <v>110.88</v>
      </c>
      <c r="K167" s="29"/>
      <c r="L167" s="29"/>
    </row>
    <row r="168" ht="15.75" customHeight="1" spans="1:12">
      <c r="A168" s="25">
        <v>164</v>
      </c>
      <c r="B168" s="19" t="s">
        <v>179</v>
      </c>
      <c r="C168" s="20" t="s">
        <v>17</v>
      </c>
      <c r="D168" s="21">
        <v>2.7</v>
      </c>
      <c r="E168" s="22">
        <v>0.055</v>
      </c>
      <c r="F168" s="23">
        <v>800</v>
      </c>
      <c r="G168" s="23">
        <f t="shared" si="20"/>
        <v>2160</v>
      </c>
      <c r="H168" s="24">
        <f t="shared" si="21"/>
        <v>23.76</v>
      </c>
      <c r="I168" s="27">
        <f t="shared" si="22"/>
        <v>53.46</v>
      </c>
      <c r="J168" s="27">
        <f t="shared" si="23"/>
        <v>41.58</v>
      </c>
      <c r="K168" s="29"/>
      <c r="L168" s="29"/>
    </row>
    <row r="169" ht="15.75" customHeight="1" spans="1:12">
      <c r="A169" s="18">
        <v>165</v>
      </c>
      <c r="B169" s="19" t="s">
        <v>180</v>
      </c>
      <c r="C169" s="20" t="s">
        <v>17</v>
      </c>
      <c r="D169" s="21">
        <v>7.2</v>
      </c>
      <c r="E169" s="22">
        <v>0.055</v>
      </c>
      <c r="F169" s="23">
        <v>800</v>
      </c>
      <c r="G169" s="23">
        <f t="shared" si="20"/>
        <v>5760</v>
      </c>
      <c r="H169" s="24">
        <f t="shared" si="21"/>
        <v>63.36</v>
      </c>
      <c r="I169" s="27">
        <f t="shared" si="22"/>
        <v>142.56</v>
      </c>
      <c r="J169" s="27">
        <f t="shared" si="23"/>
        <v>110.88</v>
      </c>
      <c r="K169" s="29"/>
      <c r="L169" s="29"/>
    </row>
    <row r="170" ht="15.75" customHeight="1" spans="1:12">
      <c r="A170" s="25">
        <v>166</v>
      </c>
      <c r="B170" s="19" t="s">
        <v>181</v>
      </c>
      <c r="C170" s="20" t="s">
        <v>17</v>
      </c>
      <c r="D170" s="21">
        <v>7.2</v>
      </c>
      <c r="E170" s="22">
        <v>0.055</v>
      </c>
      <c r="F170" s="23">
        <v>800</v>
      </c>
      <c r="G170" s="23">
        <f t="shared" si="20"/>
        <v>5760</v>
      </c>
      <c r="H170" s="24">
        <f t="shared" si="21"/>
        <v>63.36</v>
      </c>
      <c r="I170" s="27">
        <f t="shared" si="22"/>
        <v>142.56</v>
      </c>
      <c r="J170" s="27">
        <f t="shared" si="23"/>
        <v>110.88</v>
      </c>
      <c r="K170" s="29"/>
      <c r="L170" s="29"/>
    </row>
    <row r="171" ht="15.75" customHeight="1" spans="1:12">
      <c r="A171" s="25">
        <v>167</v>
      </c>
      <c r="B171" s="19" t="s">
        <v>182</v>
      </c>
      <c r="C171" s="20" t="s">
        <v>17</v>
      </c>
      <c r="D171" s="21">
        <v>2.7</v>
      </c>
      <c r="E171" s="22">
        <v>0.055</v>
      </c>
      <c r="F171" s="23">
        <v>800</v>
      </c>
      <c r="G171" s="23">
        <f t="shared" si="20"/>
        <v>2160</v>
      </c>
      <c r="H171" s="24">
        <f t="shared" si="21"/>
        <v>23.76</v>
      </c>
      <c r="I171" s="27">
        <f t="shared" si="22"/>
        <v>53.46</v>
      </c>
      <c r="J171" s="27">
        <f t="shared" si="23"/>
        <v>41.58</v>
      </c>
      <c r="K171" s="29"/>
      <c r="L171" s="29"/>
    </row>
    <row r="172" ht="15.75" customHeight="1" spans="1:12">
      <c r="A172" s="25">
        <v>168</v>
      </c>
      <c r="B172" s="19" t="s">
        <v>183</v>
      </c>
      <c r="C172" s="20" t="s">
        <v>17</v>
      </c>
      <c r="D172" s="21">
        <v>5.4</v>
      </c>
      <c r="E172" s="22">
        <v>0.055</v>
      </c>
      <c r="F172" s="23">
        <v>800</v>
      </c>
      <c r="G172" s="23">
        <f t="shared" si="20"/>
        <v>4320</v>
      </c>
      <c r="H172" s="24">
        <f t="shared" si="21"/>
        <v>47.52</v>
      </c>
      <c r="I172" s="27">
        <f t="shared" si="22"/>
        <v>106.92</v>
      </c>
      <c r="J172" s="27">
        <f t="shared" si="23"/>
        <v>83.16</v>
      </c>
      <c r="K172" s="29"/>
      <c r="L172" s="29"/>
    </row>
    <row r="173" ht="15.75" customHeight="1" spans="1:12">
      <c r="A173" s="25">
        <v>169</v>
      </c>
      <c r="B173" s="19" t="s">
        <v>184</v>
      </c>
      <c r="C173" s="20" t="s">
        <v>17</v>
      </c>
      <c r="D173" s="21">
        <v>2.7</v>
      </c>
      <c r="E173" s="22">
        <v>0.055</v>
      </c>
      <c r="F173" s="23">
        <v>800</v>
      </c>
      <c r="G173" s="23">
        <f t="shared" si="20"/>
        <v>2160</v>
      </c>
      <c r="H173" s="24">
        <f t="shared" si="21"/>
        <v>23.76</v>
      </c>
      <c r="I173" s="27">
        <f t="shared" si="22"/>
        <v>53.46</v>
      </c>
      <c r="J173" s="27">
        <f t="shared" si="23"/>
        <v>41.58</v>
      </c>
      <c r="K173" s="29"/>
      <c r="L173" s="29"/>
    </row>
    <row r="174" ht="15.75" customHeight="1" spans="1:12">
      <c r="A174" s="18">
        <v>170</v>
      </c>
      <c r="B174" s="19" t="s">
        <v>185</v>
      </c>
      <c r="C174" s="20" t="s">
        <v>17</v>
      </c>
      <c r="D174" s="21">
        <v>9</v>
      </c>
      <c r="E174" s="22">
        <v>0.055</v>
      </c>
      <c r="F174" s="23">
        <v>800</v>
      </c>
      <c r="G174" s="23">
        <f t="shared" si="20"/>
        <v>7200</v>
      </c>
      <c r="H174" s="24">
        <f t="shared" si="21"/>
        <v>79.2</v>
      </c>
      <c r="I174" s="27">
        <f t="shared" si="22"/>
        <v>178.2</v>
      </c>
      <c r="J174" s="27">
        <f t="shared" si="23"/>
        <v>138.6</v>
      </c>
      <c r="K174" s="29"/>
      <c r="L174" s="29"/>
    </row>
    <row r="175" ht="15.75" customHeight="1" spans="1:12">
      <c r="A175" s="25">
        <v>171</v>
      </c>
      <c r="B175" s="19" t="s">
        <v>186</v>
      </c>
      <c r="C175" s="20" t="s">
        <v>17</v>
      </c>
      <c r="D175" s="21">
        <v>10.8</v>
      </c>
      <c r="E175" s="22">
        <v>0.055</v>
      </c>
      <c r="F175" s="23">
        <v>800</v>
      </c>
      <c r="G175" s="23">
        <f t="shared" si="20"/>
        <v>8640</v>
      </c>
      <c r="H175" s="24">
        <f t="shared" si="21"/>
        <v>95.04</v>
      </c>
      <c r="I175" s="27">
        <f t="shared" si="22"/>
        <v>213.84</v>
      </c>
      <c r="J175" s="27">
        <f t="shared" si="23"/>
        <v>166.32</v>
      </c>
      <c r="K175" s="29"/>
      <c r="L175" s="29"/>
    </row>
    <row r="176" ht="15.75" customHeight="1" spans="1:12">
      <c r="A176" s="25">
        <v>172</v>
      </c>
      <c r="B176" s="19" t="s">
        <v>187</v>
      </c>
      <c r="C176" s="20" t="s">
        <v>17</v>
      </c>
      <c r="D176" s="21">
        <v>3.6</v>
      </c>
      <c r="E176" s="22">
        <v>0.055</v>
      </c>
      <c r="F176" s="23">
        <v>800</v>
      </c>
      <c r="G176" s="23">
        <f t="shared" si="20"/>
        <v>2880</v>
      </c>
      <c r="H176" s="24">
        <f t="shared" si="21"/>
        <v>31.68</v>
      </c>
      <c r="I176" s="27">
        <f t="shared" si="22"/>
        <v>71.28</v>
      </c>
      <c r="J176" s="27">
        <f t="shared" si="23"/>
        <v>55.44</v>
      </c>
      <c r="K176" s="29"/>
      <c r="L176" s="29"/>
    </row>
    <row r="177" ht="15.75" customHeight="1" spans="1:12">
      <c r="A177" s="25">
        <v>173</v>
      </c>
      <c r="B177" s="19" t="s">
        <v>188</v>
      </c>
      <c r="C177" s="20" t="s">
        <v>17</v>
      </c>
      <c r="D177" s="21">
        <v>4.5</v>
      </c>
      <c r="E177" s="22">
        <v>0.055</v>
      </c>
      <c r="F177" s="23">
        <v>800</v>
      </c>
      <c r="G177" s="23">
        <f t="shared" si="20"/>
        <v>3600</v>
      </c>
      <c r="H177" s="24">
        <f t="shared" si="21"/>
        <v>39.6</v>
      </c>
      <c r="I177" s="27">
        <f t="shared" si="22"/>
        <v>89.1</v>
      </c>
      <c r="J177" s="27">
        <f t="shared" si="23"/>
        <v>69.3</v>
      </c>
      <c r="K177" s="29"/>
      <c r="L177" s="29"/>
    </row>
    <row r="178" ht="15.75" customHeight="1" spans="1:12">
      <c r="A178" s="25">
        <v>174</v>
      </c>
      <c r="B178" s="19" t="s">
        <v>189</v>
      </c>
      <c r="C178" s="20" t="s">
        <v>17</v>
      </c>
      <c r="D178" s="21">
        <v>2.7</v>
      </c>
      <c r="E178" s="22">
        <v>0.055</v>
      </c>
      <c r="F178" s="23">
        <v>800</v>
      </c>
      <c r="G178" s="23">
        <f t="shared" si="20"/>
        <v>2160</v>
      </c>
      <c r="H178" s="24">
        <f t="shared" si="21"/>
        <v>23.76</v>
      </c>
      <c r="I178" s="27">
        <f t="shared" si="22"/>
        <v>53.46</v>
      </c>
      <c r="J178" s="27">
        <f t="shared" si="23"/>
        <v>41.58</v>
      </c>
      <c r="K178" s="29"/>
      <c r="L178" s="29"/>
    </row>
    <row r="179" ht="15.75" customHeight="1" spans="1:12">
      <c r="A179" s="18">
        <v>175</v>
      </c>
      <c r="B179" s="19" t="s">
        <v>190</v>
      </c>
      <c r="C179" s="20" t="s">
        <v>17</v>
      </c>
      <c r="D179" s="21">
        <v>7.2</v>
      </c>
      <c r="E179" s="22">
        <v>0.055</v>
      </c>
      <c r="F179" s="23">
        <v>800</v>
      </c>
      <c r="G179" s="23">
        <f t="shared" si="20"/>
        <v>5760</v>
      </c>
      <c r="H179" s="24">
        <f t="shared" si="21"/>
        <v>63.36</v>
      </c>
      <c r="I179" s="27">
        <f t="shared" si="22"/>
        <v>142.56</v>
      </c>
      <c r="J179" s="27">
        <f t="shared" si="23"/>
        <v>110.88</v>
      </c>
      <c r="K179" s="29"/>
      <c r="L179" s="29"/>
    </row>
    <row r="180" ht="15.75" customHeight="1" spans="1:12">
      <c r="A180" s="25">
        <v>176</v>
      </c>
      <c r="B180" s="19" t="s">
        <v>191</v>
      </c>
      <c r="C180" s="20" t="s">
        <v>17</v>
      </c>
      <c r="D180" s="21">
        <v>2.7</v>
      </c>
      <c r="E180" s="22">
        <v>0.055</v>
      </c>
      <c r="F180" s="23">
        <v>800</v>
      </c>
      <c r="G180" s="23">
        <f t="shared" si="20"/>
        <v>2160</v>
      </c>
      <c r="H180" s="24">
        <f t="shared" si="21"/>
        <v>23.76</v>
      </c>
      <c r="I180" s="27">
        <f t="shared" si="22"/>
        <v>53.46</v>
      </c>
      <c r="J180" s="27">
        <f t="shared" si="23"/>
        <v>41.58</v>
      </c>
      <c r="K180" s="29"/>
      <c r="L180" s="29"/>
    </row>
    <row r="181" ht="15.75" customHeight="1" spans="1:12">
      <c r="A181" s="25">
        <v>177</v>
      </c>
      <c r="B181" s="19" t="s">
        <v>192</v>
      </c>
      <c r="C181" s="20" t="s">
        <v>17</v>
      </c>
      <c r="D181" s="21">
        <v>7.2</v>
      </c>
      <c r="E181" s="22">
        <v>0.055</v>
      </c>
      <c r="F181" s="23">
        <v>800</v>
      </c>
      <c r="G181" s="23">
        <f t="shared" si="20"/>
        <v>5760</v>
      </c>
      <c r="H181" s="24">
        <f t="shared" si="21"/>
        <v>63.36</v>
      </c>
      <c r="I181" s="27">
        <f t="shared" si="22"/>
        <v>142.56</v>
      </c>
      <c r="J181" s="27">
        <f t="shared" si="23"/>
        <v>110.88</v>
      </c>
      <c r="K181" s="29"/>
      <c r="L181" s="29"/>
    </row>
    <row r="182" ht="15.75" customHeight="1" spans="1:12">
      <c r="A182" s="25">
        <v>178</v>
      </c>
      <c r="B182" s="19" t="s">
        <v>193</v>
      </c>
      <c r="C182" s="20" t="s">
        <v>17</v>
      </c>
      <c r="D182" s="21">
        <v>5.4</v>
      </c>
      <c r="E182" s="22">
        <v>0.055</v>
      </c>
      <c r="F182" s="23">
        <v>800</v>
      </c>
      <c r="G182" s="23">
        <f t="shared" si="20"/>
        <v>4320</v>
      </c>
      <c r="H182" s="24">
        <f t="shared" si="21"/>
        <v>47.52</v>
      </c>
      <c r="I182" s="27">
        <f t="shared" si="22"/>
        <v>106.92</v>
      </c>
      <c r="J182" s="27">
        <f t="shared" si="23"/>
        <v>83.16</v>
      </c>
      <c r="K182" s="29"/>
      <c r="L182" s="29"/>
    </row>
    <row r="183" ht="15.75" customHeight="1" spans="1:12">
      <c r="A183" s="25">
        <v>179</v>
      </c>
      <c r="B183" s="19" t="s">
        <v>194</v>
      </c>
      <c r="C183" s="20" t="s">
        <v>17</v>
      </c>
      <c r="D183" s="21">
        <v>1.8</v>
      </c>
      <c r="E183" s="22">
        <v>0.055</v>
      </c>
      <c r="F183" s="23">
        <v>800</v>
      </c>
      <c r="G183" s="23">
        <f t="shared" si="20"/>
        <v>1440</v>
      </c>
      <c r="H183" s="24">
        <f t="shared" si="21"/>
        <v>15.84</v>
      </c>
      <c r="I183" s="27">
        <f t="shared" si="22"/>
        <v>35.64</v>
      </c>
      <c r="J183" s="27">
        <f t="shared" si="23"/>
        <v>27.72</v>
      </c>
      <c r="K183" s="29"/>
      <c r="L183" s="29"/>
    </row>
    <row r="184" ht="15.75" customHeight="1" spans="1:12">
      <c r="A184" s="18">
        <v>180</v>
      </c>
      <c r="B184" s="19" t="s">
        <v>195</v>
      </c>
      <c r="C184" s="20" t="s">
        <v>17</v>
      </c>
      <c r="D184" s="21">
        <v>12.6</v>
      </c>
      <c r="E184" s="22">
        <v>0.055</v>
      </c>
      <c r="F184" s="23">
        <v>800</v>
      </c>
      <c r="G184" s="23">
        <f t="shared" si="20"/>
        <v>10080</v>
      </c>
      <c r="H184" s="24">
        <f t="shared" si="21"/>
        <v>110.88</v>
      </c>
      <c r="I184" s="27">
        <f t="shared" si="22"/>
        <v>249.48</v>
      </c>
      <c r="J184" s="27">
        <f t="shared" si="23"/>
        <v>194.04</v>
      </c>
      <c r="K184" s="29"/>
      <c r="L184" s="29"/>
    </row>
    <row r="185" ht="15.75" customHeight="1" spans="1:12">
      <c r="A185" s="25">
        <v>181</v>
      </c>
      <c r="B185" s="19" t="s">
        <v>196</v>
      </c>
      <c r="C185" s="20" t="s">
        <v>17</v>
      </c>
      <c r="D185" s="21">
        <v>8.1</v>
      </c>
      <c r="E185" s="22">
        <v>0.055</v>
      </c>
      <c r="F185" s="23">
        <v>800</v>
      </c>
      <c r="G185" s="23">
        <f t="shared" si="20"/>
        <v>6480</v>
      </c>
      <c r="H185" s="24">
        <f t="shared" si="21"/>
        <v>71.28</v>
      </c>
      <c r="I185" s="27">
        <f t="shared" si="22"/>
        <v>160.38</v>
      </c>
      <c r="J185" s="27">
        <f t="shared" si="23"/>
        <v>124.74</v>
      </c>
      <c r="K185" s="29"/>
      <c r="L185" s="29"/>
    </row>
    <row r="186" ht="15.75" customHeight="1" spans="1:12">
      <c r="A186" s="25">
        <v>182</v>
      </c>
      <c r="B186" s="19" t="s">
        <v>197</v>
      </c>
      <c r="C186" s="20" t="s">
        <v>17</v>
      </c>
      <c r="D186" s="21">
        <v>3.6</v>
      </c>
      <c r="E186" s="22">
        <v>0.055</v>
      </c>
      <c r="F186" s="23">
        <v>800</v>
      </c>
      <c r="G186" s="23">
        <f t="shared" si="20"/>
        <v>2880</v>
      </c>
      <c r="H186" s="24">
        <f t="shared" si="21"/>
        <v>31.68</v>
      </c>
      <c r="I186" s="27">
        <f t="shared" si="22"/>
        <v>71.28</v>
      </c>
      <c r="J186" s="27">
        <f t="shared" si="23"/>
        <v>55.44</v>
      </c>
      <c r="K186" s="29"/>
      <c r="L186" s="29"/>
    </row>
    <row r="187" ht="15.75" customHeight="1" spans="1:12">
      <c r="A187" s="25">
        <v>183</v>
      </c>
      <c r="B187" s="19" t="s">
        <v>198</v>
      </c>
      <c r="C187" s="20" t="s">
        <v>17</v>
      </c>
      <c r="D187" s="21">
        <v>8.1</v>
      </c>
      <c r="E187" s="22">
        <v>0.055</v>
      </c>
      <c r="F187" s="23">
        <v>800</v>
      </c>
      <c r="G187" s="23">
        <f t="shared" si="20"/>
        <v>6480</v>
      </c>
      <c r="H187" s="24">
        <f t="shared" si="21"/>
        <v>71.28</v>
      </c>
      <c r="I187" s="27">
        <f t="shared" si="22"/>
        <v>160.38</v>
      </c>
      <c r="J187" s="27">
        <f t="shared" si="23"/>
        <v>124.74</v>
      </c>
      <c r="K187" s="29"/>
      <c r="L187" s="29"/>
    </row>
    <row r="188" ht="15.75" customHeight="1" spans="1:12">
      <c r="A188" s="25">
        <v>184</v>
      </c>
      <c r="B188" s="19" t="s">
        <v>199</v>
      </c>
      <c r="C188" s="20" t="s">
        <v>17</v>
      </c>
      <c r="D188" s="21">
        <v>11.7</v>
      </c>
      <c r="E188" s="22">
        <v>0.055</v>
      </c>
      <c r="F188" s="23">
        <v>800</v>
      </c>
      <c r="G188" s="23">
        <f t="shared" si="20"/>
        <v>9360</v>
      </c>
      <c r="H188" s="24">
        <f t="shared" si="21"/>
        <v>102.96</v>
      </c>
      <c r="I188" s="27">
        <f t="shared" si="22"/>
        <v>231.66</v>
      </c>
      <c r="J188" s="27">
        <f t="shared" si="23"/>
        <v>180.18</v>
      </c>
      <c r="K188" s="29"/>
      <c r="L188" s="29"/>
    </row>
    <row r="189" ht="15.75" customHeight="1" spans="1:12">
      <c r="A189" s="18">
        <v>185</v>
      </c>
      <c r="B189" s="19" t="s">
        <v>200</v>
      </c>
      <c r="C189" s="20" t="s">
        <v>17</v>
      </c>
      <c r="D189" s="21">
        <v>5.4</v>
      </c>
      <c r="E189" s="22">
        <v>0.055</v>
      </c>
      <c r="F189" s="23">
        <v>800</v>
      </c>
      <c r="G189" s="23">
        <f t="shared" si="20"/>
        <v>4320</v>
      </c>
      <c r="H189" s="24">
        <f t="shared" si="21"/>
        <v>47.52</v>
      </c>
      <c r="I189" s="27">
        <f t="shared" si="22"/>
        <v>106.92</v>
      </c>
      <c r="J189" s="27">
        <f t="shared" si="23"/>
        <v>83.16</v>
      </c>
      <c r="K189" s="29"/>
      <c r="L189" s="29"/>
    </row>
    <row r="190" ht="15.75" customHeight="1" spans="1:12">
      <c r="A190" s="25">
        <v>186</v>
      </c>
      <c r="B190" s="19" t="s">
        <v>201</v>
      </c>
      <c r="C190" s="20" t="s">
        <v>17</v>
      </c>
      <c r="D190" s="21">
        <v>5.4</v>
      </c>
      <c r="E190" s="22">
        <v>0.055</v>
      </c>
      <c r="F190" s="23">
        <v>800</v>
      </c>
      <c r="G190" s="23">
        <f t="shared" si="20"/>
        <v>4320</v>
      </c>
      <c r="H190" s="24">
        <f t="shared" si="21"/>
        <v>47.52</v>
      </c>
      <c r="I190" s="27">
        <f t="shared" si="22"/>
        <v>106.92</v>
      </c>
      <c r="J190" s="27">
        <f t="shared" si="23"/>
        <v>83.16</v>
      </c>
      <c r="K190" s="29"/>
      <c r="L190" s="29"/>
    </row>
    <row r="191" ht="15.75" customHeight="1" spans="1:12">
      <c r="A191" s="25">
        <v>187</v>
      </c>
      <c r="B191" s="19" t="s">
        <v>202</v>
      </c>
      <c r="C191" s="20" t="s">
        <v>17</v>
      </c>
      <c r="D191" s="21">
        <v>7.2</v>
      </c>
      <c r="E191" s="22">
        <v>0.055</v>
      </c>
      <c r="F191" s="23">
        <v>800</v>
      </c>
      <c r="G191" s="23">
        <f t="shared" si="20"/>
        <v>5760</v>
      </c>
      <c r="H191" s="24">
        <f t="shared" si="21"/>
        <v>63.36</v>
      </c>
      <c r="I191" s="27">
        <f t="shared" si="22"/>
        <v>142.56</v>
      </c>
      <c r="J191" s="27">
        <f t="shared" si="23"/>
        <v>110.88</v>
      </c>
      <c r="K191" s="29"/>
      <c r="L191" s="29"/>
    </row>
    <row r="192" ht="15.75" customHeight="1" spans="1:12">
      <c r="A192" s="25">
        <v>188</v>
      </c>
      <c r="B192" s="19" t="s">
        <v>203</v>
      </c>
      <c r="C192" s="20" t="s">
        <v>17</v>
      </c>
      <c r="D192" s="21">
        <v>9</v>
      </c>
      <c r="E192" s="22">
        <v>0.055</v>
      </c>
      <c r="F192" s="23">
        <v>800</v>
      </c>
      <c r="G192" s="23">
        <f t="shared" si="20"/>
        <v>7200</v>
      </c>
      <c r="H192" s="24">
        <f t="shared" si="21"/>
        <v>79.2</v>
      </c>
      <c r="I192" s="27">
        <f t="shared" si="22"/>
        <v>178.2</v>
      </c>
      <c r="J192" s="27">
        <f t="shared" si="23"/>
        <v>138.6</v>
      </c>
      <c r="K192" s="29"/>
      <c r="L192" s="29"/>
    </row>
    <row r="193" ht="15.75" customHeight="1" spans="1:12">
      <c r="A193" s="25">
        <v>189</v>
      </c>
      <c r="B193" s="19" t="s">
        <v>204</v>
      </c>
      <c r="C193" s="20" t="s">
        <v>17</v>
      </c>
      <c r="D193" s="21">
        <v>5.4</v>
      </c>
      <c r="E193" s="22">
        <v>0.055</v>
      </c>
      <c r="F193" s="23">
        <v>800</v>
      </c>
      <c r="G193" s="23">
        <f t="shared" si="20"/>
        <v>4320</v>
      </c>
      <c r="H193" s="24">
        <f t="shared" si="21"/>
        <v>47.52</v>
      </c>
      <c r="I193" s="27">
        <f t="shared" si="22"/>
        <v>106.92</v>
      </c>
      <c r="J193" s="27">
        <f t="shared" si="23"/>
        <v>83.16</v>
      </c>
      <c r="K193" s="29"/>
      <c r="L193" s="29"/>
    </row>
    <row r="194" ht="15.75" customHeight="1" spans="1:12">
      <c r="A194" s="18">
        <v>190</v>
      </c>
      <c r="B194" s="19" t="s">
        <v>205</v>
      </c>
      <c r="C194" s="20" t="s">
        <v>17</v>
      </c>
      <c r="D194" s="21">
        <v>4.5</v>
      </c>
      <c r="E194" s="22">
        <v>0.055</v>
      </c>
      <c r="F194" s="23">
        <v>800</v>
      </c>
      <c r="G194" s="23">
        <f t="shared" si="20"/>
        <v>3600</v>
      </c>
      <c r="H194" s="24">
        <f t="shared" si="21"/>
        <v>39.6</v>
      </c>
      <c r="I194" s="27">
        <f t="shared" si="22"/>
        <v>89.1</v>
      </c>
      <c r="J194" s="27">
        <f t="shared" si="23"/>
        <v>69.3</v>
      </c>
      <c r="K194" s="29"/>
      <c r="L194" s="29"/>
    </row>
    <row r="195" ht="15.75" customHeight="1" spans="1:12">
      <c r="A195" s="25">
        <v>191</v>
      </c>
      <c r="B195" s="19" t="s">
        <v>206</v>
      </c>
      <c r="C195" s="20" t="s">
        <v>17</v>
      </c>
      <c r="D195" s="21">
        <v>2.7</v>
      </c>
      <c r="E195" s="22">
        <v>0.055</v>
      </c>
      <c r="F195" s="23">
        <v>800</v>
      </c>
      <c r="G195" s="23">
        <f t="shared" si="20"/>
        <v>2160</v>
      </c>
      <c r="H195" s="24">
        <f t="shared" si="21"/>
        <v>23.76</v>
      </c>
      <c r="I195" s="27">
        <f t="shared" si="22"/>
        <v>53.46</v>
      </c>
      <c r="J195" s="27">
        <f t="shared" si="23"/>
        <v>41.58</v>
      </c>
      <c r="K195" s="29"/>
      <c r="L195" s="29"/>
    </row>
    <row r="196" ht="15.75" customHeight="1" spans="1:12">
      <c r="A196" s="25">
        <v>192</v>
      </c>
      <c r="B196" s="19" t="s">
        <v>207</v>
      </c>
      <c r="C196" s="20" t="s">
        <v>17</v>
      </c>
      <c r="D196" s="21">
        <v>6.3</v>
      </c>
      <c r="E196" s="22">
        <v>0.055</v>
      </c>
      <c r="F196" s="23">
        <v>800</v>
      </c>
      <c r="G196" s="23">
        <f t="shared" si="20"/>
        <v>5040</v>
      </c>
      <c r="H196" s="24">
        <f t="shared" si="21"/>
        <v>55.44</v>
      </c>
      <c r="I196" s="27">
        <f t="shared" si="22"/>
        <v>124.74</v>
      </c>
      <c r="J196" s="27">
        <f t="shared" si="23"/>
        <v>97.02</v>
      </c>
      <c r="K196" s="29"/>
      <c r="L196" s="29"/>
    </row>
    <row r="197" ht="15.75" customHeight="1" spans="1:12">
      <c r="A197" s="25">
        <v>193</v>
      </c>
      <c r="B197" s="19" t="s">
        <v>208</v>
      </c>
      <c r="C197" s="20" t="s">
        <v>17</v>
      </c>
      <c r="D197" s="21">
        <v>27</v>
      </c>
      <c r="E197" s="22">
        <v>0.055</v>
      </c>
      <c r="F197" s="23">
        <v>800</v>
      </c>
      <c r="G197" s="23">
        <f t="shared" ref="G197:G260" si="24">D197*F197</f>
        <v>21600</v>
      </c>
      <c r="H197" s="24">
        <f t="shared" ref="H197:H260" si="25">G197*E197*20%</f>
        <v>237.6</v>
      </c>
      <c r="I197" s="27">
        <f t="shared" ref="I197:I260" si="26">G197*E197*0.45</f>
        <v>534.6</v>
      </c>
      <c r="J197" s="27">
        <f t="shared" ref="J197:J260" si="27">G197*E197*0.35</f>
        <v>415.8</v>
      </c>
      <c r="K197" s="29"/>
      <c r="L197" s="29"/>
    </row>
    <row r="198" ht="15.75" customHeight="1" spans="1:12">
      <c r="A198" s="25">
        <v>194</v>
      </c>
      <c r="B198" s="19" t="s">
        <v>209</v>
      </c>
      <c r="C198" s="20" t="s">
        <v>17</v>
      </c>
      <c r="D198" s="21">
        <v>3.6</v>
      </c>
      <c r="E198" s="22">
        <v>0.055</v>
      </c>
      <c r="F198" s="23">
        <v>800</v>
      </c>
      <c r="G198" s="23">
        <f t="shared" si="24"/>
        <v>2880</v>
      </c>
      <c r="H198" s="24">
        <f t="shared" si="25"/>
        <v>31.68</v>
      </c>
      <c r="I198" s="27">
        <f t="shared" si="26"/>
        <v>71.28</v>
      </c>
      <c r="J198" s="27">
        <f t="shared" si="27"/>
        <v>55.44</v>
      </c>
      <c r="K198" s="29"/>
      <c r="L198" s="29"/>
    </row>
    <row r="199" ht="15.75" customHeight="1" spans="1:12">
      <c r="A199" s="18">
        <v>195</v>
      </c>
      <c r="B199" s="19" t="s">
        <v>210</v>
      </c>
      <c r="C199" s="20" t="s">
        <v>17</v>
      </c>
      <c r="D199" s="21">
        <v>9</v>
      </c>
      <c r="E199" s="22">
        <v>0.055</v>
      </c>
      <c r="F199" s="23">
        <v>800</v>
      </c>
      <c r="G199" s="23">
        <f t="shared" si="24"/>
        <v>7200</v>
      </c>
      <c r="H199" s="24">
        <f t="shared" si="25"/>
        <v>79.2</v>
      </c>
      <c r="I199" s="27">
        <f t="shared" si="26"/>
        <v>178.2</v>
      </c>
      <c r="J199" s="27">
        <f t="shared" si="27"/>
        <v>138.6</v>
      </c>
      <c r="K199" s="29"/>
      <c r="L199" s="29"/>
    </row>
    <row r="200" ht="15.75" customHeight="1" spans="1:12">
      <c r="A200" s="25">
        <v>196</v>
      </c>
      <c r="B200" s="19" t="s">
        <v>211</v>
      </c>
      <c r="C200" s="20" t="s">
        <v>17</v>
      </c>
      <c r="D200" s="21">
        <v>7.2</v>
      </c>
      <c r="E200" s="22">
        <v>0.055</v>
      </c>
      <c r="F200" s="23">
        <v>800</v>
      </c>
      <c r="G200" s="23">
        <f t="shared" si="24"/>
        <v>5760</v>
      </c>
      <c r="H200" s="24">
        <f t="shared" si="25"/>
        <v>63.36</v>
      </c>
      <c r="I200" s="27">
        <f t="shared" si="26"/>
        <v>142.56</v>
      </c>
      <c r="J200" s="27">
        <f t="shared" si="27"/>
        <v>110.88</v>
      </c>
      <c r="K200" s="29"/>
      <c r="L200" s="29"/>
    </row>
    <row r="201" ht="15.75" customHeight="1" spans="1:12">
      <c r="A201" s="25">
        <v>197</v>
      </c>
      <c r="B201" s="19" t="s">
        <v>212</v>
      </c>
      <c r="C201" s="20" t="s">
        <v>17</v>
      </c>
      <c r="D201" s="21">
        <v>6.3</v>
      </c>
      <c r="E201" s="22">
        <v>0.055</v>
      </c>
      <c r="F201" s="23">
        <v>800</v>
      </c>
      <c r="G201" s="23">
        <f t="shared" si="24"/>
        <v>5040</v>
      </c>
      <c r="H201" s="24">
        <f t="shared" si="25"/>
        <v>55.44</v>
      </c>
      <c r="I201" s="27">
        <f t="shared" si="26"/>
        <v>124.74</v>
      </c>
      <c r="J201" s="27">
        <f t="shared" si="27"/>
        <v>97.02</v>
      </c>
      <c r="K201" s="29"/>
      <c r="L201" s="29"/>
    </row>
    <row r="202" ht="15.75" customHeight="1" spans="1:12">
      <c r="A202" s="25">
        <v>198</v>
      </c>
      <c r="B202" s="19" t="s">
        <v>213</v>
      </c>
      <c r="C202" s="20" t="s">
        <v>17</v>
      </c>
      <c r="D202" s="21">
        <v>7.2</v>
      </c>
      <c r="E202" s="22">
        <v>0.055</v>
      </c>
      <c r="F202" s="23">
        <v>800</v>
      </c>
      <c r="G202" s="23">
        <f t="shared" si="24"/>
        <v>5760</v>
      </c>
      <c r="H202" s="24">
        <f t="shared" si="25"/>
        <v>63.36</v>
      </c>
      <c r="I202" s="27">
        <f t="shared" si="26"/>
        <v>142.56</v>
      </c>
      <c r="J202" s="27">
        <f t="shared" si="27"/>
        <v>110.88</v>
      </c>
      <c r="K202" s="29"/>
      <c r="L202" s="29"/>
    </row>
    <row r="203" ht="15.75" customHeight="1" spans="1:12">
      <c r="A203" s="25">
        <v>199</v>
      </c>
      <c r="B203" s="19" t="s">
        <v>214</v>
      </c>
      <c r="C203" s="20" t="s">
        <v>17</v>
      </c>
      <c r="D203" s="21">
        <v>2.7</v>
      </c>
      <c r="E203" s="22">
        <v>0.055</v>
      </c>
      <c r="F203" s="23">
        <v>800</v>
      </c>
      <c r="G203" s="23">
        <f t="shared" si="24"/>
        <v>2160</v>
      </c>
      <c r="H203" s="24">
        <f t="shared" si="25"/>
        <v>23.76</v>
      </c>
      <c r="I203" s="27">
        <f t="shared" si="26"/>
        <v>53.46</v>
      </c>
      <c r="J203" s="27">
        <f t="shared" si="27"/>
        <v>41.58</v>
      </c>
      <c r="K203" s="29"/>
      <c r="L203" s="29"/>
    </row>
    <row r="204" ht="15.75" customHeight="1" spans="1:12">
      <c r="A204" s="18">
        <v>200</v>
      </c>
      <c r="B204" s="19" t="s">
        <v>215</v>
      </c>
      <c r="C204" s="20" t="s">
        <v>17</v>
      </c>
      <c r="D204" s="21">
        <v>4.5</v>
      </c>
      <c r="E204" s="22">
        <v>0.055</v>
      </c>
      <c r="F204" s="23">
        <v>800</v>
      </c>
      <c r="G204" s="23">
        <f t="shared" si="24"/>
        <v>3600</v>
      </c>
      <c r="H204" s="24">
        <f t="shared" si="25"/>
        <v>39.6</v>
      </c>
      <c r="I204" s="27">
        <f t="shared" si="26"/>
        <v>89.1</v>
      </c>
      <c r="J204" s="27">
        <f t="shared" si="27"/>
        <v>69.3</v>
      </c>
      <c r="K204" s="29"/>
      <c r="L204" s="29"/>
    </row>
    <row r="205" ht="15.75" customHeight="1" spans="1:12">
      <c r="A205" s="25">
        <v>201</v>
      </c>
      <c r="B205" s="19" t="s">
        <v>216</v>
      </c>
      <c r="C205" s="20" t="s">
        <v>17</v>
      </c>
      <c r="D205" s="21">
        <v>2.7</v>
      </c>
      <c r="E205" s="22">
        <v>0.055</v>
      </c>
      <c r="F205" s="23">
        <v>800</v>
      </c>
      <c r="G205" s="23">
        <f t="shared" si="24"/>
        <v>2160</v>
      </c>
      <c r="H205" s="24">
        <f t="shared" si="25"/>
        <v>23.76</v>
      </c>
      <c r="I205" s="27">
        <f t="shared" si="26"/>
        <v>53.46</v>
      </c>
      <c r="J205" s="27">
        <f t="shared" si="27"/>
        <v>41.58</v>
      </c>
      <c r="K205" s="29"/>
      <c r="L205" s="29"/>
    </row>
    <row r="206" ht="15.75" customHeight="1" spans="1:12">
      <c r="A206" s="25">
        <v>202</v>
      </c>
      <c r="B206" s="19" t="s">
        <v>217</v>
      </c>
      <c r="C206" s="20" t="s">
        <v>17</v>
      </c>
      <c r="D206" s="21">
        <v>2.7</v>
      </c>
      <c r="E206" s="22">
        <v>0.055</v>
      </c>
      <c r="F206" s="23">
        <v>800</v>
      </c>
      <c r="G206" s="23">
        <f t="shared" si="24"/>
        <v>2160</v>
      </c>
      <c r="H206" s="24">
        <f t="shared" si="25"/>
        <v>23.76</v>
      </c>
      <c r="I206" s="27">
        <f t="shared" si="26"/>
        <v>53.46</v>
      </c>
      <c r="J206" s="27">
        <f t="shared" si="27"/>
        <v>41.58</v>
      </c>
      <c r="K206" s="29"/>
      <c r="L206" s="29"/>
    </row>
    <row r="207" ht="15.75" customHeight="1" spans="1:12">
      <c r="A207" s="25">
        <v>203</v>
      </c>
      <c r="B207" s="19" t="s">
        <v>218</v>
      </c>
      <c r="C207" s="20" t="s">
        <v>17</v>
      </c>
      <c r="D207" s="21">
        <v>2.7</v>
      </c>
      <c r="E207" s="22">
        <v>0.055</v>
      </c>
      <c r="F207" s="23">
        <v>800</v>
      </c>
      <c r="G207" s="23">
        <f t="shared" si="24"/>
        <v>2160</v>
      </c>
      <c r="H207" s="24">
        <f t="shared" si="25"/>
        <v>23.76</v>
      </c>
      <c r="I207" s="27">
        <f t="shared" si="26"/>
        <v>53.46</v>
      </c>
      <c r="J207" s="27">
        <f t="shared" si="27"/>
        <v>41.58</v>
      </c>
      <c r="K207" s="29"/>
      <c r="L207" s="29"/>
    </row>
    <row r="208" ht="15.75" customHeight="1" spans="1:12">
      <c r="A208" s="25">
        <v>204</v>
      </c>
      <c r="B208" s="19" t="s">
        <v>219</v>
      </c>
      <c r="C208" s="20" t="s">
        <v>17</v>
      </c>
      <c r="D208" s="21">
        <v>7.2</v>
      </c>
      <c r="E208" s="22">
        <v>0.055</v>
      </c>
      <c r="F208" s="23">
        <v>800</v>
      </c>
      <c r="G208" s="23">
        <f t="shared" si="24"/>
        <v>5760</v>
      </c>
      <c r="H208" s="24">
        <f t="shared" si="25"/>
        <v>63.36</v>
      </c>
      <c r="I208" s="27">
        <f t="shared" si="26"/>
        <v>142.56</v>
      </c>
      <c r="J208" s="27">
        <f t="shared" si="27"/>
        <v>110.88</v>
      </c>
      <c r="K208" s="29"/>
      <c r="L208" s="29"/>
    </row>
    <row r="209" ht="15.75" customHeight="1" spans="1:12">
      <c r="A209" s="18">
        <v>205</v>
      </c>
      <c r="B209" s="19" t="s">
        <v>220</v>
      </c>
      <c r="C209" s="20" t="s">
        <v>17</v>
      </c>
      <c r="D209" s="21">
        <v>6.3</v>
      </c>
      <c r="E209" s="22">
        <v>0.055</v>
      </c>
      <c r="F209" s="23">
        <v>800</v>
      </c>
      <c r="G209" s="23">
        <f t="shared" si="24"/>
        <v>5040</v>
      </c>
      <c r="H209" s="24">
        <f t="shared" si="25"/>
        <v>55.44</v>
      </c>
      <c r="I209" s="27">
        <f t="shared" si="26"/>
        <v>124.74</v>
      </c>
      <c r="J209" s="27">
        <f t="shared" si="27"/>
        <v>97.02</v>
      </c>
      <c r="K209" s="29"/>
      <c r="L209" s="29"/>
    </row>
    <row r="210" ht="15.75" customHeight="1" spans="1:12">
      <c r="A210" s="25">
        <v>206</v>
      </c>
      <c r="B210" s="19" t="s">
        <v>221</v>
      </c>
      <c r="C210" s="20" t="s">
        <v>17</v>
      </c>
      <c r="D210" s="21">
        <v>5.4</v>
      </c>
      <c r="E210" s="22">
        <v>0.055</v>
      </c>
      <c r="F210" s="23">
        <v>800</v>
      </c>
      <c r="G210" s="23">
        <f t="shared" si="24"/>
        <v>4320</v>
      </c>
      <c r="H210" s="24">
        <f t="shared" si="25"/>
        <v>47.52</v>
      </c>
      <c r="I210" s="27">
        <f t="shared" si="26"/>
        <v>106.92</v>
      </c>
      <c r="J210" s="27">
        <f t="shared" si="27"/>
        <v>83.16</v>
      </c>
      <c r="K210" s="29"/>
      <c r="L210" s="29"/>
    </row>
    <row r="211" ht="15.75" customHeight="1" spans="1:12">
      <c r="A211" s="25">
        <v>207</v>
      </c>
      <c r="B211" s="19" t="s">
        <v>222</v>
      </c>
      <c r="C211" s="20" t="s">
        <v>17</v>
      </c>
      <c r="D211" s="21">
        <v>9.9</v>
      </c>
      <c r="E211" s="22">
        <v>0.055</v>
      </c>
      <c r="F211" s="23">
        <v>800</v>
      </c>
      <c r="G211" s="23">
        <f t="shared" si="24"/>
        <v>7920</v>
      </c>
      <c r="H211" s="24">
        <f t="shared" si="25"/>
        <v>87.12</v>
      </c>
      <c r="I211" s="27">
        <f t="shared" si="26"/>
        <v>196.02</v>
      </c>
      <c r="J211" s="27">
        <f t="shared" si="27"/>
        <v>152.46</v>
      </c>
      <c r="K211" s="29"/>
      <c r="L211" s="29"/>
    </row>
    <row r="212" ht="15.75" customHeight="1" spans="1:12">
      <c r="A212" s="25">
        <v>208</v>
      </c>
      <c r="B212" s="19" t="s">
        <v>223</v>
      </c>
      <c r="C212" s="20" t="s">
        <v>17</v>
      </c>
      <c r="D212" s="21">
        <v>3.6</v>
      </c>
      <c r="E212" s="22">
        <v>0.055</v>
      </c>
      <c r="F212" s="23">
        <v>800</v>
      </c>
      <c r="G212" s="23">
        <f t="shared" si="24"/>
        <v>2880</v>
      </c>
      <c r="H212" s="24">
        <f t="shared" si="25"/>
        <v>31.68</v>
      </c>
      <c r="I212" s="27">
        <f t="shared" si="26"/>
        <v>71.28</v>
      </c>
      <c r="J212" s="27">
        <f t="shared" si="27"/>
        <v>55.44</v>
      </c>
      <c r="K212" s="29"/>
      <c r="L212" s="29"/>
    </row>
    <row r="213" ht="15.75" customHeight="1" spans="1:12">
      <c r="A213" s="25">
        <v>209</v>
      </c>
      <c r="B213" s="19" t="s">
        <v>224</v>
      </c>
      <c r="C213" s="20" t="s">
        <v>17</v>
      </c>
      <c r="D213" s="21">
        <v>7.2</v>
      </c>
      <c r="E213" s="22">
        <v>0.055</v>
      </c>
      <c r="F213" s="23">
        <v>800</v>
      </c>
      <c r="G213" s="23">
        <f t="shared" si="24"/>
        <v>5760</v>
      </c>
      <c r="H213" s="24">
        <f t="shared" si="25"/>
        <v>63.36</v>
      </c>
      <c r="I213" s="27">
        <f t="shared" si="26"/>
        <v>142.56</v>
      </c>
      <c r="J213" s="27">
        <f t="shared" si="27"/>
        <v>110.88</v>
      </c>
      <c r="K213" s="29"/>
      <c r="L213" s="29"/>
    </row>
    <row r="214" ht="15.75" customHeight="1" spans="1:12">
      <c r="A214" s="18">
        <v>210</v>
      </c>
      <c r="B214" s="19" t="s">
        <v>225</v>
      </c>
      <c r="C214" s="20" t="s">
        <v>17</v>
      </c>
      <c r="D214" s="21">
        <v>2.7</v>
      </c>
      <c r="E214" s="22">
        <v>0.055</v>
      </c>
      <c r="F214" s="23">
        <v>800</v>
      </c>
      <c r="G214" s="23">
        <f t="shared" si="24"/>
        <v>2160</v>
      </c>
      <c r="H214" s="24">
        <f t="shared" si="25"/>
        <v>23.76</v>
      </c>
      <c r="I214" s="27">
        <f t="shared" si="26"/>
        <v>53.46</v>
      </c>
      <c r="J214" s="27">
        <f t="shared" si="27"/>
        <v>41.58</v>
      </c>
      <c r="K214" s="29"/>
      <c r="L214" s="29"/>
    </row>
    <row r="215" ht="15.75" customHeight="1" spans="1:12">
      <c r="A215" s="25">
        <v>211</v>
      </c>
      <c r="B215" s="19" t="s">
        <v>226</v>
      </c>
      <c r="C215" s="20" t="s">
        <v>17</v>
      </c>
      <c r="D215" s="21">
        <v>3.6</v>
      </c>
      <c r="E215" s="22">
        <v>0.055</v>
      </c>
      <c r="F215" s="23">
        <v>800</v>
      </c>
      <c r="G215" s="23">
        <f t="shared" si="24"/>
        <v>2880</v>
      </c>
      <c r="H215" s="24">
        <f t="shared" si="25"/>
        <v>31.68</v>
      </c>
      <c r="I215" s="27">
        <f t="shared" si="26"/>
        <v>71.28</v>
      </c>
      <c r="J215" s="27">
        <f t="shared" si="27"/>
        <v>55.44</v>
      </c>
      <c r="K215" s="29"/>
      <c r="L215" s="29"/>
    </row>
    <row r="216" ht="15.75" customHeight="1" spans="1:12">
      <c r="A216" s="25">
        <v>212</v>
      </c>
      <c r="B216" s="19" t="s">
        <v>227</v>
      </c>
      <c r="C216" s="20" t="s">
        <v>17</v>
      </c>
      <c r="D216" s="21">
        <v>6.3</v>
      </c>
      <c r="E216" s="22">
        <v>0.055</v>
      </c>
      <c r="F216" s="23">
        <v>800</v>
      </c>
      <c r="G216" s="23">
        <f t="shared" si="24"/>
        <v>5040</v>
      </c>
      <c r="H216" s="24">
        <f t="shared" si="25"/>
        <v>55.44</v>
      </c>
      <c r="I216" s="27">
        <f t="shared" si="26"/>
        <v>124.74</v>
      </c>
      <c r="J216" s="27">
        <f t="shared" si="27"/>
        <v>97.02</v>
      </c>
      <c r="K216" s="29"/>
      <c r="L216" s="29"/>
    </row>
    <row r="217" ht="15.75" customHeight="1" spans="1:12">
      <c r="A217" s="25">
        <v>213</v>
      </c>
      <c r="B217" s="19" t="s">
        <v>228</v>
      </c>
      <c r="C217" s="20" t="s">
        <v>17</v>
      </c>
      <c r="D217" s="21">
        <v>2.7</v>
      </c>
      <c r="E217" s="22">
        <v>0.055</v>
      </c>
      <c r="F217" s="23">
        <v>800</v>
      </c>
      <c r="G217" s="23">
        <f t="shared" si="24"/>
        <v>2160</v>
      </c>
      <c r="H217" s="24">
        <f t="shared" si="25"/>
        <v>23.76</v>
      </c>
      <c r="I217" s="27">
        <f t="shared" si="26"/>
        <v>53.46</v>
      </c>
      <c r="J217" s="27">
        <f t="shared" si="27"/>
        <v>41.58</v>
      </c>
      <c r="K217" s="29"/>
      <c r="L217" s="29"/>
    </row>
    <row r="218" ht="15.75" customHeight="1" spans="1:12">
      <c r="A218" s="25">
        <v>214</v>
      </c>
      <c r="B218" s="19" t="s">
        <v>229</v>
      </c>
      <c r="C218" s="20" t="s">
        <v>17</v>
      </c>
      <c r="D218" s="21">
        <v>2.7</v>
      </c>
      <c r="E218" s="22">
        <v>0.055</v>
      </c>
      <c r="F218" s="23">
        <v>800</v>
      </c>
      <c r="G218" s="23">
        <f t="shared" si="24"/>
        <v>2160</v>
      </c>
      <c r="H218" s="24">
        <f t="shared" si="25"/>
        <v>23.76</v>
      </c>
      <c r="I218" s="27">
        <f t="shared" si="26"/>
        <v>53.46</v>
      </c>
      <c r="J218" s="27">
        <f t="shared" si="27"/>
        <v>41.58</v>
      </c>
      <c r="K218" s="29"/>
      <c r="L218" s="29"/>
    </row>
    <row r="219" ht="15.75" customHeight="1" spans="1:12">
      <c r="A219" s="18">
        <v>215</v>
      </c>
      <c r="B219" s="19" t="s">
        <v>230</v>
      </c>
      <c r="C219" s="20" t="s">
        <v>17</v>
      </c>
      <c r="D219" s="21">
        <v>4.5</v>
      </c>
      <c r="E219" s="22">
        <v>0.055</v>
      </c>
      <c r="F219" s="23">
        <v>800</v>
      </c>
      <c r="G219" s="23">
        <f t="shared" si="24"/>
        <v>3600</v>
      </c>
      <c r="H219" s="24">
        <f t="shared" si="25"/>
        <v>39.6</v>
      </c>
      <c r="I219" s="27">
        <f t="shared" si="26"/>
        <v>89.1</v>
      </c>
      <c r="J219" s="27">
        <f t="shared" si="27"/>
        <v>69.3</v>
      </c>
      <c r="K219" s="29"/>
      <c r="L219" s="29"/>
    </row>
    <row r="220" ht="15.75" customHeight="1" spans="1:12">
      <c r="A220" s="25">
        <v>216</v>
      </c>
      <c r="B220" s="19" t="s">
        <v>231</v>
      </c>
      <c r="C220" s="20" t="s">
        <v>17</v>
      </c>
      <c r="D220" s="21">
        <v>4.5</v>
      </c>
      <c r="E220" s="22">
        <v>0.055</v>
      </c>
      <c r="F220" s="23">
        <v>800</v>
      </c>
      <c r="G220" s="23">
        <f t="shared" si="24"/>
        <v>3600</v>
      </c>
      <c r="H220" s="24">
        <f t="shared" si="25"/>
        <v>39.6</v>
      </c>
      <c r="I220" s="27">
        <f t="shared" si="26"/>
        <v>89.1</v>
      </c>
      <c r="J220" s="27">
        <f t="shared" si="27"/>
        <v>69.3</v>
      </c>
      <c r="K220" s="29"/>
      <c r="L220" s="29"/>
    </row>
    <row r="221" ht="15.75" customHeight="1" spans="1:12">
      <c r="A221" s="25">
        <v>217</v>
      </c>
      <c r="B221" s="19" t="s">
        <v>232</v>
      </c>
      <c r="C221" s="20" t="s">
        <v>17</v>
      </c>
      <c r="D221" s="21">
        <v>3.6</v>
      </c>
      <c r="E221" s="22">
        <v>0.055</v>
      </c>
      <c r="F221" s="23">
        <v>800</v>
      </c>
      <c r="G221" s="23">
        <f t="shared" si="24"/>
        <v>2880</v>
      </c>
      <c r="H221" s="24">
        <f t="shared" si="25"/>
        <v>31.68</v>
      </c>
      <c r="I221" s="27">
        <f t="shared" si="26"/>
        <v>71.28</v>
      </c>
      <c r="J221" s="27">
        <f t="shared" si="27"/>
        <v>55.44</v>
      </c>
      <c r="K221" s="29"/>
      <c r="L221" s="29"/>
    </row>
    <row r="222" ht="15.75" customHeight="1" spans="1:12">
      <c r="A222" s="25">
        <v>218</v>
      </c>
      <c r="B222" s="19" t="s">
        <v>233</v>
      </c>
      <c r="C222" s="20" t="s">
        <v>17</v>
      </c>
      <c r="D222" s="21">
        <v>5.4</v>
      </c>
      <c r="E222" s="22">
        <v>0.055</v>
      </c>
      <c r="F222" s="23">
        <v>800</v>
      </c>
      <c r="G222" s="23">
        <f t="shared" si="24"/>
        <v>4320</v>
      </c>
      <c r="H222" s="24">
        <f t="shared" si="25"/>
        <v>47.52</v>
      </c>
      <c r="I222" s="27">
        <f t="shared" si="26"/>
        <v>106.92</v>
      </c>
      <c r="J222" s="27">
        <f t="shared" si="27"/>
        <v>83.16</v>
      </c>
      <c r="K222" s="29"/>
      <c r="L222" s="29"/>
    </row>
    <row r="223" ht="15.75" customHeight="1" spans="1:12">
      <c r="A223" s="25">
        <v>219</v>
      </c>
      <c r="B223" s="19" t="s">
        <v>234</v>
      </c>
      <c r="C223" s="20" t="s">
        <v>17</v>
      </c>
      <c r="D223" s="21">
        <v>2.7</v>
      </c>
      <c r="E223" s="22">
        <v>0.055</v>
      </c>
      <c r="F223" s="23">
        <v>800</v>
      </c>
      <c r="G223" s="23">
        <f t="shared" si="24"/>
        <v>2160</v>
      </c>
      <c r="H223" s="24">
        <f t="shared" si="25"/>
        <v>23.76</v>
      </c>
      <c r="I223" s="27">
        <f t="shared" si="26"/>
        <v>53.46</v>
      </c>
      <c r="J223" s="27">
        <f t="shared" si="27"/>
        <v>41.58</v>
      </c>
      <c r="K223" s="29"/>
      <c r="L223" s="29"/>
    </row>
    <row r="224" ht="15.75" customHeight="1" spans="1:12">
      <c r="A224" s="18">
        <v>220</v>
      </c>
      <c r="B224" s="19" t="s">
        <v>235</v>
      </c>
      <c r="C224" s="20" t="s">
        <v>17</v>
      </c>
      <c r="D224" s="21">
        <v>3.6</v>
      </c>
      <c r="E224" s="22">
        <v>0.055</v>
      </c>
      <c r="F224" s="23">
        <v>800</v>
      </c>
      <c r="G224" s="23">
        <f t="shared" si="24"/>
        <v>2880</v>
      </c>
      <c r="H224" s="24">
        <f t="shared" si="25"/>
        <v>31.68</v>
      </c>
      <c r="I224" s="27">
        <f t="shared" si="26"/>
        <v>71.28</v>
      </c>
      <c r="J224" s="27">
        <f t="shared" si="27"/>
        <v>55.44</v>
      </c>
      <c r="K224" s="29"/>
      <c r="L224" s="29"/>
    </row>
    <row r="225" ht="15.75" customHeight="1" spans="1:12">
      <c r="A225" s="25">
        <v>221</v>
      </c>
      <c r="B225" s="19" t="s">
        <v>236</v>
      </c>
      <c r="C225" s="20" t="s">
        <v>17</v>
      </c>
      <c r="D225" s="21">
        <v>5.4</v>
      </c>
      <c r="E225" s="22">
        <v>0.055</v>
      </c>
      <c r="F225" s="23">
        <v>800</v>
      </c>
      <c r="G225" s="23">
        <f t="shared" si="24"/>
        <v>4320</v>
      </c>
      <c r="H225" s="24">
        <f t="shared" si="25"/>
        <v>47.52</v>
      </c>
      <c r="I225" s="27">
        <f t="shared" si="26"/>
        <v>106.92</v>
      </c>
      <c r="J225" s="27">
        <f t="shared" si="27"/>
        <v>83.16</v>
      </c>
      <c r="K225" s="29"/>
      <c r="L225" s="29"/>
    </row>
    <row r="226" ht="15.75" customHeight="1" spans="1:12">
      <c r="A226" s="25">
        <v>222</v>
      </c>
      <c r="B226" s="19" t="s">
        <v>237</v>
      </c>
      <c r="C226" s="20" t="s">
        <v>17</v>
      </c>
      <c r="D226" s="21">
        <v>3.6</v>
      </c>
      <c r="E226" s="22">
        <v>0.055</v>
      </c>
      <c r="F226" s="23">
        <v>800</v>
      </c>
      <c r="G226" s="23">
        <f t="shared" si="24"/>
        <v>2880</v>
      </c>
      <c r="H226" s="24">
        <f t="shared" si="25"/>
        <v>31.68</v>
      </c>
      <c r="I226" s="27">
        <f t="shared" si="26"/>
        <v>71.28</v>
      </c>
      <c r="J226" s="27">
        <f t="shared" si="27"/>
        <v>55.44</v>
      </c>
      <c r="K226" s="29"/>
      <c r="L226" s="29"/>
    </row>
    <row r="227" ht="15.75" customHeight="1" spans="1:12">
      <c r="A227" s="25">
        <v>223</v>
      </c>
      <c r="B227" s="19" t="s">
        <v>238</v>
      </c>
      <c r="C227" s="20" t="s">
        <v>17</v>
      </c>
      <c r="D227" s="21">
        <v>4.5</v>
      </c>
      <c r="E227" s="22">
        <v>0.055</v>
      </c>
      <c r="F227" s="23">
        <v>800</v>
      </c>
      <c r="G227" s="23">
        <f t="shared" si="24"/>
        <v>3600</v>
      </c>
      <c r="H227" s="24">
        <f t="shared" si="25"/>
        <v>39.6</v>
      </c>
      <c r="I227" s="27">
        <f t="shared" si="26"/>
        <v>89.1</v>
      </c>
      <c r="J227" s="27">
        <f t="shared" si="27"/>
        <v>69.3</v>
      </c>
      <c r="K227" s="29"/>
      <c r="L227" s="29"/>
    </row>
    <row r="228" ht="15.75" customHeight="1" spans="1:12">
      <c r="A228" s="25">
        <v>224</v>
      </c>
      <c r="B228" s="19" t="s">
        <v>239</v>
      </c>
      <c r="C228" s="20" t="s">
        <v>17</v>
      </c>
      <c r="D228" s="21">
        <v>4.5</v>
      </c>
      <c r="E228" s="22">
        <v>0.055</v>
      </c>
      <c r="F228" s="23">
        <v>800</v>
      </c>
      <c r="G228" s="23">
        <f t="shared" si="24"/>
        <v>3600</v>
      </c>
      <c r="H228" s="24">
        <f t="shared" si="25"/>
        <v>39.6</v>
      </c>
      <c r="I228" s="27">
        <f t="shared" si="26"/>
        <v>89.1</v>
      </c>
      <c r="J228" s="27">
        <f t="shared" si="27"/>
        <v>69.3</v>
      </c>
      <c r="K228" s="29"/>
      <c r="L228" s="29"/>
    </row>
    <row r="229" ht="15.75" customHeight="1" spans="1:12">
      <c r="A229" s="18">
        <v>225</v>
      </c>
      <c r="B229" s="19" t="s">
        <v>240</v>
      </c>
      <c r="C229" s="20" t="s">
        <v>17</v>
      </c>
      <c r="D229" s="21">
        <v>2.7</v>
      </c>
      <c r="E229" s="22">
        <v>0.055</v>
      </c>
      <c r="F229" s="23">
        <v>800</v>
      </c>
      <c r="G229" s="23">
        <f t="shared" si="24"/>
        <v>2160</v>
      </c>
      <c r="H229" s="24">
        <f t="shared" si="25"/>
        <v>23.76</v>
      </c>
      <c r="I229" s="27">
        <f t="shared" si="26"/>
        <v>53.46</v>
      </c>
      <c r="J229" s="27">
        <f t="shared" si="27"/>
        <v>41.58</v>
      </c>
      <c r="K229" s="29"/>
      <c r="L229" s="29"/>
    </row>
    <row r="230" ht="15.75" customHeight="1" spans="1:12">
      <c r="A230" s="25">
        <v>226</v>
      </c>
      <c r="B230" s="19" t="s">
        <v>241</v>
      </c>
      <c r="C230" s="20" t="s">
        <v>17</v>
      </c>
      <c r="D230" s="21">
        <v>2.7</v>
      </c>
      <c r="E230" s="22">
        <v>0.055</v>
      </c>
      <c r="F230" s="23">
        <v>800</v>
      </c>
      <c r="G230" s="23">
        <f t="shared" si="24"/>
        <v>2160</v>
      </c>
      <c r="H230" s="24">
        <f t="shared" si="25"/>
        <v>23.76</v>
      </c>
      <c r="I230" s="27">
        <f t="shared" si="26"/>
        <v>53.46</v>
      </c>
      <c r="J230" s="27">
        <f t="shared" si="27"/>
        <v>41.58</v>
      </c>
      <c r="K230" s="29"/>
      <c r="L230" s="29"/>
    </row>
    <row r="231" ht="15.75" customHeight="1" spans="1:12">
      <c r="A231" s="25">
        <v>227</v>
      </c>
      <c r="B231" s="19" t="s">
        <v>242</v>
      </c>
      <c r="C231" s="20" t="s">
        <v>17</v>
      </c>
      <c r="D231" s="21">
        <v>2.7</v>
      </c>
      <c r="E231" s="22">
        <v>0.055</v>
      </c>
      <c r="F231" s="23">
        <v>800</v>
      </c>
      <c r="G231" s="23">
        <f t="shared" si="24"/>
        <v>2160</v>
      </c>
      <c r="H231" s="24">
        <f t="shared" si="25"/>
        <v>23.76</v>
      </c>
      <c r="I231" s="27">
        <f t="shared" si="26"/>
        <v>53.46</v>
      </c>
      <c r="J231" s="27">
        <f t="shared" si="27"/>
        <v>41.58</v>
      </c>
      <c r="K231" s="29"/>
      <c r="L231" s="29"/>
    </row>
    <row r="232" ht="15.75" customHeight="1" spans="1:12">
      <c r="A232" s="25">
        <v>228</v>
      </c>
      <c r="B232" s="19" t="s">
        <v>243</v>
      </c>
      <c r="C232" s="20" t="s">
        <v>17</v>
      </c>
      <c r="D232" s="21">
        <v>9</v>
      </c>
      <c r="E232" s="22">
        <v>0.055</v>
      </c>
      <c r="F232" s="23">
        <v>800</v>
      </c>
      <c r="G232" s="23">
        <f t="shared" si="24"/>
        <v>7200</v>
      </c>
      <c r="H232" s="24">
        <f t="shared" si="25"/>
        <v>79.2</v>
      </c>
      <c r="I232" s="27">
        <f t="shared" si="26"/>
        <v>178.2</v>
      </c>
      <c r="J232" s="27">
        <f t="shared" si="27"/>
        <v>138.6</v>
      </c>
      <c r="K232" s="29"/>
      <c r="L232" s="29"/>
    </row>
    <row r="233" ht="15.75" customHeight="1" spans="1:12">
      <c r="A233" s="25">
        <v>229</v>
      </c>
      <c r="B233" s="19" t="s">
        <v>244</v>
      </c>
      <c r="C233" s="20" t="s">
        <v>17</v>
      </c>
      <c r="D233" s="21">
        <v>3.6</v>
      </c>
      <c r="E233" s="22">
        <v>0.055</v>
      </c>
      <c r="F233" s="23">
        <v>800</v>
      </c>
      <c r="G233" s="23">
        <f t="shared" si="24"/>
        <v>2880</v>
      </c>
      <c r="H233" s="24">
        <f t="shared" si="25"/>
        <v>31.68</v>
      </c>
      <c r="I233" s="27">
        <f t="shared" si="26"/>
        <v>71.28</v>
      </c>
      <c r="J233" s="27">
        <f t="shared" si="27"/>
        <v>55.44</v>
      </c>
      <c r="K233" s="29"/>
      <c r="L233" s="29"/>
    </row>
    <row r="234" ht="15.75" customHeight="1" spans="1:12">
      <c r="A234" s="18">
        <v>230</v>
      </c>
      <c r="B234" s="19" t="s">
        <v>245</v>
      </c>
      <c r="C234" s="20" t="s">
        <v>17</v>
      </c>
      <c r="D234" s="21">
        <v>2.7</v>
      </c>
      <c r="E234" s="22">
        <v>0.055</v>
      </c>
      <c r="F234" s="23">
        <v>800</v>
      </c>
      <c r="G234" s="23">
        <f t="shared" si="24"/>
        <v>2160</v>
      </c>
      <c r="H234" s="24">
        <f t="shared" si="25"/>
        <v>23.76</v>
      </c>
      <c r="I234" s="27">
        <f t="shared" si="26"/>
        <v>53.46</v>
      </c>
      <c r="J234" s="27">
        <f t="shared" si="27"/>
        <v>41.58</v>
      </c>
      <c r="K234" s="29"/>
      <c r="L234" s="29"/>
    </row>
    <row r="235" ht="15.75" customHeight="1" spans="1:12">
      <c r="A235" s="25">
        <v>231</v>
      </c>
      <c r="B235" s="19" t="s">
        <v>246</v>
      </c>
      <c r="C235" s="20" t="s">
        <v>17</v>
      </c>
      <c r="D235" s="21">
        <v>8.1</v>
      </c>
      <c r="E235" s="22">
        <v>0.055</v>
      </c>
      <c r="F235" s="23">
        <v>800</v>
      </c>
      <c r="G235" s="23">
        <f t="shared" si="24"/>
        <v>6480</v>
      </c>
      <c r="H235" s="24">
        <f t="shared" si="25"/>
        <v>71.28</v>
      </c>
      <c r="I235" s="27">
        <f t="shared" si="26"/>
        <v>160.38</v>
      </c>
      <c r="J235" s="27">
        <f t="shared" si="27"/>
        <v>124.74</v>
      </c>
      <c r="K235" s="29"/>
      <c r="L235" s="29"/>
    </row>
    <row r="236" ht="15.75" customHeight="1" spans="1:12">
      <c r="A236" s="25">
        <v>232</v>
      </c>
      <c r="B236" s="19" t="s">
        <v>247</v>
      </c>
      <c r="C236" s="20" t="s">
        <v>17</v>
      </c>
      <c r="D236" s="21">
        <v>3.6</v>
      </c>
      <c r="E236" s="22">
        <v>0.055</v>
      </c>
      <c r="F236" s="23">
        <v>800</v>
      </c>
      <c r="G236" s="23">
        <f t="shared" si="24"/>
        <v>2880</v>
      </c>
      <c r="H236" s="24">
        <f t="shared" si="25"/>
        <v>31.68</v>
      </c>
      <c r="I236" s="27">
        <f t="shared" si="26"/>
        <v>71.28</v>
      </c>
      <c r="J236" s="27">
        <f t="shared" si="27"/>
        <v>55.44</v>
      </c>
      <c r="K236" s="29"/>
      <c r="L236" s="29"/>
    </row>
    <row r="237" ht="15.75" customHeight="1" spans="1:12">
      <c r="A237" s="25">
        <v>233</v>
      </c>
      <c r="B237" s="19" t="s">
        <v>248</v>
      </c>
      <c r="C237" s="20" t="s">
        <v>17</v>
      </c>
      <c r="D237" s="21">
        <v>2.7</v>
      </c>
      <c r="E237" s="22">
        <v>0.055</v>
      </c>
      <c r="F237" s="23">
        <v>800</v>
      </c>
      <c r="G237" s="23">
        <f t="shared" si="24"/>
        <v>2160</v>
      </c>
      <c r="H237" s="24">
        <f t="shared" si="25"/>
        <v>23.76</v>
      </c>
      <c r="I237" s="27">
        <f t="shared" si="26"/>
        <v>53.46</v>
      </c>
      <c r="J237" s="27">
        <f t="shared" si="27"/>
        <v>41.58</v>
      </c>
      <c r="K237" s="29"/>
      <c r="L237" s="29"/>
    </row>
    <row r="238" ht="15.75" customHeight="1" spans="1:12">
      <c r="A238" s="25">
        <v>234</v>
      </c>
      <c r="B238" s="19" t="s">
        <v>249</v>
      </c>
      <c r="C238" s="20" t="s">
        <v>17</v>
      </c>
      <c r="D238" s="21">
        <v>4.5</v>
      </c>
      <c r="E238" s="22">
        <v>0.055</v>
      </c>
      <c r="F238" s="23">
        <v>800</v>
      </c>
      <c r="G238" s="23">
        <f t="shared" si="24"/>
        <v>3600</v>
      </c>
      <c r="H238" s="24">
        <f t="shared" si="25"/>
        <v>39.6</v>
      </c>
      <c r="I238" s="27">
        <f t="shared" si="26"/>
        <v>89.1</v>
      </c>
      <c r="J238" s="27">
        <f t="shared" si="27"/>
        <v>69.3</v>
      </c>
      <c r="K238" s="29"/>
      <c r="L238" s="29"/>
    </row>
    <row r="239" ht="15.75" customHeight="1" spans="1:12">
      <c r="A239" s="18">
        <v>235</v>
      </c>
      <c r="B239" s="19" t="s">
        <v>250</v>
      </c>
      <c r="C239" s="20" t="s">
        <v>17</v>
      </c>
      <c r="D239" s="21">
        <v>6.3</v>
      </c>
      <c r="E239" s="22">
        <v>0.055</v>
      </c>
      <c r="F239" s="23">
        <v>800</v>
      </c>
      <c r="G239" s="23">
        <f t="shared" si="24"/>
        <v>5040</v>
      </c>
      <c r="H239" s="24">
        <f t="shared" si="25"/>
        <v>55.44</v>
      </c>
      <c r="I239" s="27">
        <f t="shared" si="26"/>
        <v>124.74</v>
      </c>
      <c r="J239" s="27">
        <f t="shared" si="27"/>
        <v>97.02</v>
      </c>
      <c r="K239" s="29"/>
      <c r="L239" s="29"/>
    </row>
    <row r="240" ht="15.75" customHeight="1" spans="1:12">
      <c r="A240" s="25">
        <v>236</v>
      </c>
      <c r="B240" s="19" t="s">
        <v>251</v>
      </c>
      <c r="C240" s="20" t="s">
        <v>17</v>
      </c>
      <c r="D240" s="30">
        <v>1</v>
      </c>
      <c r="E240" s="22">
        <v>0.055</v>
      </c>
      <c r="F240" s="23">
        <v>800</v>
      </c>
      <c r="G240" s="23">
        <f t="shared" si="24"/>
        <v>800</v>
      </c>
      <c r="H240" s="24">
        <f t="shared" si="25"/>
        <v>8.8</v>
      </c>
      <c r="I240" s="27">
        <f t="shared" si="26"/>
        <v>19.8</v>
      </c>
      <c r="J240" s="27">
        <f t="shared" si="27"/>
        <v>15.4</v>
      </c>
      <c r="K240" s="29"/>
      <c r="L240" s="29"/>
    </row>
    <row r="241" ht="15.75" customHeight="1" spans="1:12">
      <c r="A241" s="25">
        <v>237</v>
      </c>
      <c r="B241" s="19" t="s">
        <v>252</v>
      </c>
      <c r="C241" s="20" t="s">
        <v>17</v>
      </c>
      <c r="D241" s="30">
        <v>1.7</v>
      </c>
      <c r="E241" s="22">
        <v>0.055</v>
      </c>
      <c r="F241" s="23">
        <v>800</v>
      </c>
      <c r="G241" s="23">
        <f t="shared" si="24"/>
        <v>1360</v>
      </c>
      <c r="H241" s="24">
        <f t="shared" si="25"/>
        <v>14.96</v>
      </c>
      <c r="I241" s="27">
        <f t="shared" si="26"/>
        <v>33.66</v>
      </c>
      <c r="J241" s="27">
        <f t="shared" si="27"/>
        <v>26.18</v>
      </c>
      <c r="K241" s="29"/>
      <c r="L241" s="29"/>
    </row>
    <row r="242" ht="15.75" customHeight="1" spans="1:12">
      <c r="A242" s="25">
        <v>238</v>
      </c>
      <c r="B242" s="19" t="s">
        <v>253</v>
      </c>
      <c r="C242" s="20" t="s">
        <v>17</v>
      </c>
      <c r="D242" s="30">
        <v>2.2</v>
      </c>
      <c r="E242" s="22">
        <v>0.055</v>
      </c>
      <c r="F242" s="23">
        <v>800</v>
      </c>
      <c r="G242" s="23">
        <f t="shared" si="24"/>
        <v>1760</v>
      </c>
      <c r="H242" s="24">
        <f t="shared" si="25"/>
        <v>19.36</v>
      </c>
      <c r="I242" s="27">
        <f t="shared" si="26"/>
        <v>43.56</v>
      </c>
      <c r="J242" s="27">
        <f t="shared" si="27"/>
        <v>33.88</v>
      </c>
      <c r="K242" s="29"/>
      <c r="L242" s="29"/>
    </row>
    <row r="243" ht="15.75" customHeight="1" spans="1:12">
      <c r="A243" s="25">
        <v>239</v>
      </c>
      <c r="B243" s="19" t="s">
        <v>254</v>
      </c>
      <c r="C243" s="20" t="s">
        <v>17</v>
      </c>
      <c r="D243" s="30">
        <v>1.8</v>
      </c>
      <c r="E243" s="22">
        <v>0.055</v>
      </c>
      <c r="F243" s="23">
        <v>800</v>
      </c>
      <c r="G243" s="23">
        <f t="shared" si="24"/>
        <v>1440</v>
      </c>
      <c r="H243" s="24">
        <f t="shared" si="25"/>
        <v>15.84</v>
      </c>
      <c r="I243" s="27">
        <f t="shared" si="26"/>
        <v>35.64</v>
      </c>
      <c r="J243" s="27">
        <f t="shared" si="27"/>
        <v>27.72</v>
      </c>
      <c r="K243" s="29"/>
      <c r="L243" s="29"/>
    </row>
    <row r="244" ht="15.75" customHeight="1" spans="1:12">
      <c r="A244" s="18">
        <v>240</v>
      </c>
      <c r="B244" s="19" t="s">
        <v>255</v>
      </c>
      <c r="C244" s="20" t="s">
        <v>17</v>
      </c>
      <c r="D244" s="30">
        <v>1.4</v>
      </c>
      <c r="E244" s="22">
        <v>0.055</v>
      </c>
      <c r="F244" s="23">
        <v>800</v>
      </c>
      <c r="G244" s="23">
        <f t="shared" si="24"/>
        <v>1120</v>
      </c>
      <c r="H244" s="24">
        <f t="shared" si="25"/>
        <v>12.32</v>
      </c>
      <c r="I244" s="27">
        <f t="shared" si="26"/>
        <v>27.72</v>
      </c>
      <c r="J244" s="27">
        <f t="shared" si="27"/>
        <v>21.56</v>
      </c>
      <c r="K244" s="29"/>
      <c r="L244" s="29"/>
    </row>
    <row r="245" ht="15.75" customHeight="1" spans="1:12">
      <c r="A245" s="25">
        <v>241</v>
      </c>
      <c r="B245" s="19" t="s">
        <v>256</v>
      </c>
      <c r="C245" s="20" t="s">
        <v>17</v>
      </c>
      <c r="D245" s="30">
        <v>0.8</v>
      </c>
      <c r="E245" s="22">
        <v>0.055</v>
      </c>
      <c r="F245" s="23">
        <v>800</v>
      </c>
      <c r="G245" s="23">
        <f t="shared" si="24"/>
        <v>640</v>
      </c>
      <c r="H245" s="24">
        <f t="shared" si="25"/>
        <v>7.04</v>
      </c>
      <c r="I245" s="27">
        <f t="shared" si="26"/>
        <v>15.84</v>
      </c>
      <c r="J245" s="27">
        <f t="shared" si="27"/>
        <v>12.32</v>
      </c>
      <c r="K245" s="29"/>
      <c r="L245" s="29"/>
    </row>
    <row r="246" ht="15.75" customHeight="1" spans="1:12">
      <c r="A246" s="25">
        <v>242</v>
      </c>
      <c r="B246" s="19" t="s">
        <v>257</v>
      </c>
      <c r="C246" s="20" t="s">
        <v>17</v>
      </c>
      <c r="D246" s="30">
        <v>0.5</v>
      </c>
      <c r="E246" s="22">
        <v>0.055</v>
      </c>
      <c r="F246" s="23">
        <v>800</v>
      </c>
      <c r="G246" s="23">
        <f t="shared" si="24"/>
        <v>400</v>
      </c>
      <c r="H246" s="24">
        <f t="shared" si="25"/>
        <v>4.4</v>
      </c>
      <c r="I246" s="27">
        <f t="shared" si="26"/>
        <v>9.9</v>
      </c>
      <c r="J246" s="27">
        <f t="shared" si="27"/>
        <v>7.7</v>
      </c>
      <c r="K246" s="29"/>
      <c r="L246" s="29"/>
    </row>
    <row r="247" ht="15.75" customHeight="1" spans="1:12">
      <c r="A247" s="25">
        <v>243</v>
      </c>
      <c r="B247" s="19" t="s">
        <v>258</v>
      </c>
      <c r="C247" s="20" t="s">
        <v>17</v>
      </c>
      <c r="D247" s="30">
        <v>2</v>
      </c>
      <c r="E247" s="22">
        <v>0.055</v>
      </c>
      <c r="F247" s="23">
        <v>800</v>
      </c>
      <c r="G247" s="23">
        <f t="shared" si="24"/>
        <v>1600</v>
      </c>
      <c r="H247" s="24">
        <f t="shared" si="25"/>
        <v>17.6</v>
      </c>
      <c r="I247" s="27">
        <f t="shared" si="26"/>
        <v>39.6</v>
      </c>
      <c r="J247" s="27">
        <f t="shared" si="27"/>
        <v>30.8</v>
      </c>
      <c r="K247" s="29"/>
      <c r="L247" s="29"/>
    </row>
    <row r="248" ht="15.75" customHeight="1" spans="1:12">
      <c r="A248" s="25">
        <v>244</v>
      </c>
      <c r="B248" s="19" t="s">
        <v>259</v>
      </c>
      <c r="C248" s="20" t="s">
        <v>17</v>
      </c>
      <c r="D248" s="30">
        <v>1.6</v>
      </c>
      <c r="E248" s="22">
        <v>0.055</v>
      </c>
      <c r="F248" s="23">
        <v>800</v>
      </c>
      <c r="G248" s="23">
        <f t="shared" si="24"/>
        <v>1280</v>
      </c>
      <c r="H248" s="24">
        <f t="shared" si="25"/>
        <v>14.08</v>
      </c>
      <c r="I248" s="27">
        <f t="shared" si="26"/>
        <v>31.68</v>
      </c>
      <c r="J248" s="27">
        <f t="shared" si="27"/>
        <v>24.64</v>
      </c>
      <c r="K248" s="29"/>
      <c r="L248" s="29"/>
    </row>
    <row r="249" ht="15.75" customHeight="1" spans="1:12">
      <c r="A249" s="18">
        <v>245</v>
      </c>
      <c r="B249" s="19" t="s">
        <v>260</v>
      </c>
      <c r="C249" s="20" t="s">
        <v>17</v>
      </c>
      <c r="D249" s="30">
        <v>1.4</v>
      </c>
      <c r="E249" s="22">
        <v>0.055</v>
      </c>
      <c r="F249" s="23">
        <v>800</v>
      </c>
      <c r="G249" s="23">
        <f t="shared" si="24"/>
        <v>1120</v>
      </c>
      <c r="H249" s="24">
        <f t="shared" si="25"/>
        <v>12.32</v>
      </c>
      <c r="I249" s="27">
        <f t="shared" si="26"/>
        <v>27.72</v>
      </c>
      <c r="J249" s="27">
        <f t="shared" si="27"/>
        <v>21.56</v>
      </c>
      <c r="K249" s="29"/>
      <c r="L249" s="29"/>
    </row>
    <row r="250" ht="15.75" customHeight="1" spans="1:12">
      <c r="A250" s="25">
        <v>246</v>
      </c>
      <c r="B250" s="19" t="s">
        <v>261</v>
      </c>
      <c r="C250" s="20" t="s">
        <v>17</v>
      </c>
      <c r="D250" s="30">
        <v>1.5</v>
      </c>
      <c r="E250" s="22">
        <v>0.055</v>
      </c>
      <c r="F250" s="23">
        <v>800</v>
      </c>
      <c r="G250" s="23">
        <f t="shared" si="24"/>
        <v>1200</v>
      </c>
      <c r="H250" s="24">
        <f t="shared" si="25"/>
        <v>13.2</v>
      </c>
      <c r="I250" s="27">
        <f t="shared" si="26"/>
        <v>29.7</v>
      </c>
      <c r="J250" s="27">
        <f t="shared" si="27"/>
        <v>23.1</v>
      </c>
      <c r="K250" s="29"/>
      <c r="L250" s="29"/>
    </row>
    <row r="251" ht="15.75" customHeight="1" spans="1:12">
      <c r="A251" s="25">
        <v>247</v>
      </c>
      <c r="B251" s="19" t="s">
        <v>262</v>
      </c>
      <c r="C251" s="20" t="s">
        <v>17</v>
      </c>
      <c r="D251" s="30">
        <v>1.8</v>
      </c>
      <c r="E251" s="22">
        <v>0.055</v>
      </c>
      <c r="F251" s="23">
        <v>800</v>
      </c>
      <c r="G251" s="23">
        <f t="shared" si="24"/>
        <v>1440</v>
      </c>
      <c r="H251" s="24">
        <f t="shared" si="25"/>
        <v>15.84</v>
      </c>
      <c r="I251" s="27">
        <f t="shared" si="26"/>
        <v>35.64</v>
      </c>
      <c r="J251" s="27">
        <f t="shared" si="27"/>
        <v>27.72</v>
      </c>
      <c r="K251" s="29"/>
      <c r="L251" s="29"/>
    </row>
    <row r="252" ht="15.75" customHeight="1" spans="1:12">
      <c r="A252" s="25">
        <v>248</v>
      </c>
      <c r="B252" s="19" t="s">
        <v>263</v>
      </c>
      <c r="C252" s="20" t="s">
        <v>17</v>
      </c>
      <c r="D252" s="30">
        <v>1.4</v>
      </c>
      <c r="E252" s="22">
        <v>0.055</v>
      </c>
      <c r="F252" s="23">
        <v>800</v>
      </c>
      <c r="G252" s="23">
        <f t="shared" si="24"/>
        <v>1120</v>
      </c>
      <c r="H252" s="24">
        <f t="shared" si="25"/>
        <v>12.32</v>
      </c>
      <c r="I252" s="27">
        <f t="shared" si="26"/>
        <v>27.72</v>
      </c>
      <c r="J252" s="27">
        <f t="shared" si="27"/>
        <v>21.56</v>
      </c>
      <c r="K252" s="29"/>
      <c r="L252" s="29"/>
    </row>
    <row r="253" ht="15.75" customHeight="1" spans="1:12">
      <c r="A253" s="25">
        <v>249</v>
      </c>
      <c r="B253" s="19" t="s">
        <v>264</v>
      </c>
      <c r="C253" s="20" t="s">
        <v>17</v>
      </c>
      <c r="D253" s="30">
        <v>1</v>
      </c>
      <c r="E253" s="22">
        <v>0.055</v>
      </c>
      <c r="F253" s="23">
        <v>800</v>
      </c>
      <c r="G253" s="23">
        <f t="shared" si="24"/>
        <v>800</v>
      </c>
      <c r="H253" s="24">
        <f t="shared" si="25"/>
        <v>8.8</v>
      </c>
      <c r="I253" s="27">
        <f t="shared" si="26"/>
        <v>19.8</v>
      </c>
      <c r="J253" s="27">
        <f t="shared" si="27"/>
        <v>15.4</v>
      </c>
      <c r="K253" s="29"/>
      <c r="L253" s="29"/>
    </row>
    <row r="254" ht="15.75" customHeight="1" spans="1:12">
      <c r="A254" s="18">
        <v>250</v>
      </c>
      <c r="B254" s="19" t="s">
        <v>265</v>
      </c>
      <c r="C254" s="20" t="s">
        <v>17</v>
      </c>
      <c r="D254" s="30">
        <v>0.6</v>
      </c>
      <c r="E254" s="22">
        <v>0.055</v>
      </c>
      <c r="F254" s="23">
        <v>800</v>
      </c>
      <c r="G254" s="23">
        <f t="shared" si="24"/>
        <v>480</v>
      </c>
      <c r="H254" s="24">
        <f t="shared" si="25"/>
        <v>5.28</v>
      </c>
      <c r="I254" s="27">
        <f t="shared" si="26"/>
        <v>11.88</v>
      </c>
      <c r="J254" s="27">
        <f t="shared" si="27"/>
        <v>9.24</v>
      </c>
      <c r="K254" s="29"/>
      <c r="L254" s="29"/>
    </row>
    <row r="255" ht="15.75" customHeight="1" spans="1:12">
      <c r="A255" s="25">
        <v>251</v>
      </c>
      <c r="B255" s="19" t="s">
        <v>266</v>
      </c>
      <c r="C255" s="20" t="s">
        <v>17</v>
      </c>
      <c r="D255" s="30">
        <v>0.7</v>
      </c>
      <c r="E255" s="22">
        <v>0.055</v>
      </c>
      <c r="F255" s="23">
        <v>800</v>
      </c>
      <c r="G255" s="23">
        <f t="shared" si="24"/>
        <v>560</v>
      </c>
      <c r="H255" s="24">
        <f t="shared" si="25"/>
        <v>6.16</v>
      </c>
      <c r="I255" s="27">
        <f t="shared" si="26"/>
        <v>13.86</v>
      </c>
      <c r="J255" s="27">
        <f t="shared" si="27"/>
        <v>10.78</v>
      </c>
      <c r="K255" s="29"/>
      <c r="L255" s="29"/>
    </row>
    <row r="256" ht="15.75" customHeight="1" spans="1:12">
      <c r="A256" s="25">
        <v>252</v>
      </c>
      <c r="B256" s="19" t="s">
        <v>267</v>
      </c>
      <c r="C256" s="20" t="s">
        <v>17</v>
      </c>
      <c r="D256" s="30">
        <v>1.4</v>
      </c>
      <c r="E256" s="22">
        <v>0.055</v>
      </c>
      <c r="F256" s="23">
        <v>800</v>
      </c>
      <c r="G256" s="23">
        <f t="shared" si="24"/>
        <v>1120</v>
      </c>
      <c r="H256" s="24">
        <f t="shared" si="25"/>
        <v>12.32</v>
      </c>
      <c r="I256" s="27">
        <f t="shared" si="26"/>
        <v>27.72</v>
      </c>
      <c r="J256" s="27">
        <f t="shared" si="27"/>
        <v>21.56</v>
      </c>
      <c r="K256" s="29"/>
      <c r="L256" s="29"/>
    </row>
    <row r="257" ht="15.75" customHeight="1" spans="1:12">
      <c r="A257" s="25">
        <v>253</v>
      </c>
      <c r="B257" s="19" t="s">
        <v>268</v>
      </c>
      <c r="C257" s="20" t="s">
        <v>17</v>
      </c>
      <c r="D257" s="30">
        <v>1.6</v>
      </c>
      <c r="E257" s="22">
        <v>0.055</v>
      </c>
      <c r="F257" s="23">
        <v>800</v>
      </c>
      <c r="G257" s="23">
        <f t="shared" si="24"/>
        <v>1280</v>
      </c>
      <c r="H257" s="24">
        <f t="shared" si="25"/>
        <v>14.08</v>
      </c>
      <c r="I257" s="27">
        <f t="shared" si="26"/>
        <v>31.68</v>
      </c>
      <c r="J257" s="27">
        <f t="shared" si="27"/>
        <v>24.64</v>
      </c>
      <c r="K257" s="29"/>
      <c r="L257" s="29"/>
    </row>
    <row r="258" ht="15.75" customHeight="1" spans="1:12">
      <c r="A258" s="25">
        <v>254</v>
      </c>
      <c r="B258" s="19" t="s">
        <v>269</v>
      </c>
      <c r="C258" s="20" t="s">
        <v>17</v>
      </c>
      <c r="D258" s="30">
        <v>1.5</v>
      </c>
      <c r="E258" s="22">
        <v>0.055</v>
      </c>
      <c r="F258" s="23">
        <v>800</v>
      </c>
      <c r="G258" s="23">
        <f t="shared" si="24"/>
        <v>1200</v>
      </c>
      <c r="H258" s="24">
        <f t="shared" si="25"/>
        <v>13.2</v>
      </c>
      <c r="I258" s="27">
        <f t="shared" si="26"/>
        <v>29.7</v>
      </c>
      <c r="J258" s="27">
        <f t="shared" si="27"/>
        <v>23.1</v>
      </c>
      <c r="K258" s="29"/>
      <c r="L258" s="29"/>
    </row>
    <row r="259" ht="15.75" customHeight="1" spans="1:12">
      <c r="A259" s="18">
        <v>255</v>
      </c>
      <c r="B259" s="19" t="s">
        <v>270</v>
      </c>
      <c r="C259" s="20" t="s">
        <v>17</v>
      </c>
      <c r="D259" s="30">
        <v>1.7</v>
      </c>
      <c r="E259" s="22">
        <v>0.055</v>
      </c>
      <c r="F259" s="23">
        <v>800</v>
      </c>
      <c r="G259" s="23">
        <f t="shared" si="24"/>
        <v>1360</v>
      </c>
      <c r="H259" s="24">
        <f t="shared" si="25"/>
        <v>14.96</v>
      </c>
      <c r="I259" s="27">
        <f t="shared" si="26"/>
        <v>33.66</v>
      </c>
      <c r="J259" s="27">
        <f t="shared" si="27"/>
        <v>26.18</v>
      </c>
      <c r="K259" s="29"/>
      <c r="L259" s="29"/>
    </row>
    <row r="260" ht="15.75" customHeight="1" spans="1:12">
      <c r="A260" s="25">
        <v>256</v>
      </c>
      <c r="B260" s="19" t="s">
        <v>271</v>
      </c>
      <c r="C260" s="20" t="s">
        <v>17</v>
      </c>
      <c r="D260" s="30">
        <v>1.8</v>
      </c>
      <c r="E260" s="22">
        <v>0.055</v>
      </c>
      <c r="F260" s="23">
        <v>800</v>
      </c>
      <c r="G260" s="23">
        <f t="shared" si="24"/>
        <v>1440</v>
      </c>
      <c r="H260" s="24">
        <f t="shared" si="25"/>
        <v>15.84</v>
      </c>
      <c r="I260" s="27">
        <f t="shared" si="26"/>
        <v>35.64</v>
      </c>
      <c r="J260" s="27">
        <f t="shared" si="27"/>
        <v>27.72</v>
      </c>
      <c r="K260" s="29"/>
      <c r="L260" s="29"/>
    </row>
    <row r="261" ht="15.75" customHeight="1" spans="1:12">
      <c r="A261" s="25">
        <v>257</v>
      </c>
      <c r="B261" s="19" t="s">
        <v>272</v>
      </c>
      <c r="C261" s="20" t="s">
        <v>17</v>
      </c>
      <c r="D261" s="30">
        <v>1.6</v>
      </c>
      <c r="E261" s="22">
        <v>0.055</v>
      </c>
      <c r="F261" s="23">
        <v>800</v>
      </c>
      <c r="G261" s="23">
        <f t="shared" ref="G261:G324" si="28">D261*F261</f>
        <v>1280</v>
      </c>
      <c r="H261" s="24">
        <f t="shared" ref="H261:H324" si="29">G261*E261*20%</f>
        <v>14.08</v>
      </c>
      <c r="I261" s="27">
        <f t="shared" ref="I261:I324" si="30">G261*E261*0.45</f>
        <v>31.68</v>
      </c>
      <c r="J261" s="27">
        <f t="shared" ref="J261:J324" si="31">G261*E261*0.35</f>
        <v>24.64</v>
      </c>
      <c r="K261" s="29"/>
      <c r="L261" s="29"/>
    </row>
    <row r="262" ht="15.75" customHeight="1" spans="1:12">
      <c r="A262" s="25">
        <v>258</v>
      </c>
      <c r="B262" s="19" t="s">
        <v>273</v>
      </c>
      <c r="C262" s="20" t="s">
        <v>17</v>
      </c>
      <c r="D262" s="30">
        <v>2</v>
      </c>
      <c r="E262" s="22">
        <v>0.055</v>
      </c>
      <c r="F262" s="23">
        <v>800</v>
      </c>
      <c r="G262" s="23">
        <f t="shared" si="28"/>
        <v>1600</v>
      </c>
      <c r="H262" s="24">
        <f t="shared" si="29"/>
        <v>17.6</v>
      </c>
      <c r="I262" s="27">
        <f t="shared" si="30"/>
        <v>39.6</v>
      </c>
      <c r="J262" s="27">
        <f t="shared" si="31"/>
        <v>30.8</v>
      </c>
      <c r="K262" s="29"/>
      <c r="L262" s="29"/>
    </row>
    <row r="263" ht="15.75" customHeight="1" spans="1:12">
      <c r="A263" s="25">
        <v>259</v>
      </c>
      <c r="B263" s="19" t="s">
        <v>274</v>
      </c>
      <c r="C263" s="20" t="s">
        <v>17</v>
      </c>
      <c r="D263" s="30">
        <v>1.5</v>
      </c>
      <c r="E263" s="22">
        <v>0.055</v>
      </c>
      <c r="F263" s="23">
        <v>800</v>
      </c>
      <c r="G263" s="23">
        <f t="shared" si="28"/>
        <v>1200</v>
      </c>
      <c r="H263" s="24">
        <f t="shared" si="29"/>
        <v>13.2</v>
      </c>
      <c r="I263" s="27">
        <f t="shared" si="30"/>
        <v>29.7</v>
      </c>
      <c r="J263" s="27">
        <f t="shared" si="31"/>
        <v>23.1</v>
      </c>
      <c r="K263" s="29"/>
      <c r="L263" s="29"/>
    </row>
    <row r="264" ht="15.75" customHeight="1" spans="1:12">
      <c r="A264" s="18">
        <v>260</v>
      </c>
      <c r="B264" s="19" t="s">
        <v>275</v>
      </c>
      <c r="C264" s="20" t="s">
        <v>17</v>
      </c>
      <c r="D264" s="30">
        <v>1.8</v>
      </c>
      <c r="E264" s="22">
        <v>0.055</v>
      </c>
      <c r="F264" s="23">
        <v>800</v>
      </c>
      <c r="G264" s="23">
        <f t="shared" si="28"/>
        <v>1440</v>
      </c>
      <c r="H264" s="24">
        <f t="shared" si="29"/>
        <v>15.84</v>
      </c>
      <c r="I264" s="27">
        <f t="shared" si="30"/>
        <v>35.64</v>
      </c>
      <c r="J264" s="27">
        <f t="shared" si="31"/>
        <v>27.72</v>
      </c>
      <c r="K264" s="29"/>
      <c r="L264" s="29"/>
    </row>
    <row r="265" ht="15.75" customHeight="1" spans="1:12">
      <c r="A265" s="25">
        <v>261</v>
      </c>
      <c r="B265" s="19" t="s">
        <v>276</v>
      </c>
      <c r="C265" s="20" t="s">
        <v>17</v>
      </c>
      <c r="D265" s="30">
        <v>1.5</v>
      </c>
      <c r="E265" s="22">
        <v>0.055</v>
      </c>
      <c r="F265" s="23">
        <v>800</v>
      </c>
      <c r="G265" s="23">
        <f t="shared" si="28"/>
        <v>1200</v>
      </c>
      <c r="H265" s="24">
        <f t="shared" si="29"/>
        <v>13.2</v>
      </c>
      <c r="I265" s="27">
        <f t="shared" si="30"/>
        <v>29.7</v>
      </c>
      <c r="J265" s="27">
        <f t="shared" si="31"/>
        <v>23.1</v>
      </c>
      <c r="K265" s="29"/>
      <c r="L265" s="29"/>
    </row>
    <row r="266" ht="15.75" customHeight="1" spans="1:12">
      <c r="A266" s="25">
        <v>262</v>
      </c>
      <c r="B266" s="19" t="s">
        <v>277</v>
      </c>
      <c r="C266" s="20" t="s">
        <v>17</v>
      </c>
      <c r="D266" s="30">
        <v>2</v>
      </c>
      <c r="E266" s="22">
        <v>0.055</v>
      </c>
      <c r="F266" s="23">
        <v>800</v>
      </c>
      <c r="G266" s="23">
        <f t="shared" si="28"/>
        <v>1600</v>
      </c>
      <c r="H266" s="24">
        <f t="shared" si="29"/>
        <v>17.6</v>
      </c>
      <c r="I266" s="27">
        <f t="shared" si="30"/>
        <v>39.6</v>
      </c>
      <c r="J266" s="27">
        <f t="shared" si="31"/>
        <v>30.8</v>
      </c>
      <c r="K266" s="29"/>
      <c r="L266" s="29"/>
    </row>
    <row r="267" ht="15.75" customHeight="1" spans="1:12">
      <c r="A267" s="25">
        <v>263</v>
      </c>
      <c r="B267" s="19" t="s">
        <v>278</v>
      </c>
      <c r="C267" s="20" t="s">
        <v>17</v>
      </c>
      <c r="D267" s="30">
        <v>1</v>
      </c>
      <c r="E267" s="22">
        <v>0.055</v>
      </c>
      <c r="F267" s="23">
        <v>800</v>
      </c>
      <c r="G267" s="23">
        <f t="shared" si="28"/>
        <v>800</v>
      </c>
      <c r="H267" s="24">
        <f t="shared" si="29"/>
        <v>8.8</v>
      </c>
      <c r="I267" s="27">
        <f t="shared" si="30"/>
        <v>19.8</v>
      </c>
      <c r="J267" s="27">
        <f t="shared" si="31"/>
        <v>15.4</v>
      </c>
      <c r="K267" s="29"/>
      <c r="L267" s="29"/>
    </row>
    <row r="268" ht="15.75" customHeight="1" spans="1:12">
      <c r="A268" s="25">
        <v>264</v>
      </c>
      <c r="B268" s="19" t="s">
        <v>279</v>
      </c>
      <c r="C268" s="20" t="s">
        <v>17</v>
      </c>
      <c r="D268" s="30">
        <v>0.8</v>
      </c>
      <c r="E268" s="22">
        <v>0.055</v>
      </c>
      <c r="F268" s="23">
        <v>800</v>
      </c>
      <c r="G268" s="23">
        <f t="shared" si="28"/>
        <v>640</v>
      </c>
      <c r="H268" s="24">
        <f t="shared" si="29"/>
        <v>7.04</v>
      </c>
      <c r="I268" s="27">
        <f t="shared" si="30"/>
        <v>15.84</v>
      </c>
      <c r="J268" s="27">
        <f t="shared" si="31"/>
        <v>12.32</v>
      </c>
      <c r="K268" s="29"/>
      <c r="L268" s="29"/>
    </row>
    <row r="269" ht="15.75" customHeight="1" spans="1:12">
      <c r="A269" s="18">
        <v>265</v>
      </c>
      <c r="B269" s="19" t="s">
        <v>280</v>
      </c>
      <c r="C269" s="20" t="s">
        <v>17</v>
      </c>
      <c r="D269" s="30">
        <v>2</v>
      </c>
      <c r="E269" s="22">
        <v>0.055</v>
      </c>
      <c r="F269" s="23">
        <v>800</v>
      </c>
      <c r="G269" s="23">
        <f t="shared" si="28"/>
        <v>1600</v>
      </c>
      <c r="H269" s="24">
        <f t="shared" si="29"/>
        <v>17.6</v>
      </c>
      <c r="I269" s="27">
        <f t="shared" si="30"/>
        <v>39.6</v>
      </c>
      <c r="J269" s="27">
        <f t="shared" si="31"/>
        <v>30.8</v>
      </c>
      <c r="K269" s="29"/>
      <c r="L269" s="29"/>
    </row>
    <row r="270" ht="15.75" customHeight="1" spans="1:12">
      <c r="A270" s="25">
        <v>266</v>
      </c>
      <c r="B270" s="19" t="s">
        <v>281</v>
      </c>
      <c r="C270" s="20" t="s">
        <v>17</v>
      </c>
      <c r="D270" s="30">
        <v>0.8</v>
      </c>
      <c r="E270" s="22">
        <v>0.055</v>
      </c>
      <c r="F270" s="23">
        <v>800</v>
      </c>
      <c r="G270" s="23">
        <f t="shared" si="28"/>
        <v>640</v>
      </c>
      <c r="H270" s="24">
        <f t="shared" si="29"/>
        <v>7.04</v>
      </c>
      <c r="I270" s="27">
        <f t="shared" si="30"/>
        <v>15.84</v>
      </c>
      <c r="J270" s="27">
        <f t="shared" si="31"/>
        <v>12.32</v>
      </c>
      <c r="K270" s="29"/>
      <c r="L270" s="29"/>
    </row>
    <row r="271" ht="15.75" customHeight="1" spans="1:12">
      <c r="A271" s="25">
        <v>267</v>
      </c>
      <c r="B271" s="19" t="s">
        <v>282</v>
      </c>
      <c r="C271" s="20" t="s">
        <v>17</v>
      </c>
      <c r="D271" s="30">
        <v>1.5</v>
      </c>
      <c r="E271" s="22">
        <v>0.055</v>
      </c>
      <c r="F271" s="23">
        <v>800</v>
      </c>
      <c r="G271" s="23">
        <f t="shared" si="28"/>
        <v>1200</v>
      </c>
      <c r="H271" s="24">
        <f t="shared" si="29"/>
        <v>13.2</v>
      </c>
      <c r="I271" s="27">
        <f t="shared" si="30"/>
        <v>29.7</v>
      </c>
      <c r="J271" s="27">
        <f t="shared" si="31"/>
        <v>23.1</v>
      </c>
      <c r="K271" s="29"/>
      <c r="L271" s="29"/>
    </row>
    <row r="272" ht="15.75" customHeight="1" spans="1:12">
      <c r="A272" s="25">
        <v>268</v>
      </c>
      <c r="B272" s="19" t="s">
        <v>283</v>
      </c>
      <c r="C272" s="20" t="s">
        <v>17</v>
      </c>
      <c r="D272" s="30">
        <v>1.7</v>
      </c>
      <c r="E272" s="22">
        <v>0.055</v>
      </c>
      <c r="F272" s="23">
        <v>800</v>
      </c>
      <c r="G272" s="23">
        <f t="shared" si="28"/>
        <v>1360</v>
      </c>
      <c r="H272" s="24">
        <f t="shared" si="29"/>
        <v>14.96</v>
      </c>
      <c r="I272" s="27">
        <f t="shared" si="30"/>
        <v>33.66</v>
      </c>
      <c r="J272" s="27">
        <f t="shared" si="31"/>
        <v>26.18</v>
      </c>
      <c r="K272" s="29"/>
      <c r="L272" s="29"/>
    </row>
    <row r="273" ht="15.75" customHeight="1" spans="1:12">
      <c r="A273" s="25">
        <v>269</v>
      </c>
      <c r="B273" s="19" t="s">
        <v>284</v>
      </c>
      <c r="C273" s="20" t="s">
        <v>17</v>
      </c>
      <c r="D273" s="30">
        <v>1.8</v>
      </c>
      <c r="E273" s="22">
        <v>0.055</v>
      </c>
      <c r="F273" s="23">
        <v>800</v>
      </c>
      <c r="G273" s="23">
        <f t="shared" si="28"/>
        <v>1440</v>
      </c>
      <c r="H273" s="24">
        <f t="shared" si="29"/>
        <v>15.84</v>
      </c>
      <c r="I273" s="27">
        <f t="shared" si="30"/>
        <v>35.64</v>
      </c>
      <c r="J273" s="27">
        <f t="shared" si="31"/>
        <v>27.72</v>
      </c>
      <c r="K273" s="29"/>
      <c r="L273" s="29"/>
    </row>
    <row r="274" ht="15.75" customHeight="1" spans="1:12">
      <c r="A274" s="18">
        <v>270</v>
      </c>
      <c r="B274" s="19" t="s">
        <v>285</v>
      </c>
      <c r="C274" s="20" t="s">
        <v>17</v>
      </c>
      <c r="D274" s="30">
        <v>2</v>
      </c>
      <c r="E274" s="22">
        <v>0.055</v>
      </c>
      <c r="F274" s="23">
        <v>800</v>
      </c>
      <c r="G274" s="23">
        <f t="shared" si="28"/>
        <v>1600</v>
      </c>
      <c r="H274" s="24">
        <f t="shared" si="29"/>
        <v>17.6</v>
      </c>
      <c r="I274" s="27">
        <f t="shared" si="30"/>
        <v>39.6</v>
      </c>
      <c r="J274" s="27">
        <f t="shared" si="31"/>
        <v>30.8</v>
      </c>
      <c r="K274" s="29"/>
      <c r="L274" s="29"/>
    </row>
    <row r="275" ht="15.75" customHeight="1" spans="1:12">
      <c r="A275" s="25">
        <v>271</v>
      </c>
      <c r="B275" s="19" t="s">
        <v>286</v>
      </c>
      <c r="C275" s="20" t="s">
        <v>17</v>
      </c>
      <c r="D275" s="30">
        <v>2</v>
      </c>
      <c r="E275" s="22">
        <v>0.055</v>
      </c>
      <c r="F275" s="23">
        <v>800</v>
      </c>
      <c r="G275" s="23">
        <f t="shared" si="28"/>
        <v>1600</v>
      </c>
      <c r="H275" s="24">
        <f t="shared" si="29"/>
        <v>17.6</v>
      </c>
      <c r="I275" s="27">
        <f t="shared" si="30"/>
        <v>39.6</v>
      </c>
      <c r="J275" s="27">
        <f t="shared" si="31"/>
        <v>30.8</v>
      </c>
      <c r="K275" s="29"/>
      <c r="L275" s="29"/>
    </row>
    <row r="276" ht="15.75" customHeight="1" spans="1:12">
      <c r="A276" s="25">
        <v>272</v>
      </c>
      <c r="B276" s="19" t="s">
        <v>287</v>
      </c>
      <c r="C276" s="20" t="s">
        <v>17</v>
      </c>
      <c r="D276" s="30">
        <v>1.5</v>
      </c>
      <c r="E276" s="22">
        <v>0.055</v>
      </c>
      <c r="F276" s="23">
        <v>800</v>
      </c>
      <c r="G276" s="23">
        <f t="shared" si="28"/>
        <v>1200</v>
      </c>
      <c r="H276" s="24">
        <f t="shared" si="29"/>
        <v>13.2</v>
      </c>
      <c r="I276" s="27">
        <f t="shared" si="30"/>
        <v>29.7</v>
      </c>
      <c r="J276" s="27">
        <f t="shared" si="31"/>
        <v>23.1</v>
      </c>
      <c r="K276" s="29"/>
      <c r="L276" s="29"/>
    </row>
    <row r="277" ht="15.75" customHeight="1" spans="1:12">
      <c r="A277" s="25">
        <v>273</v>
      </c>
      <c r="B277" s="19" t="s">
        <v>288</v>
      </c>
      <c r="C277" s="20" t="s">
        <v>17</v>
      </c>
      <c r="D277" s="30">
        <v>1.8</v>
      </c>
      <c r="E277" s="22">
        <v>0.055</v>
      </c>
      <c r="F277" s="23">
        <v>800</v>
      </c>
      <c r="G277" s="23">
        <f t="shared" si="28"/>
        <v>1440</v>
      </c>
      <c r="H277" s="24">
        <f t="shared" si="29"/>
        <v>15.84</v>
      </c>
      <c r="I277" s="27">
        <f t="shared" si="30"/>
        <v>35.64</v>
      </c>
      <c r="J277" s="27">
        <f t="shared" si="31"/>
        <v>27.72</v>
      </c>
      <c r="K277" s="29"/>
      <c r="L277" s="29"/>
    </row>
    <row r="278" ht="15.75" customHeight="1" spans="1:12">
      <c r="A278" s="25">
        <v>274</v>
      </c>
      <c r="B278" s="19" t="s">
        <v>289</v>
      </c>
      <c r="C278" s="20" t="s">
        <v>17</v>
      </c>
      <c r="D278" s="30">
        <v>2</v>
      </c>
      <c r="E278" s="22">
        <v>0.055</v>
      </c>
      <c r="F278" s="23">
        <v>800</v>
      </c>
      <c r="G278" s="23">
        <f t="shared" si="28"/>
        <v>1600</v>
      </c>
      <c r="H278" s="24">
        <f t="shared" si="29"/>
        <v>17.6</v>
      </c>
      <c r="I278" s="27">
        <f t="shared" si="30"/>
        <v>39.6</v>
      </c>
      <c r="J278" s="27">
        <f t="shared" si="31"/>
        <v>30.8</v>
      </c>
      <c r="K278" s="29"/>
      <c r="L278" s="29"/>
    </row>
    <row r="279" ht="15.75" customHeight="1" spans="1:12">
      <c r="A279" s="18">
        <v>275</v>
      </c>
      <c r="B279" s="19" t="s">
        <v>290</v>
      </c>
      <c r="C279" s="20" t="s">
        <v>17</v>
      </c>
      <c r="D279" s="30">
        <v>2</v>
      </c>
      <c r="E279" s="22">
        <v>0.055</v>
      </c>
      <c r="F279" s="23">
        <v>800</v>
      </c>
      <c r="G279" s="23">
        <f t="shared" si="28"/>
        <v>1600</v>
      </c>
      <c r="H279" s="24">
        <f t="shared" si="29"/>
        <v>17.6</v>
      </c>
      <c r="I279" s="27">
        <f t="shared" si="30"/>
        <v>39.6</v>
      </c>
      <c r="J279" s="27">
        <f t="shared" si="31"/>
        <v>30.8</v>
      </c>
      <c r="K279" s="29"/>
      <c r="L279" s="29"/>
    </row>
    <row r="280" ht="15.75" customHeight="1" spans="1:12">
      <c r="A280" s="25">
        <v>276</v>
      </c>
      <c r="B280" s="19" t="s">
        <v>291</v>
      </c>
      <c r="C280" s="20" t="s">
        <v>17</v>
      </c>
      <c r="D280" s="30">
        <v>2.2</v>
      </c>
      <c r="E280" s="22">
        <v>0.055</v>
      </c>
      <c r="F280" s="23">
        <v>800</v>
      </c>
      <c r="G280" s="23">
        <f t="shared" si="28"/>
        <v>1760</v>
      </c>
      <c r="H280" s="24">
        <f t="shared" si="29"/>
        <v>19.36</v>
      </c>
      <c r="I280" s="27">
        <f t="shared" si="30"/>
        <v>43.56</v>
      </c>
      <c r="J280" s="27">
        <f t="shared" si="31"/>
        <v>33.88</v>
      </c>
      <c r="K280" s="29"/>
      <c r="L280" s="29"/>
    </row>
    <row r="281" ht="15.75" customHeight="1" spans="1:12">
      <c r="A281" s="25">
        <v>277</v>
      </c>
      <c r="B281" s="19" t="s">
        <v>292</v>
      </c>
      <c r="C281" s="20" t="s">
        <v>17</v>
      </c>
      <c r="D281" s="30">
        <v>0.8</v>
      </c>
      <c r="E281" s="22">
        <v>0.055</v>
      </c>
      <c r="F281" s="23">
        <v>800</v>
      </c>
      <c r="G281" s="23">
        <f t="shared" si="28"/>
        <v>640</v>
      </c>
      <c r="H281" s="24">
        <f t="shared" si="29"/>
        <v>7.04</v>
      </c>
      <c r="I281" s="27">
        <f t="shared" si="30"/>
        <v>15.84</v>
      </c>
      <c r="J281" s="27">
        <f t="shared" si="31"/>
        <v>12.32</v>
      </c>
      <c r="K281" s="29"/>
      <c r="L281" s="29"/>
    </row>
    <row r="282" ht="15.75" customHeight="1" spans="1:12">
      <c r="A282" s="25">
        <v>278</v>
      </c>
      <c r="B282" s="19" t="s">
        <v>293</v>
      </c>
      <c r="C282" s="20" t="s">
        <v>17</v>
      </c>
      <c r="D282" s="30">
        <v>2</v>
      </c>
      <c r="E282" s="22">
        <v>0.055</v>
      </c>
      <c r="F282" s="23">
        <v>800</v>
      </c>
      <c r="G282" s="23">
        <f t="shared" si="28"/>
        <v>1600</v>
      </c>
      <c r="H282" s="24">
        <f t="shared" si="29"/>
        <v>17.6</v>
      </c>
      <c r="I282" s="27">
        <f t="shared" si="30"/>
        <v>39.6</v>
      </c>
      <c r="J282" s="27">
        <f t="shared" si="31"/>
        <v>30.8</v>
      </c>
      <c r="K282" s="29"/>
      <c r="L282" s="29"/>
    </row>
    <row r="283" ht="15.75" customHeight="1" spans="1:12">
      <c r="A283" s="25">
        <v>279</v>
      </c>
      <c r="B283" s="19" t="s">
        <v>294</v>
      </c>
      <c r="C283" s="20" t="s">
        <v>17</v>
      </c>
      <c r="D283" s="30">
        <v>1.4</v>
      </c>
      <c r="E283" s="22">
        <v>0.055</v>
      </c>
      <c r="F283" s="23">
        <v>800</v>
      </c>
      <c r="G283" s="23">
        <f t="shared" si="28"/>
        <v>1120</v>
      </c>
      <c r="H283" s="24">
        <f t="shared" si="29"/>
        <v>12.32</v>
      </c>
      <c r="I283" s="27">
        <f t="shared" si="30"/>
        <v>27.72</v>
      </c>
      <c r="J283" s="27">
        <f t="shared" si="31"/>
        <v>21.56</v>
      </c>
      <c r="K283" s="29"/>
      <c r="L283" s="29"/>
    </row>
    <row r="284" ht="15.75" customHeight="1" spans="1:12">
      <c r="A284" s="18">
        <v>280</v>
      </c>
      <c r="B284" s="19" t="s">
        <v>295</v>
      </c>
      <c r="C284" s="20" t="s">
        <v>17</v>
      </c>
      <c r="D284" s="30">
        <v>1</v>
      </c>
      <c r="E284" s="22">
        <v>0.055</v>
      </c>
      <c r="F284" s="23">
        <v>800</v>
      </c>
      <c r="G284" s="23">
        <f t="shared" si="28"/>
        <v>800</v>
      </c>
      <c r="H284" s="24">
        <f t="shared" si="29"/>
        <v>8.8</v>
      </c>
      <c r="I284" s="27">
        <f t="shared" si="30"/>
        <v>19.8</v>
      </c>
      <c r="J284" s="27">
        <f t="shared" si="31"/>
        <v>15.4</v>
      </c>
      <c r="K284" s="29"/>
      <c r="L284" s="29"/>
    </row>
    <row r="285" ht="15.75" customHeight="1" spans="1:12">
      <c r="A285" s="25">
        <v>281</v>
      </c>
      <c r="B285" s="19" t="s">
        <v>296</v>
      </c>
      <c r="C285" s="20" t="s">
        <v>17</v>
      </c>
      <c r="D285" s="30">
        <v>0.6</v>
      </c>
      <c r="E285" s="22">
        <v>0.055</v>
      </c>
      <c r="F285" s="23">
        <v>800</v>
      </c>
      <c r="G285" s="23">
        <f t="shared" si="28"/>
        <v>480</v>
      </c>
      <c r="H285" s="24">
        <f t="shared" si="29"/>
        <v>5.28</v>
      </c>
      <c r="I285" s="27">
        <f t="shared" si="30"/>
        <v>11.88</v>
      </c>
      <c r="J285" s="27">
        <f t="shared" si="31"/>
        <v>9.24</v>
      </c>
      <c r="K285" s="29"/>
      <c r="L285" s="29"/>
    </row>
    <row r="286" ht="15.75" customHeight="1" spans="1:12">
      <c r="A286" s="25">
        <v>282</v>
      </c>
      <c r="B286" s="19" t="s">
        <v>297</v>
      </c>
      <c r="C286" s="20" t="s">
        <v>17</v>
      </c>
      <c r="D286" s="30">
        <v>0.7</v>
      </c>
      <c r="E286" s="22">
        <v>0.055</v>
      </c>
      <c r="F286" s="23">
        <v>800</v>
      </c>
      <c r="G286" s="23">
        <f t="shared" si="28"/>
        <v>560</v>
      </c>
      <c r="H286" s="24">
        <f t="shared" si="29"/>
        <v>6.16</v>
      </c>
      <c r="I286" s="27">
        <f t="shared" si="30"/>
        <v>13.86</v>
      </c>
      <c r="J286" s="27">
        <f t="shared" si="31"/>
        <v>10.78</v>
      </c>
      <c r="K286" s="29"/>
      <c r="L286" s="29"/>
    </row>
    <row r="287" ht="15.75" customHeight="1" spans="1:12">
      <c r="A287" s="25">
        <v>283</v>
      </c>
      <c r="B287" s="19" t="s">
        <v>298</v>
      </c>
      <c r="C287" s="20" t="s">
        <v>17</v>
      </c>
      <c r="D287" s="30">
        <v>1.4</v>
      </c>
      <c r="E287" s="22">
        <v>0.055</v>
      </c>
      <c r="F287" s="23">
        <v>800</v>
      </c>
      <c r="G287" s="23">
        <f t="shared" si="28"/>
        <v>1120</v>
      </c>
      <c r="H287" s="24">
        <f t="shared" si="29"/>
        <v>12.32</v>
      </c>
      <c r="I287" s="27">
        <f t="shared" si="30"/>
        <v>27.72</v>
      </c>
      <c r="J287" s="27">
        <f t="shared" si="31"/>
        <v>21.56</v>
      </c>
      <c r="K287" s="29"/>
      <c r="L287" s="29"/>
    </row>
    <row r="288" ht="15.75" customHeight="1" spans="1:12">
      <c r="A288" s="25">
        <v>284</v>
      </c>
      <c r="B288" s="19" t="s">
        <v>299</v>
      </c>
      <c r="C288" s="20" t="s">
        <v>17</v>
      </c>
      <c r="D288" s="30">
        <v>1.6</v>
      </c>
      <c r="E288" s="22">
        <v>0.055</v>
      </c>
      <c r="F288" s="23">
        <v>800</v>
      </c>
      <c r="G288" s="23">
        <f t="shared" si="28"/>
        <v>1280</v>
      </c>
      <c r="H288" s="24">
        <f t="shared" si="29"/>
        <v>14.08</v>
      </c>
      <c r="I288" s="27">
        <f t="shared" si="30"/>
        <v>31.68</v>
      </c>
      <c r="J288" s="27">
        <f t="shared" si="31"/>
        <v>24.64</v>
      </c>
      <c r="K288" s="29"/>
      <c r="L288" s="29"/>
    </row>
    <row r="289" ht="15.75" customHeight="1" spans="1:12">
      <c r="A289" s="18">
        <v>285</v>
      </c>
      <c r="B289" s="19" t="s">
        <v>300</v>
      </c>
      <c r="C289" s="20" t="s">
        <v>17</v>
      </c>
      <c r="D289" s="30">
        <v>1.5</v>
      </c>
      <c r="E289" s="22">
        <v>0.055</v>
      </c>
      <c r="F289" s="23">
        <v>800</v>
      </c>
      <c r="G289" s="23">
        <f t="shared" si="28"/>
        <v>1200</v>
      </c>
      <c r="H289" s="24">
        <f t="shared" si="29"/>
        <v>13.2</v>
      </c>
      <c r="I289" s="27">
        <f t="shared" si="30"/>
        <v>29.7</v>
      </c>
      <c r="J289" s="27">
        <f t="shared" si="31"/>
        <v>23.1</v>
      </c>
      <c r="K289" s="29"/>
      <c r="L289" s="29"/>
    </row>
    <row r="290" ht="15.75" customHeight="1" spans="1:12">
      <c r="A290" s="25">
        <v>286</v>
      </c>
      <c r="B290" s="19" t="s">
        <v>301</v>
      </c>
      <c r="C290" s="20" t="s">
        <v>17</v>
      </c>
      <c r="D290" s="30">
        <v>1.7</v>
      </c>
      <c r="E290" s="22">
        <v>0.055</v>
      </c>
      <c r="F290" s="23">
        <v>800</v>
      </c>
      <c r="G290" s="23">
        <f t="shared" si="28"/>
        <v>1360</v>
      </c>
      <c r="H290" s="24">
        <f t="shared" si="29"/>
        <v>14.96</v>
      </c>
      <c r="I290" s="27">
        <f t="shared" si="30"/>
        <v>33.66</v>
      </c>
      <c r="J290" s="27">
        <f t="shared" si="31"/>
        <v>26.18</v>
      </c>
      <c r="K290" s="29"/>
      <c r="L290" s="29"/>
    </row>
    <row r="291" ht="15.75" customHeight="1" spans="1:12">
      <c r="A291" s="25">
        <v>287</v>
      </c>
      <c r="B291" s="19" t="s">
        <v>302</v>
      </c>
      <c r="C291" s="20" t="s">
        <v>17</v>
      </c>
      <c r="D291" s="30">
        <v>1.8</v>
      </c>
      <c r="E291" s="22">
        <v>0.055</v>
      </c>
      <c r="F291" s="23">
        <v>800</v>
      </c>
      <c r="G291" s="23">
        <f t="shared" si="28"/>
        <v>1440</v>
      </c>
      <c r="H291" s="24">
        <f t="shared" si="29"/>
        <v>15.84</v>
      </c>
      <c r="I291" s="27">
        <f t="shared" si="30"/>
        <v>35.64</v>
      </c>
      <c r="J291" s="27">
        <f t="shared" si="31"/>
        <v>27.72</v>
      </c>
      <c r="K291" s="29"/>
      <c r="L291" s="29"/>
    </row>
    <row r="292" ht="15.75" customHeight="1" spans="1:12">
      <c r="A292" s="25">
        <v>288</v>
      </c>
      <c r="B292" s="19" t="s">
        <v>303</v>
      </c>
      <c r="C292" s="20" t="s">
        <v>17</v>
      </c>
      <c r="D292" s="30">
        <v>2</v>
      </c>
      <c r="E292" s="22">
        <v>0.055</v>
      </c>
      <c r="F292" s="23">
        <v>800</v>
      </c>
      <c r="G292" s="23">
        <f t="shared" si="28"/>
        <v>1600</v>
      </c>
      <c r="H292" s="24">
        <f t="shared" si="29"/>
        <v>17.6</v>
      </c>
      <c r="I292" s="27">
        <f t="shared" si="30"/>
        <v>39.6</v>
      </c>
      <c r="J292" s="27">
        <f t="shared" si="31"/>
        <v>30.8</v>
      </c>
      <c r="K292" s="29"/>
      <c r="L292" s="29"/>
    </row>
    <row r="293" ht="15.75" customHeight="1" spans="1:12">
      <c r="A293" s="25">
        <v>289</v>
      </c>
      <c r="B293" s="19" t="s">
        <v>304</v>
      </c>
      <c r="C293" s="20" t="s">
        <v>17</v>
      </c>
      <c r="D293" s="30">
        <v>2</v>
      </c>
      <c r="E293" s="22">
        <v>0.055</v>
      </c>
      <c r="F293" s="23">
        <v>800</v>
      </c>
      <c r="G293" s="23">
        <f t="shared" si="28"/>
        <v>1600</v>
      </c>
      <c r="H293" s="24">
        <f t="shared" si="29"/>
        <v>17.6</v>
      </c>
      <c r="I293" s="27">
        <f t="shared" si="30"/>
        <v>39.6</v>
      </c>
      <c r="J293" s="27">
        <f t="shared" si="31"/>
        <v>30.8</v>
      </c>
      <c r="K293" s="29"/>
      <c r="L293" s="29"/>
    </row>
    <row r="294" ht="15.75" customHeight="1" spans="1:12">
      <c r="A294" s="18">
        <v>290</v>
      </c>
      <c r="B294" s="19" t="s">
        <v>305</v>
      </c>
      <c r="C294" s="20" t="s">
        <v>17</v>
      </c>
      <c r="D294" s="30">
        <v>1.5</v>
      </c>
      <c r="E294" s="22">
        <v>0.055</v>
      </c>
      <c r="F294" s="23">
        <v>800</v>
      </c>
      <c r="G294" s="23">
        <f t="shared" si="28"/>
        <v>1200</v>
      </c>
      <c r="H294" s="24">
        <f t="shared" si="29"/>
        <v>13.2</v>
      </c>
      <c r="I294" s="27">
        <f t="shared" si="30"/>
        <v>29.7</v>
      </c>
      <c r="J294" s="27">
        <f t="shared" si="31"/>
        <v>23.1</v>
      </c>
      <c r="K294" s="29"/>
      <c r="L294" s="29"/>
    </row>
    <row r="295" ht="15.75" customHeight="1" spans="1:12">
      <c r="A295" s="25">
        <v>291</v>
      </c>
      <c r="B295" s="19" t="s">
        <v>306</v>
      </c>
      <c r="C295" s="20" t="s">
        <v>17</v>
      </c>
      <c r="D295" s="30">
        <v>1.8</v>
      </c>
      <c r="E295" s="22">
        <v>0.055</v>
      </c>
      <c r="F295" s="23">
        <v>800</v>
      </c>
      <c r="G295" s="23">
        <f t="shared" si="28"/>
        <v>1440</v>
      </c>
      <c r="H295" s="24">
        <f t="shared" si="29"/>
        <v>15.84</v>
      </c>
      <c r="I295" s="27">
        <f t="shared" si="30"/>
        <v>35.64</v>
      </c>
      <c r="J295" s="27">
        <f t="shared" si="31"/>
        <v>27.72</v>
      </c>
      <c r="K295" s="29"/>
      <c r="L295" s="29"/>
    </row>
    <row r="296" ht="15.75" customHeight="1" spans="1:12">
      <c r="A296" s="25">
        <v>292</v>
      </c>
      <c r="B296" s="19" t="s">
        <v>307</v>
      </c>
      <c r="C296" s="20" t="s">
        <v>17</v>
      </c>
      <c r="D296" s="30">
        <v>0.6</v>
      </c>
      <c r="E296" s="22">
        <v>0.055</v>
      </c>
      <c r="F296" s="23">
        <v>800</v>
      </c>
      <c r="G296" s="23">
        <f t="shared" si="28"/>
        <v>480</v>
      </c>
      <c r="H296" s="24">
        <f t="shared" si="29"/>
        <v>5.28</v>
      </c>
      <c r="I296" s="27">
        <f t="shared" si="30"/>
        <v>11.88</v>
      </c>
      <c r="J296" s="27">
        <f t="shared" si="31"/>
        <v>9.24</v>
      </c>
      <c r="K296" s="29"/>
      <c r="L296" s="29"/>
    </row>
    <row r="297" ht="15.75" customHeight="1" spans="1:12">
      <c r="A297" s="25">
        <v>293</v>
      </c>
      <c r="B297" s="19" t="s">
        <v>308</v>
      </c>
      <c r="C297" s="20" t="s">
        <v>17</v>
      </c>
      <c r="D297" s="30">
        <v>2</v>
      </c>
      <c r="E297" s="22">
        <v>0.055</v>
      </c>
      <c r="F297" s="23">
        <v>800</v>
      </c>
      <c r="G297" s="23">
        <f t="shared" si="28"/>
        <v>1600</v>
      </c>
      <c r="H297" s="24">
        <f t="shared" si="29"/>
        <v>17.6</v>
      </c>
      <c r="I297" s="27">
        <f t="shared" si="30"/>
        <v>39.6</v>
      </c>
      <c r="J297" s="27">
        <f t="shared" si="31"/>
        <v>30.8</v>
      </c>
      <c r="K297" s="29"/>
      <c r="L297" s="29"/>
    </row>
    <row r="298" ht="15.75" customHeight="1" spans="1:12">
      <c r="A298" s="25">
        <v>294</v>
      </c>
      <c r="B298" s="19" t="s">
        <v>309</v>
      </c>
      <c r="C298" s="20" t="s">
        <v>17</v>
      </c>
      <c r="D298" s="30">
        <v>2.2</v>
      </c>
      <c r="E298" s="22">
        <v>0.055</v>
      </c>
      <c r="F298" s="23">
        <v>800</v>
      </c>
      <c r="G298" s="23">
        <f t="shared" si="28"/>
        <v>1760</v>
      </c>
      <c r="H298" s="24">
        <f t="shared" si="29"/>
        <v>19.36</v>
      </c>
      <c r="I298" s="27">
        <f t="shared" si="30"/>
        <v>43.56</v>
      </c>
      <c r="J298" s="27">
        <f t="shared" si="31"/>
        <v>33.88</v>
      </c>
      <c r="K298" s="29"/>
      <c r="L298" s="29"/>
    </row>
    <row r="299" ht="15.75" customHeight="1" spans="1:12">
      <c r="A299" s="18">
        <v>295</v>
      </c>
      <c r="B299" s="19" t="s">
        <v>310</v>
      </c>
      <c r="C299" s="20" t="s">
        <v>17</v>
      </c>
      <c r="D299" s="30">
        <v>0.8</v>
      </c>
      <c r="E299" s="22">
        <v>0.055</v>
      </c>
      <c r="F299" s="23">
        <v>800</v>
      </c>
      <c r="G299" s="23">
        <f t="shared" si="28"/>
        <v>640</v>
      </c>
      <c r="H299" s="24">
        <f t="shared" si="29"/>
        <v>7.04</v>
      </c>
      <c r="I299" s="27">
        <f t="shared" si="30"/>
        <v>15.84</v>
      </c>
      <c r="J299" s="27">
        <f t="shared" si="31"/>
        <v>12.32</v>
      </c>
      <c r="K299" s="29"/>
      <c r="L299" s="29"/>
    </row>
    <row r="300" ht="15.75" customHeight="1" spans="1:12">
      <c r="A300" s="25">
        <v>296</v>
      </c>
      <c r="B300" s="19" t="s">
        <v>311</v>
      </c>
      <c r="C300" s="20" t="s">
        <v>17</v>
      </c>
      <c r="D300" s="30">
        <v>2</v>
      </c>
      <c r="E300" s="22">
        <v>0.055</v>
      </c>
      <c r="F300" s="23">
        <v>800</v>
      </c>
      <c r="G300" s="23">
        <f t="shared" si="28"/>
        <v>1600</v>
      </c>
      <c r="H300" s="24">
        <f t="shared" si="29"/>
        <v>17.6</v>
      </c>
      <c r="I300" s="27">
        <f t="shared" si="30"/>
        <v>39.6</v>
      </c>
      <c r="J300" s="27">
        <f t="shared" si="31"/>
        <v>30.8</v>
      </c>
      <c r="K300" s="29"/>
      <c r="L300" s="29"/>
    </row>
    <row r="301" ht="15.75" customHeight="1" spans="1:12">
      <c r="A301" s="25">
        <v>297</v>
      </c>
      <c r="B301" s="19" t="s">
        <v>312</v>
      </c>
      <c r="C301" s="20" t="s">
        <v>17</v>
      </c>
      <c r="D301" s="30">
        <v>2</v>
      </c>
      <c r="E301" s="22">
        <v>0.055</v>
      </c>
      <c r="F301" s="23">
        <v>800</v>
      </c>
      <c r="G301" s="23">
        <f t="shared" si="28"/>
        <v>1600</v>
      </c>
      <c r="H301" s="24">
        <f t="shared" si="29"/>
        <v>17.6</v>
      </c>
      <c r="I301" s="27">
        <f t="shared" si="30"/>
        <v>39.6</v>
      </c>
      <c r="J301" s="27">
        <f t="shared" si="31"/>
        <v>30.8</v>
      </c>
      <c r="K301" s="29"/>
      <c r="L301" s="29"/>
    </row>
    <row r="302" ht="15.75" customHeight="1" spans="1:12">
      <c r="A302" s="25">
        <v>298</v>
      </c>
      <c r="B302" s="19" t="s">
        <v>313</v>
      </c>
      <c r="C302" s="20" t="s">
        <v>17</v>
      </c>
      <c r="D302" s="30">
        <v>1.5</v>
      </c>
      <c r="E302" s="22">
        <v>0.055</v>
      </c>
      <c r="F302" s="23">
        <v>800</v>
      </c>
      <c r="G302" s="23">
        <f t="shared" si="28"/>
        <v>1200</v>
      </c>
      <c r="H302" s="24">
        <f t="shared" si="29"/>
        <v>13.2</v>
      </c>
      <c r="I302" s="27">
        <f t="shared" si="30"/>
        <v>29.7</v>
      </c>
      <c r="J302" s="27">
        <f t="shared" si="31"/>
        <v>23.1</v>
      </c>
      <c r="K302" s="29"/>
      <c r="L302" s="29"/>
    </row>
    <row r="303" ht="15.75" customHeight="1" spans="1:12">
      <c r="A303" s="25">
        <v>299</v>
      </c>
      <c r="B303" s="19" t="s">
        <v>314</v>
      </c>
      <c r="C303" s="20" t="s">
        <v>17</v>
      </c>
      <c r="D303" s="30">
        <v>1.7</v>
      </c>
      <c r="E303" s="22">
        <v>0.055</v>
      </c>
      <c r="F303" s="23">
        <v>800</v>
      </c>
      <c r="G303" s="23">
        <f t="shared" si="28"/>
        <v>1360</v>
      </c>
      <c r="H303" s="24">
        <f t="shared" si="29"/>
        <v>14.96</v>
      </c>
      <c r="I303" s="27">
        <f t="shared" si="30"/>
        <v>33.66</v>
      </c>
      <c r="J303" s="27">
        <f t="shared" si="31"/>
        <v>26.18</v>
      </c>
      <c r="K303" s="29"/>
      <c r="L303" s="29"/>
    </row>
    <row r="304" ht="15.75" customHeight="1" spans="1:12">
      <c r="A304" s="18">
        <v>300</v>
      </c>
      <c r="B304" s="19" t="s">
        <v>315</v>
      </c>
      <c r="C304" s="20" t="s">
        <v>17</v>
      </c>
      <c r="D304" s="30">
        <v>2</v>
      </c>
      <c r="E304" s="22">
        <v>0.055</v>
      </c>
      <c r="F304" s="23">
        <v>800</v>
      </c>
      <c r="G304" s="23">
        <f t="shared" si="28"/>
        <v>1600</v>
      </c>
      <c r="H304" s="24">
        <f t="shared" si="29"/>
        <v>17.6</v>
      </c>
      <c r="I304" s="27">
        <f t="shared" si="30"/>
        <v>39.6</v>
      </c>
      <c r="J304" s="27">
        <f t="shared" si="31"/>
        <v>30.8</v>
      </c>
      <c r="K304" s="29"/>
      <c r="L304" s="29"/>
    </row>
    <row r="305" ht="15.75" customHeight="1" spans="1:12">
      <c r="A305" s="25">
        <v>301</v>
      </c>
      <c r="B305" s="19" t="s">
        <v>316</v>
      </c>
      <c r="C305" s="20" t="s">
        <v>17</v>
      </c>
      <c r="D305" s="30">
        <v>1.1</v>
      </c>
      <c r="E305" s="22">
        <v>0.055</v>
      </c>
      <c r="F305" s="23">
        <v>800</v>
      </c>
      <c r="G305" s="23">
        <f t="shared" si="28"/>
        <v>880</v>
      </c>
      <c r="H305" s="24">
        <f t="shared" si="29"/>
        <v>9.68</v>
      </c>
      <c r="I305" s="27">
        <f t="shared" si="30"/>
        <v>21.78</v>
      </c>
      <c r="J305" s="27">
        <f t="shared" si="31"/>
        <v>16.94</v>
      </c>
      <c r="K305" s="29"/>
      <c r="L305" s="29"/>
    </row>
    <row r="306" ht="15.75" customHeight="1" spans="1:12">
      <c r="A306" s="25">
        <v>302</v>
      </c>
      <c r="B306" s="19" t="s">
        <v>317</v>
      </c>
      <c r="C306" s="20" t="s">
        <v>17</v>
      </c>
      <c r="D306" s="30">
        <v>2.2</v>
      </c>
      <c r="E306" s="22">
        <v>0.055</v>
      </c>
      <c r="F306" s="23">
        <v>800</v>
      </c>
      <c r="G306" s="23">
        <f t="shared" si="28"/>
        <v>1760</v>
      </c>
      <c r="H306" s="24">
        <f t="shared" si="29"/>
        <v>19.36</v>
      </c>
      <c r="I306" s="27">
        <f t="shared" si="30"/>
        <v>43.56</v>
      </c>
      <c r="J306" s="27">
        <f t="shared" si="31"/>
        <v>33.88</v>
      </c>
      <c r="K306" s="29"/>
      <c r="L306" s="29"/>
    </row>
    <row r="307" ht="15.75" customHeight="1" spans="1:12">
      <c r="A307" s="25">
        <v>303</v>
      </c>
      <c r="B307" s="19" t="s">
        <v>318</v>
      </c>
      <c r="C307" s="20" t="s">
        <v>17</v>
      </c>
      <c r="D307" s="30">
        <v>0.8</v>
      </c>
      <c r="E307" s="22">
        <v>0.055</v>
      </c>
      <c r="F307" s="23">
        <v>800</v>
      </c>
      <c r="G307" s="23">
        <f t="shared" si="28"/>
        <v>640</v>
      </c>
      <c r="H307" s="24">
        <f t="shared" si="29"/>
        <v>7.04</v>
      </c>
      <c r="I307" s="27">
        <f t="shared" si="30"/>
        <v>15.84</v>
      </c>
      <c r="J307" s="27">
        <f t="shared" si="31"/>
        <v>12.32</v>
      </c>
      <c r="K307" s="29"/>
      <c r="L307" s="29"/>
    </row>
    <row r="308" ht="15.75" customHeight="1" spans="1:12">
      <c r="A308" s="25">
        <v>304</v>
      </c>
      <c r="B308" s="19" t="s">
        <v>319</v>
      </c>
      <c r="C308" s="20" t="s">
        <v>17</v>
      </c>
      <c r="D308" s="30">
        <v>0.5</v>
      </c>
      <c r="E308" s="22">
        <v>0.055</v>
      </c>
      <c r="F308" s="23">
        <v>800</v>
      </c>
      <c r="G308" s="23">
        <f t="shared" si="28"/>
        <v>400</v>
      </c>
      <c r="H308" s="24">
        <f t="shared" si="29"/>
        <v>4.4</v>
      </c>
      <c r="I308" s="27">
        <f t="shared" si="30"/>
        <v>9.9</v>
      </c>
      <c r="J308" s="27">
        <f t="shared" si="31"/>
        <v>7.7</v>
      </c>
      <c r="K308" s="29"/>
      <c r="L308" s="29"/>
    </row>
    <row r="309" ht="15.75" customHeight="1" spans="1:12">
      <c r="A309" s="18">
        <v>305</v>
      </c>
      <c r="B309" s="19" t="s">
        <v>320</v>
      </c>
      <c r="C309" s="20" t="s">
        <v>17</v>
      </c>
      <c r="D309" s="30">
        <v>2</v>
      </c>
      <c r="E309" s="22">
        <v>0.055</v>
      </c>
      <c r="F309" s="23">
        <v>800</v>
      </c>
      <c r="G309" s="23">
        <f t="shared" si="28"/>
        <v>1600</v>
      </c>
      <c r="H309" s="24">
        <f t="shared" si="29"/>
        <v>17.6</v>
      </c>
      <c r="I309" s="27">
        <f t="shared" si="30"/>
        <v>39.6</v>
      </c>
      <c r="J309" s="27">
        <f t="shared" si="31"/>
        <v>30.8</v>
      </c>
      <c r="K309" s="29"/>
      <c r="L309" s="29"/>
    </row>
    <row r="310" ht="15.75" customHeight="1" spans="1:12">
      <c r="A310" s="25">
        <v>306</v>
      </c>
      <c r="B310" s="19" t="s">
        <v>321</v>
      </c>
      <c r="C310" s="20" t="s">
        <v>17</v>
      </c>
      <c r="D310" s="30">
        <v>1.5</v>
      </c>
      <c r="E310" s="22">
        <v>0.055</v>
      </c>
      <c r="F310" s="23">
        <v>800</v>
      </c>
      <c r="G310" s="23">
        <f t="shared" si="28"/>
        <v>1200</v>
      </c>
      <c r="H310" s="24">
        <f t="shared" si="29"/>
        <v>13.2</v>
      </c>
      <c r="I310" s="27">
        <f t="shared" si="30"/>
        <v>29.7</v>
      </c>
      <c r="J310" s="27">
        <f t="shared" si="31"/>
        <v>23.1</v>
      </c>
      <c r="K310" s="29"/>
      <c r="L310" s="29"/>
    </row>
    <row r="311" ht="15.75" customHeight="1" spans="1:12">
      <c r="A311" s="25">
        <v>307</v>
      </c>
      <c r="B311" s="19" t="s">
        <v>322</v>
      </c>
      <c r="C311" s="20" t="s">
        <v>17</v>
      </c>
      <c r="D311" s="30">
        <v>1.7</v>
      </c>
      <c r="E311" s="22">
        <v>0.055</v>
      </c>
      <c r="F311" s="23">
        <v>800</v>
      </c>
      <c r="G311" s="23">
        <f t="shared" si="28"/>
        <v>1360</v>
      </c>
      <c r="H311" s="24">
        <f t="shared" si="29"/>
        <v>14.96</v>
      </c>
      <c r="I311" s="27">
        <f t="shared" si="30"/>
        <v>33.66</v>
      </c>
      <c r="J311" s="27">
        <f t="shared" si="31"/>
        <v>26.18</v>
      </c>
      <c r="K311" s="29"/>
      <c r="L311" s="29"/>
    </row>
    <row r="312" ht="15.75" customHeight="1" spans="1:12">
      <c r="A312" s="25">
        <v>308</v>
      </c>
      <c r="B312" s="19" t="s">
        <v>323</v>
      </c>
      <c r="C312" s="20" t="s">
        <v>17</v>
      </c>
      <c r="D312" s="30">
        <v>1.8</v>
      </c>
      <c r="E312" s="22">
        <v>0.055</v>
      </c>
      <c r="F312" s="23">
        <v>800</v>
      </c>
      <c r="G312" s="23">
        <f t="shared" si="28"/>
        <v>1440</v>
      </c>
      <c r="H312" s="24">
        <f t="shared" si="29"/>
        <v>15.84</v>
      </c>
      <c r="I312" s="27">
        <f t="shared" si="30"/>
        <v>35.64</v>
      </c>
      <c r="J312" s="27">
        <f t="shared" si="31"/>
        <v>27.72</v>
      </c>
      <c r="K312" s="29"/>
      <c r="L312" s="29"/>
    </row>
    <row r="313" ht="15.75" customHeight="1" spans="1:12">
      <c r="A313" s="25">
        <v>309</v>
      </c>
      <c r="B313" s="19" t="s">
        <v>324</v>
      </c>
      <c r="C313" s="20" t="s">
        <v>17</v>
      </c>
      <c r="D313" s="30">
        <v>2</v>
      </c>
      <c r="E313" s="22">
        <v>0.055</v>
      </c>
      <c r="F313" s="23">
        <v>800</v>
      </c>
      <c r="G313" s="23">
        <f t="shared" si="28"/>
        <v>1600</v>
      </c>
      <c r="H313" s="24">
        <f t="shared" si="29"/>
        <v>17.6</v>
      </c>
      <c r="I313" s="27">
        <f t="shared" si="30"/>
        <v>39.6</v>
      </c>
      <c r="J313" s="27">
        <f t="shared" si="31"/>
        <v>30.8</v>
      </c>
      <c r="K313" s="29"/>
      <c r="L313" s="29"/>
    </row>
    <row r="314" ht="15.75" customHeight="1" spans="1:12">
      <c r="A314" s="18">
        <v>310</v>
      </c>
      <c r="B314" s="19" t="s">
        <v>325</v>
      </c>
      <c r="C314" s="20" t="s">
        <v>17</v>
      </c>
      <c r="D314" s="30">
        <v>1</v>
      </c>
      <c r="E314" s="22">
        <v>0.055</v>
      </c>
      <c r="F314" s="23">
        <v>800</v>
      </c>
      <c r="G314" s="23">
        <f t="shared" si="28"/>
        <v>800</v>
      </c>
      <c r="H314" s="24">
        <f t="shared" si="29"/>
        <v>8.8</v>
      </c>
      <c r="I314" s="27">
        <f t="shared" si="30"/>
        <v>19.8</v>
      </c>
      <c r="J314" s="27">
        <f t="shared" si="31"/>
        <v>15.4</v>
      </c>
      <c r="K314" s="29"/>
      <c r="L314" s="29"/>
    </row>
    <row r="315" ht="15.75" customHeight="1" spans="1:12">
      <c r="A315" s="25">
        <v>311</v>
      </c>
      <c r="B315" s="19" t="s">
        <v>326</v>
      </c>
      <c r="C315" s="20" t="s">
        <v>17</v>
      </c>
      <c r="D315" s="30">
        <v>1.5</v>
      </c>
      <c r="E315" s="22">
        <v>0.055</v>
      </c>
      <c r="F315" s="23">
        <v>800</v>
      </c>
      <c r="G315" s="23">
        <f t="shared" si="28"/>
        <v>1200</v>
      </c>
      <c r="H315" s="24">
        <f t="shared" si="29"/>
        <v>13.2</v>
      </c>
      <c r="I315" s="27">
        <f t="shared" si="30"/>
        <v>29.7</v>
      </c>
      <c r="J315" s="27">
        <f t="shared" si="31"/>
        <v>23.1</v>
      </c>
      <c r="K315" s="29"/>
      <c r="L315" s="29"/>
    </row>
    <row r="316" ht="15.75" customHeight="1" spans="1:12">
      <c r="A316" s="25">
        <v>312</v>
      </c>
      <c r="B316" s="19" t="s">
        <v>327</v>
      </c>
      <c r="C316" s="20" t="s">
        <v>17</v>
      </c>
      <c r="D316" s="30">
        <v>1.8</v>
      </c>
      <c r="E316" s="22">
        <v>0.055</v>
      </c>
      <c r="F316" s="23">
        <v>800</v>
      </c>
      <c r="G316" s="23">
        <f t="shared" si="28"/>
        <v>1440</v>
      </c>
      <c r="H316" s="24">
        <f t="shared" si="29"/>
        <v>15.84</v>
      </c>
      <c r="I316" s="27">
        <f t="shared" si="30"/>
        <v>35.64</v>
      </c>
      <c r="J316" s="27">
        <f t="shared" si="31"/>
        <v>27.72</v>
      </c>
      <c r="K316" s="29"/>
      <c r="L316" s="29"/>
    </row>
    <row r="317" ht="15.75" customHeight="1" spans="1:12">
      <c r="A317" s="25">
        <v>313</v>
      </c>
      <c r="B317" s="19" t="s">
        <v>328</v>
      </c>
      <c r="C317" s="20" t="s">
        <v>17</v>
      </c>
      <c r="D317" s="30">
        <v>2</v>
      </c>
      <c r="E317" s="22">
        <v>0.055</v>
      </c>
      <c r="F317" s="23">
        <v>800</v>
      </c>
      <c r="G317" s="23">
        <f t="shared" si="28"/>
        <v>1600</v>
      </c>
      <c r="H317" s="24">
        <f t="shared" si="29"/>
        <v>17.6</v>
      </c>
      <c r="I317" s="27">
        <f t="shared" si="30"/>
        <v>39.6</v>
      </c>
      <c r="J317" s="27">
        <f t="shared" si="31"/>
        <v>30.8</v>
      </c>
      <c r="K317" s="29"/>
      <c r="L317" s="29"/>
    </row>
    <row r="318" ht="15.75" customHeight="1" spans="1:12">
      <c r="A318" s="25">
        <v>314</v>
      </c>
      <c r="B318" s="19" t="s">
        <v>329</v>
      </c>
      <c r="C318" s="20" t="s">
        <v>17</v>
      </c>
      <c r="D318" s="30">
        <v>2.5</v>
      </c>
      <c r="E318" s="22">
        <v>0.055</v>
      </c>
      <c r="F318" s="23">
        <v>800</v>
      </c>
      <c r="G318" s="23">
        <f t="shared" si="28"/>
        <v>2000</v>
      </c>
      <c r="H318" s="24">
        <f t="shared" si="29"/>
        <v>22</v>
      </c>
      <c r="I318" s="27">
        <f t="shared" si="30"/>
        <v>49.5</v>
      </c>
      <c r="J318" s="27">
        <f t="shared" si="31"/>
        <v>38.5</v>
      </c>
      <c r="K318" s="29"/>
      <c r="L318" s="29"/>
    </row>
    <row r="319" ht="15.75" customHeight="1" spans="1:12">
      <c r="A319" s="18">
        <v>315</v>
      </c>
      <c r="B319" s="19" t="s">
        <v>330</v>
      </c>
      <c r="C319" s="20" t="s">
        <v>17</v>
      </c>
      <c r="D319" s="30">
        <v>2.2</v>
      </c>
      <c r="E319" s="22">
        <v>0.055</v>
      </c>
      <c r="F319" s="23">
        <v>800</v>
      </c>
      <c r="G319" s="23">
        <f t="shared" si="28"/>
        <v>1760</v>
      </c>
      <c r="H319" s="24">
        <f t="shared" si="29"/>
        <v>19.36</v>
      </c>
      <c r="I319" s="27">
        <f t="shared" si="30"/>
        <v>43.56</v>
      </c>
      <c r="J319" s="27">
        <f t="shared" si="31"/>
        <v>33.88</v>
      </c>
      <c r="K319" s="29"/>
      <c r="L319" s="29"/>
    </row>
    <row r="320" ht="15.75" customHeight="1" spans="1:12">
      <c r="A320" s="25">
        <v>316</v>
      </c>
      <c r="B320" s="19" t="s">
        <v>331</v>
      </c>
      <c r="C320" s="20" t="s">
        <v>17</v>
      </c>
      <c r="D320" s="30">
        <v>0.8</v>
      </c>
      <c r="E320" s="22">
        <v>0.055</v>
      </c>
      <c r="F320" s="23">
        <v>800</v>
      </c>
      <c r="G320" s="23">
        <f t="shared" si="28"/>
        <v>640</v>
      </c>
      <c r="H320" s="24">
        <f t="shared" si="29"/>
        <v>7.04</v>
      </c>
      <c r="I320" s="27">
        <f t="shared" si="30"/>
        <v>15.84</v>
      </c>
      <c r="J320" s="27">
        <f t="shared" si="31"/>
        <v>12.32</v>
      </c>
      <c r="K320" s="29"/>
      <c r="L320" s="29"/>
    </row>
    <row r="321" ht="15.75" customHeight="1" spans="1:12">
      <c r="A321" s="25">
        <v>317</v>
      </c>
      <c r="B321" s="19" t="s">
        <v>332</v>
      </c>
      <c r="C321" s="20" t="s">
        <v>17</v>
      </c>
      <c r="D321" s="30">
        <v>2</v>
      </c>
      <c r="E321" s="22">
        <v>0.055</v>
      </c>
      <c r="F321" s="23">
        <v>800</v>
      </c>
      <c r="G321" s="23">
        <f t="shared" si="28"/>
        <v>1600</v>
      </c>
      <c r="H321" s="24">
        <f t="shared" si="29"/>
        <v>17.6</v>
      </c>
      <c r="I321" s="27">
        <f t="shared" si="30"/>
        <v>39.6</v>
      </c>
      <c r="J321" s="27">
        <f t="shared" si="31"/>
        <v>30.8</v>
      </c>
      <c r="K321" s="29"/>
      <c r="L321" s="29"/>
    </row>
    <row r="322" ht="15.75" customHeight="1" spans="1:12">
      <c r="A322" s="25">
        <v>318</v>
      </c>
      <c r="B322" s="19" t="s">
        <v>333</v>
      </c>
      <c r="C322" s="20" t="s">
        <v>17</v>
      </c>
      <c r="D322" s="30">
        <v>1.4</v>
      </c>
      <c r="E322" s="22">
        <v>0.055</v>
      </c>
      <c r="F322" s="23">
        <v>800</v>
      </c>
      <c r="G322" s="23">
        <f t="shared" si="28"/>
        <v>1120</v>
      </c>
      <c r="H322" s="24">
        <f t="shared" si="29"/>
        <v>12.32</v>
      </c>
      <c r="I322" s="27">
        <f t="shared" si="30"/>
        <v>27.72</v>
      </c>
      <c r="J322" s="27">
        <f t="shared" si="31"/>
        <v>21.56</v>
      </c>
      <c r="K322" s="29"/>
      <c r="L322" s="29"/>
    </row>
    <row r="323" ht="15.75" customHeight="1" spans="1:12">
      <c r="A323" s="25">
        <v>319</v>
      </c>
      <c r="B323" s="19" t="s">
        <v>334</v>
      </c>
      <c r="C323" s="20" t="s">
        <v>17</v>
      </c>
      <c r="D323" s="30">
        <v>1</v>
      </c>
      <c r="E323" s="22">
        <v>0.055</v>
      </c>
      <c r="F323" s="23">
        <v>800</v>
      </c>
      <c r="G323" s="23">
        <f t="shared" si="28"/>
        <v>800</v>
      </c>
      <c r="H323" s="24">
        <f t="shared" si="29"/>
        <v>8.8</v>
      </c>
      <c r="I323" s="27">
        <f t="shared" si="30"/>
        <v>19.8</v>
      </c>
      <c r="J323" s="27">
        <f t="shared" si="31"/>
        <v>15.4</v>
      </c>
      <c r="K323" s="29"/>
      <c r="L323" s="29"/>
    </row>
    <row r="324" ht="15.75" customHeight="1" spans="1:12">
      <c r="A324" s="18">
        <v>320</v>
      </c>
      <c r="B324" s="19" t="s">
        <v>335</v>
      </c>
      <c r="C324" s="20" t="s">
        <v>17</v>
      </c>
      <c r="D324" s="30">
        <v>0.6</v>
      </c>
      <c r="E324" s="22">
        <v>0.055</v>
      </c>
      <c r="F324" s="23">
        <v>800</v>
      </c>
      <c r="G324" s="23">
        <f t="shared" si="28"/>
        <v>480</v>
      </c>
      <c r="H324" s="24">
        <f t="shared" si="29"/>
        <v>5.28</v>
      </c>
      <c r="I324" s="27">
        <f t="shared" si="30"/>
        <v>11.88</v>
      </c>
      <c r="J324" s="27">
        <f t="shared" si="31"/>
        <v>9.24</v>
      </c>
      <c r="K324" s="29"/>
      <c r="L324" s="29"/>
    </row>
    <row r="325" ht="15.75" customHeight="1" spans="1:12">
      <c r="A325" s="25">
        <v>321</v>
      </c>
      <c r="B325" s="19" t="s">
        <v>336</v>
      </c>
      <c r="C325" s="20" t="s">
        <v>17</v>
      </c>
      <c r="D325" s="30">
        <v>0.7</v>
      </c>
      <c r="E325" s="22">
        <v>0.055</v>
      </c>
      <c r="F325" s="23">
        <v>800</v>
      </c>
      <c r="G325" s="23">
        <f t="shared" ref="G325:G388" si="32">D325*F325</f>
        <v>560</v>
      </c>
      <c r="H325" s="24">
        <f t="shared" ref="H325:H388" si="33">G325*E325*20%</f>
        <v>6.16</v>
      </c>
      <c r="I325" s="27">
        <f t="shared" ref="I325:I388" si="34">G325*E325*0.45</f>
        <v>13.86</v>
      </c>
      <c r="J325" s="27">
        <f t="shared" ref="J325:J388" si="35">G325*E325*0.35</f>
        <v>10.78</v>
      </c>
      <c r="K325" s="29"/>
      <c r="L325" s="29"/>
    </row>
    <row r="326" ht="15.75" customHeight="1" spans="1:12">
      <c r="A326" s="25">
        <v>322</v>
      </c>
      <c r="B326" s="19" t="s">
        <v>337</v>
      </c>
      <c r="C326" s="20" t="s">
        <v>17</v>
      </c>
      <c r="D326" s="30">
        <v>1.4</v>
      </c>
      <c r="E326" s="22">
        <v>0.055</v>
      </c>
      <c r="F326" s="23">
        <v>800</v>
      </c>
      <c r="G326" s="23">
        <f t="shared" si="32"/>
        <v>1120</v>
      </c>
      <c r="H326" s="24">
        <f t="shared" si="33"/>
        <v>12.32</v>
      </c>
      <c r="I326" s="27">
        <f t="shared" si="34"/>
        <v>27.72</v>
      </c>
      <c r="J326" s="27">
        <f t="shared" si="35"/>
        <v>21.56</v>
      </c>
      <c r="K326" s="29"/>
      <c r="L326" s="29"/>
    </row>
    <row r="327" ht="15.75" customHeight="1" spans="1:12">
      <c r="A327" s="25">
        <v>323</v>
      </c>
      <c r="B327" s="19" t="s">
        <v>338</v>
      </c>
      <c r="C327" s="20" t="s">
        <v>17</v>
      </c>
      <c r="D327" s="30">
        <v>1.6</v>
      </c>
      <c r="E327" s="22">
        <v>0.055</v>
      </c>
      <c r="F327" s="23">
        <v>800</v>
      </c>
      <c r="G327" s="23">
        <f t="shared" si="32"/>
        <v>1280</v>
      </c>
      <c r="H327" s="24">
        <f t="shared" si="33"/>
        <v>14.08</v>
      </c>
      <c r="I327" s="27">
        <f t="shared" si="34"/>
        <v>31.68</v>
      </c>
      <c r="J327" s="27">
        <f t="shared" si="35"/>
        <v>24.64</v>
      </c>
      <c r="K327" s="29"/>
      <c r="L327" s="29"/>
    </row>
    <row r="328" ht="15.75" customHeight="1" spans="1:12">
      <c r="A328" s="25">
        <v>324</v>
      </c>
      <c r="B328" s="19" t="s">
        <v>339</v>
      </c>
      <c r="C328" s="20" t="s">
        <v>17</v>
      </c>
      <c r="D328" s="30">
        <v>0.8</v>
      </c>
      <c r="E328" s="22">
        <v>0.055</v>
      </c>
      <c r="F328" s="23">
        <v>800</v>
      </c>
      <c r="G328" s="23">
        <f t="shared" si="32"/>
        <v>640</v>
      </c>
      <c r="H328" s="24">
        <f t="shared" si="33"/>
        <v>7.04</v>
      </c>
      <c r="I328" s="27">
        <f t="shared" si="34"/>
        <v>15.84</v>
      </c>
      <c r="J328" s="27">
        <f t="shared" si="35"/>
        <v>12.32</v>
      </c>
      <c r="K328" s="29"/>
      <c r="L328" s="29"/>
    </row>
    <row r="329" ht="15.75" customHeight="1" spans="1:12">
      <c r="A329" s="18">
        <v>325</v>
      </c>
      <c r="B329" s="19" t="s">
        <v>340</v>
      </c>
      <c r="C329" s="20" t="s">
        <v>17</v>
      </c>
      <c r="D329" s="30">
        <v>2</v>
      </c>
      <c r="E329" s="22">
        <v>0.055</v>
      </c>
      <c r="F329" s="23">
        <v>800</v>
      </c>
      <c r="G329" s="23">
        <f t="shared" si="32"/>
        <v>1600</v>
      </c>
      <c r="H329" s="24">
        <f t="shared" si="33"/>
        <v>17.6</v>
      </c>
      <c r="I329" s="27">
        <f t="shared" si="34"/>
        <v>39.6</v>
      </c>
      <c r="J329" s="27">
        <f t="shared" si="35"/>
        <v>30.8</v>
      </c>
      <c r="K329" s="29"/>
      <c r="L329" s="29"/>
    </row>
    <row r="330" ht="15.75" customHeight="1" spans="1:12">
      <c r="A330" s="25">
        <v>326</v>
      </c>
      <c r="B330" s="19" t="s">
        <v>341</v>
      </c>
      <c r="C330" s="20" t="s">
        <v>17</v>
      </c>
      <c r="D330" s="30">
        <v>0.8</v>
      </c>
      <c r="E330" s="22">
        <v>0.055</v>
      </c>
      <c r="F330" s="23">
        <v>800</v>
      </c>
      <c r="G330" s="23">
        <f t="shared" si="32"/>
        <v>640</v>
      </c>
      <c r="H330" s="24">
        <f t="shared" si="33"/>
        <v>7.04</v>
      </c>
      <c r="I330" s="27">
        <f t="shared" si="34"/>
        <v>15.84</v>
      </c>
      <c r="J330" s="27">
        <f t="shared" si="35"/>
        <v>12.32</v>
      </c>
      <c r="K330" s="29"/>
      <c r="L330" s="29"/>
    </row>
    <row r="331" ht="15.75" customHeight="1" spans="1:12">
      <c r="A331" s="25">
        <v>327</v>
      </c>
      <c r="B331" s="19" t="s">
        <v>342</v>
      </c>
      <c r="C331" s="20" t="s">
        <v>17</v>
      </c>
      <c r="D331" s="30">
        <v>1.5</v>
      </c>
      <c r="E331" s="22">
        <v>0.055</v>
      </c>
      <c r="F331" s="23">
        <v>800</v>
      </c>
      <c r="G331" s="23">
        <f t="shared" si="32"/>
        <v>1200</v>
      </c>
      <c r="H331" s="24">
        <f t="shared" si="33"/>
        <v>13.2</v>
      </c>
      <c r="I331" s="27">
        <f t="shared" si="34"/>
        <v>29.7</v>
      </c>
      <c r="J331" s="27">
        <f t="shared" si="35"/>
        <v>23.1</v>
      </c>
      <c r="K331" s="29"/>
      <c r="L331" s="29"/>
    </row>
    <row r="332" ht="15.75" customHeight="1" spans="1:12">
      <c r="A332" s="25">
        <v>328</v>
      </c>
      <c r="B332" s="19" t="s">
        <v>343</v>
      </c>
      <c r="C332" s="20" t="s">
        <v>17</v>
      </c>
      <c r="D332" s="30">
        <v>1.5</v>
      </c>
      <c r="E332" s="22">
        <v>0.055</v>
      </c>
      <c r="F332" s="23">
        <v>800</v>
      </c>
      <c r="G332" s="23">
        <f t="shared" si="32"/>
        <v>1200</v>
      </c>
      <c r="H332" s="24">
        <f t="shared" si="33"/>
        <v>13.2</v>
      </c>
      <c r="I332" s="27">
        <f t="shared" si="34"/>
        <v>29.7</v>
      </c>
      <c r="J332" s="27">
        <f t="shared" si="35"/>
        <v>23.1</v>
      </c>
      <c r="K332" s="29"/>
      <c r="L332" s="29"/>
    </row>
    <row r="333" ht="15.75" customHeight="1" spans="1:12">
      <c r="A333" s="25">
        <v>329</v>
      </c>
      <c r="B333" s="19" t="s">
        <v>344</v>
      </c>
      <c r="C333" s="20" t="s">
        <v>17</v>
      </c>
      <c r="D333" s="30">
        <v>1.3</v>
      </c>
      <c r="E333" s="22">
        <v>0.055</v>
      </c>
      <c r="F333" s="23">
        <v>800</v>
      </c>
      <c r="G333" s="23">
        <f t="shared" si="32"/>
        <v>1040</v>
      </c>
      <c r="H333" s="24">
        <f t="shared" si="33"/>
        <v>11.44</v>
      </c>
      <c r="I333" s="27">
        <f t="shared" si="34"/>
        <v>25.74</v>
      </c>
      <c r="J333" s="27">
        <f t="shared" si="35"/>
        <v>20.02</v>
      </c>
      <c r="K333" s="29"/>
      <c r="L333" s="29"/>
    </row>
    <row r="334" ht="15.75" customHeight="1" spans="1:12">
      <c r="A334" s="18">
        <v>330</v>
      </c>
      <c r="B334" s="19" t="s">
        <v>345</v>
      </c>
      <c r="C334" s="20" t="s">
        <v>17</v>
      </c>
      <c r="D334" s="30">
        <v>2</v>
      </c>
      <c r="E334" s="22">
        <v>0.055</v>
      </c>
      <c r="F334" s="23">
        <v>800</v>
      </c>
      <c r="G334" s="23">
        <f t="shared" si="32"/>
        <v>1600</v>
      </c>
      <c r="H334" s="24">
        <f t="shared" si="33"/>
        <v>17.6</v>
      </c>
      <c r="I334" s="27">
        <f t="shared" si="34"/>
        <v>39.6</v>
      </c>
      <c r="J334" s="27">
        <f t="shared" si="35"/>
        <v>30.8</v>
      </c>
      <c r="K334" s="29"/>
      <c r="L334" s="29"/>
    </row>
    <row r="335" ht="15.75" customHeight="1" spans="1:12">
      <c r="A335" s="25">
        <v>331</v>
      </c>
      <c r="B335" s="19" t="s">
        <v>346</v>
      </c>
      <c r="C335" s="20" t="s">
        <v>17</v>
      </c>
      <c r="D335" s="30">
        <v>1</v>
      </c>
      <c r="E335" s="22">
        <v>0.055</v>
      </c>
      <c r="F335" s="23">
        <v>800</v>
      </c>
      <c r="G335" s="23">
        <f t="shared" si="32"/>
        <v>800</v>
      </c>
      <c r="H335" s="24">
        <f t="shared" si="33"/>
        <v>8.8</v>
      </c>
      <c r="I335" s="27">
        <f t="shared" si="34"/>
        <v>19.8</v>
      </c>
      <c r="J335" s="27">
        <f t="shared" si="35"/>
        <v>15.4</v>
      </c>
      <c r="K335" s="29"/>
      <c r="L335" s="29"/>
    </row>
    <row r="336" ht="15.75" customHeight="1" spans="1:12">
      <c r="A336" s="25">
        <v>332</v>
      </c>
      <c r="B336" s="19" t="s">
        <v>347</v>
      </c>
      <c r="C336" s="20" t="s">
        <v>17</v>
      </c>
      <c r="D336" s="30">
        <v>0.8</v>
      </c>
      <c r="E336" s="22">
        <v>0.055</v>
      </c>
      <c r="F336" s="23">
        <v>800</v>
      </c>
      <c r="G336" s="23">
        <f t="shared" si="32"/>
        <v>640</v>
      </c>
      <c r="H336" s="24">
        <f t="shared" si="33"/>
        <v>7.04</v>
      </c>
      <c r="I336" s="27">
        <f t="shared" si="34"/>
        <v>15.84</v>
      </c>
      <c r="J336" s="27">
        <f t="shared" si="35"/>
        <v>12.32</v>
      </c>
      <c r="K336" s="29"/>
      <c r="L336" s="29"/>
    </row>
    <row r="337" ht="15.75" customHeight="1" spans="1:12">
      <c r="A337" s="25">
        <v>333</v>
      </c>
      <c r="B337" s="19" t="s">
        <v>348</v>
      </c>
      <c r="C337" s="20" t="s">
        <v>17</v>
      </c>
      <c r="D337" s="30">
        <v>2</v>
      </c>
      <c r="E337" s="22">
        <v>0.055</v>
      </c>
      <c r="F337" s="23">
        <v>800</v>
      </c>
      <c r="G337" s="23">
        <f t="shared" si="32"/>
        <v>1600</v>
      </c>
      <c r="H337" s="24">
        <f t="shared" si="33"/>
        <v>17.6</v>
      </c>
      <c r="I337" s="27">
        <f t="shared" si="34"/>
        <v>39.6</v>
      </c>
      <c r="J337" s="27">
        <f t="shared" si="35"/>
        <v>30.8</v>
      </c>
      <c r="K337" s="29"/>
      <c r="L337" s="29"/>
    </row>
    <row r="338" ht="15.75" customHeight="1" spans="1:12">
      <c r="A338" s="25">
        <v>334</v>
      </c>
      <c r="B338" s="19" t="s">
        <v>349</v>
      </c>
      <c r="C338" s="20" t="s">
        <v>17</v>
      </c>
      <c r="D338" s="30">
        <v>2</v>
      </c>
      <c r="E338" s="22">
        <v>0.055</v>
      </c>
      <c r="F338" s="23">
        <v>800</v>
      </c>
      <c r="G338" s="23">
        <f t="shared" si="32"/>
        <v>1600</v>
      </c>
      <c r="H338" s="24">
        <f t="shared" si="33"/>
        <v>17.6</v>
      </c>
      <c r="I338" s="27">
        <f t="shared" si="34"/>
        <v>39.6</v>
      </c>
      <c r="J338" s="27">
        <f t="shared" si="35"/>
        <v>30.8</v>
      </c>
      <c r="K338" s="29"/>
      <c r="L338" s="29"/>
    </row>
    <row r="339" ht="15.75" customHeight="1" spans="1:12">
      <c r="A339" s="18">
        <v>335</v>
      </c>
      <c r="B339" s="19" t="s">
        <v>350</v>
      </c>
      <c r="C339" s="20" t="s">
        <v>17</v>
      </c>
      <c r="D339" s="30">
        <v>1.5</v>
      </c>
      <c r="E339" s="22">
        <v>0.055</v>
      </c>
      <c r="F339" s="23">
        <v>800</v>
      </c>
      <c r="G339" s="23">
        <f t="shared" si="32"/>
        <v>1200</v>
      </c>
      <c r="H339" s="24">
        <f t="shared" si="33"/>
        <v>13.2</v>
      </c>
      <c r="I339" s="27">
        <f t="shared" si="34"/>
        <v>29.7</v>
      </c>
      <c r="J339" s="27">
        <f t="shared" si="35"/>
        <v>23.1</v>
      </c>
      <c r="K339" s="29"/>
      <c r="L339" s="29"/>
    </row>
    <row r="340" ht="15.75" customHeight="1" spans="1:12">
      <c r="A340" s="25">
        <v>336</v>
      </c>
      <c r="B340" s="19" t="s">
        <v>351</v>
      </c>
      <c r="C340" s="20" t="s">
        <v>17</v>
      </c>
      <c r="D340" s="30">
        <v>1.7</v>
      </c>
      <c r="E340" s="22">
        <v>0.055</v>
      </c>
      <c r="F340" s="23">
        <v>800</v>
      </c>
      <c r="G340" s="23">
        <f t="shared" si="32"/>
        <v>1360</v>
      </c>
      <c r="H340" s="24">
        <f t="shared" si="33"/>
        <v>14.96</v>
      </c>
      <c r="I340" s="27">
        <f t="shared" si="34"/>
        <v>33.66</v>
      </c>
      <c r="J340" s="27">
        <f t="shared" si="35"/>
        <v>26.18</v>
      </c>
      <c r="K340" s="29"/>
      <c r="L340" s="29"/>
    </row>
    <row r="341" ht="15.75" customHeight="1" spans="1:12">
      <c r="A341" s="25">
        <v>337</v>
      </c>
      <c r="B341" s="19" t="s">
        <v>352</v>
      </c>
      <c r="C341" s="20" t="s">
        <v>17</v>
      </c>
      <c r="D341" s="30">
        <v>1.8</v>
      </c>
      <c r="E341" s="22">
        <v>0.055</v>
      </c>
      <c r="F341" s="23">
        <v>800</v>
      </c>
      <c r="G341" s="23">
        <f t="shared" si="32"/>
        <v>1440</v>
      </c>
      <c r="H341" s="24">
        <f t="shared" si="33"/>
        <v>15.84</v>
      </c>
      <c r="I341" s="27">
        <f t="shared" si="34"/>
        <v>35.64</v>
      </c>
      <c r="J341" s="27">
        <f t="shared" si="35"/>
        <v>27.72</v>
      </c>
      <c r="K341" s="29"/>
      <c r="L341" s="29"/>
    </row>
    <row r="342" ht="15.75" customHeight="1" spans="1:12">
      <c r="A342" s="25">
        <v>338</v>
      </c>
      <c r="B342" s="19" t="s">
        <v>353</v>
      </c>
      <c r="C342" s="20" t="s">
        <v>17</v>
      </c>
      <c r="D342" s="30">
        <v>0.7</v>
      </c>
      <c r="E342" s="22">
        <v>0.055</v>
      </c>
      <c r="F342" s="23">
        <v>800</v>
      </c>
      <c r="G342" s="23">
        <f t="shared" si="32"/>
        <v>560</v>
      </c>
      <c r="H342" s="24">
        <f t="shared" si="33"/>
        <v>6.16</v>
      </c>
      <c r="I342" s="27">
        <f t="shared" si="34"/>
        <v>13.86</v>
      </c>
      <c r="J342" s="27">
        <f t="shared" si="35"/>
        <v>10.78</v>
      </c>
      <c r="K342" s="29"/>
      <c r="L342" s="29"/>
    </row>
    <row r="343" ht="15.75" customHeight="1" spans="1:12">
      <c r="A343" s="25">
        <v>339</v>
      </c>
      <c r="B343" s="19" t="s">
        <v>354</v>
      </c>
      <c r="C343" s="20" t="s">
        <v>17</v>
      </c>
      <c r="D343" s="30">
        <v>2</v>
      </c>
      <c r="E343" s="22">
        <v>0.055</v>
      </c>
      <c r="F343" s="23">
        <v>800</v>
      </c>
      <c r="G343" s="23">
        <f t="shared" si="32"/>
        <v>1600</v>
      </c>
      <c r="H343" s="24">
        <f t="shared" si="33"/>
        <v>17.6</v>
      </c>
      <c r="I343" s="27">
        <f t="shared" si="34"/>
        <v>39.6</v>
      </c>
      <c r="J343" s="27">
        <f t="shared" si="35"/>
        <v>30.8</v>
      </c>
      <c r="K343" s="29"/>
      <c r="L343" s="29"/>
    </row>
    <row r="344" ht="15.75" customHeight="1" spans="1:12">
      <c r="A344" s="18">
        <v>340</v>
      </c>
      <c r="B344" s="19" t="s">
        <v>355</v>
      </c>
      <c r="C344" s="20" t="s">
        <v>17</v>
      </c>
      <c r="D344" s="30">
        <v>1.5</v>
      </c>
      <c r="E344" s="22">
        <v>0.055</v>
      </c>
      <c r="F344" s="23">
        <v>800</v>
      </c>
      <c r="G344" s="23">
        <f t="shared" si="32"/>
        <v>1200</v>
      </c>
      <c r="H344" s="24">
        <f t="shared" si="33"/>
        <v>13.2</v>
      </c>
      <c r="I344" s="27">
        <f t="shared" si="34"/>
        <v>29.7</v>
      </c>
      <c r="J344" s="27">
        <f t="shared" si="35"/>
        <v>23.1</v>
      </c>
      <c r="K344" s="29"/>
      <c r="L344" s="29"/>
    </row>
    <row r="345" ht="15.75" customHeight="1" spans="1:12">
      <c r="A345" s="25">
        <v>341</v>
      </c>
      <c r="B345" s="19" t="s">
        <v>356</v>
      </c>
      <c r="C345" s="20" t="s">
        <v>17</v>
      </c>
      <c r="D345" s="30">
        <v>2</v>
      </c>
      <c r="E345" s="22">
        <v>0.055</v>
      </c>
      <c r="F345" s="23">
        <v>800</v>
      </c>
      <c r="G345" s="23">
        <f t="shared" si="32"/>
        <v>1600</v>
      </c>
      <c r="H345" s="24">
        <f t="shared" si="33"/>
        <v>17.6</v>
      </c>
      <c r="I345" s="27">
        <f t="shared" si="34"/>
        <v>39.6</v>
      </c>
      <c r="J345" s="27">
        <f t="shared" si="35"/>
        <v>30.8</v>
      </c>
      <c r="K345" s="29"/>
      <c r="L345" s="29"/>
    </row>
    <row r="346" ht="15.75" customHeight="1" spans="1:12">
      <c r="A346" s="25">
        <v>342</v>
      </c>
      <c r="B346" s="19" t="s">
        <v>357</v>
      </c>
      <c r="C346" s="20" t="s">
        <v>17</v>
      </c>
      <c r="D346" s="30">
        <v>1</v>
      </c>
      <c r="E346" s="22">
        <v>0.055</v>
      </c>
      <c r="F346" s="23">
        <v>800</v>
      </c>
      <c r="G346" s="23">
        <f t="shared" si="32"/>
        <v>800</v>
      </c>
      <c r="H346" s="24">
        <f t="shared" si="33"/>
        <v>8.8</v>
      </c>
      <c r="I346" s="27">
        <f t="shared" si="34"/>
        <v>19.8</v>
      </c>
      <c r="J346" s="27">
        <f t="shared" si="35"/>
        <v>15.4</v>
      </c>
      <c r="K346" s="29"/>
      <c r="L346" s="29"/>
    </row>
    <row r="347" ht="15.75" customHeight="1" spans="1:12">
      <c r="A347" s="25">
        <v>343</v>
      </c>
      <c r="B347" s="19" t="s">
        <v>358</v>
      </c>
      <c r="C347" s="20" t="s">
        <v>17</v>
      </c>
      <c r="D347" s="30">
        <v>1.5</v>
      </c>
      <c r="E347" s="22">
        <v>0.055</v>
      </c>
      <c r="F347" s="23">
        <v>800</v>
      </c>
      <c r="G347" s="23">
        <f t="shared" si="32"/>
        <v>1200</v>
      </c>
      <c r="H347" s="24">
        <f t="shared" si="33"/>
        <v>13.2</v>
      </c>
      <c r="I347" s="27">
        <f t="shared" si="34"/>
        <v>29.7</v>
      </c>
      <c r="J347" s="27">
        <f t="shared" si="35"/>
        <v>23.1</v>
      </c>
      <c r="K347" s="29"/>
      <c r="L347" s="29"/>
    </row>
    <row r="348" ht="15.75" customHeight="1" spans="1:12">
      <c r="A348" s="25">
        <v>344</v>
      </c>
      <c r="B348" s="19" t="s">
        <v>175</v>
      </c>
      <c r="C348" s="20" t="s">
        <v>17</v>
      </c>
      <c r="D348" s="30">
        <v>1.7</v>
      </c>
      <c r="E348" s="22">
        <v>0.055</v>
      </c>
      <c r="F348" s="23">
        <v>800</v>
      </c>
      <c r="G348" s="23">
        <f t="shared" si="32"/>
        <v>1360</v>
      </c>
      <c r="H348" s="24">
        <f t="shared" si="33"/>
        <v>14.96</v>
      </c>
      <c r="I348" s="27">
        <f t="shared" si="34"/>
        <v>33.66</v>
      </c>
      <c r="J348" s="27">
        <f t="shared" si="35"/>
        <v>26.18</v>
      </c>
      <c r="K348" s="29"/>
      <c r="L348" s="29"/>
    </row>
    <row r="349" ht="15.75" customHeight="1" spans="1:12">
      <c r="A349" s="18">
        <v>345</v>
      </c>
      <c r="B349" s="19" t="s">
        <v>359</v>
      </c>
      <c r="C349" s="20" t="s">
        <v>17</v>
      </c>
      <c r="D349" s="30">
        <v>1.3</v>
      </c>
      <c r="E349" s="22">
        <v>0.055</v>
      </c>
      <c r="F349" s="23">
        <v>800</v>
      </c>
      <c r="G349" s="23">
        <f t="shared" si="32"/>
        <v>1040</v>
      </c>
      <c r="H349" s="24">
        <f t="shared" si="33"/>
        <v>11.44</v>
      </c>
      <c r="I349" s="27">
        <f t="shared" si="34"/>
        <v>25.74</v>
      </c>
      <c r="J349" s="27">
        <f t="shared" si="35"/>
        <v>20.02</v>
      </c>
      <c r="K349" s="29"/>
      <c r="L349" s="29"/>
    </row>
    <row r="350" ht="15.75" customHeight="1" spans="1:12">
      <c r="A350" s="25">
        <v>346</v>
      </c>
      <c r="B350" s="19" t="s">
        <v>360</v>
      </c>
      <c r="C350" s="20" t="s">
        <v>17</v>
      </c>
      <c r="D350" s="30">
        <v>1.5</v>
      </c>
      <c r="E350" s="22">
        <v>0.055</v>
      </c>
      <c r="F350" s="23">
        <v>800</v>
      </c>
      <c r="G350" s="23">
        <f t="shared" si="32"/>
        <v>1200</v>
      </c>
      <c r="H350" s="24">
        <f t="shared" si="33"/>
        <v>13.2</v>
      </c>
      <c r="I350" s="27">
        <f t="shared" si="34"/>
        <v>29.7</v>
      </c>
      <c r="J350" s="27">
        <f t="shared" si="35"/>
        <v>23.1</v>
      </c>
      <c r="K350" s="29"/>
      <c r="L350" s="29"/>
    </row>
    <row r="351" ht="15.75" customHeight="1" spans="1:12">
      <c r="A351" s="25">
        <v>347</v>
      </c>
      <c r="B351" s="19" t="s">
        <v>361</v>
      </c>
      <c r="C351" s="20" t="s">
        <v>17</v>
      </c>
      <c r="D351" s="30">
        <v>1</v>
      </c>
      <c r="E351" s="22">
        <v>0.055</v>
      </c>
      <c r="F351" s="23">
        <v>800</v>
      </c>
      <c r="G351" s="23">
        <f t="shared" si="32"/>
        <v>800</v>
      </c>
      <c r="H351" s="24">
        <f t="shared" si="33"/>
        <v>8.8</v>
      </c>
      <c r="I351" s="27">
        <f t="shared" si="34"/>
        <v>19.8</v>
      </c>
      <c r="J351" s="27">
        <f t="shared" si="35"/>
        <v>15.4</v>
      </c>
      <c r="K351" s="29"/>
      <c r="L351" s="29"/>
    </row>
    <row r="352" ht="15.75" customHeight="1" spans="1:12">
      <c r="A352" s="25">
        <v>348</v>
      </c>
      <c r="B352" s="19" t="s">
        <v>362</v>
      </c>
      <c r="C352" s="20" t="s">
        <v>17</v>
      </c>
      <c r="D352" s="30">
        <v>1.5</v>
      </c>
      <c r="E352" s="22">
        <v>0.055</v>
      </c>
      <c r="F352" s="23">
        <v>800</v>
      </c>
      <c r="G352" s="23">
        <f t="shared" si="32"/>
        <v>1200</v>
      </c>
      <c r="H352" s="24">
        <f t="shared" si="33"/>
        <v>13.2</v>
      </c>
      <c r="I352" s="27">
        <f t="shared" si="34"/>
        <v>29.7</v>
      </c>
      <c r="J352" s="27">
        <f t="shared" si="35"/>
        <v>23.1</v>
      </c>
      <c r="K352" s="29"/>
      <c r="L352" s="29"/>
    </row>
    <row r="353" ht="15.75" customHeight="1" spans="1:12">
      <c r="A353" s="25">
        <v>349</v>
      </c>
      <c r="B353" s="19" t="s">
        <v>363</v>
      </c>
      <c r="C353" s="20" t="s">
        <v>17</v>
      </c>
      <c r="D353" s="30">
        <v>1.3</v>
      </c>
      <c r="E353" s="22">
        <v>0.055</v>
      </c>
      <c r="F353" s="23">
        <v>800</v>
      </c>
      <c r="G353" s="23">
        <f t="shared" si="32"/>
        <v>1040</v>
      </c>
      <c r="H353" s="24">
        <f t="shared" si="33"/>
        <v>11.44</v>
      </c>
      <c r="I353" s="27">
        <f t="shared" si="34"/>
        <v>25.74</v>
      </c>
      <c r="J353" s="27">
        <f t="shared" si="35"/>
        <v>20.02</v>
      </c>
      <c r="K353" s="29"/>
      <c r="L353" s="29"/>
    </row>
    <row r="354" ht="15.75" customHeight="1" spans="1:12">
      <c r="A354" s="18">
        <v>350</v>
      </c>
      <c r="B354" s="19" t="s">
        <v>364</v>
      </c>
      <c r="C354" s="20" t="s">
        <v>17</v>
      </c>
      <c r="D354" s="30">
        <v>1.2</v>
      </c>
      <c r="E354" s="22">
        <v>0.055</v>
      </c>
      <c r="F354" s="23">
        <v>800</v>
      </c>
      <c r="G354" s="23">
        <f t="shared" si="32"/>
        <v>960</v>
      </c>
      <c r="H354" s="24">
        <f t="shared" si="33"/>
        <v>10.56</v>
      </c>
      <c r="I354" s="27">
        <f t="shared" si="34"/>
        <v>23.76</v>
      </c>
      <c r="J354" s="27">
        <f t="shared" si="35"/>
        <v>18.48</v>
      </c>
      <c r="K354" s="29"/>
      <c r="L354" s="29"/>
    </row>
    <row r="355" ht="15.75" customHeight="1" spans="1:12">
      <c r="A355" s="25">
        <v>351</v>
      </c>
      <c r="B355" s="19" t="s">
        <v>365</v>
      </c>
      <c r="C355" s="20" t="s">
        <v>17</v>
      </c>
      <c r="D355" s="30">
        <v>1</v>
      </c>
      <c r="E355" s="22">
        <v>0.055</v>
      </c>
      <c r="F355" s="23">
        <v>800</v>
      </c>
      <c r="G355" s="23">
        <f t="shared" si="32"/>
        <v>800</v>
      </c>
      <c r="H355" s="24">
        <f t="shared" si="33"/>
        <v>8.8</v>
      </c>
      <c r="I355" s="27">
        <f t="shared" si="34"/>
        <v>19.8</v>
      </c>
      <c r="J355" s="27">
        <f t="shared" si="35"/>
        <v>15.4</v>
      </c>
      <c r="K355" s="29"/>
      <c r="L355" s="29"/>
    </row>
    <row r="356" ht="15.75" customHeight="1" spans="1:12">
      <c r="A356" s="25">
        <v>352</v>
      </c>
      <c r="B356" s="19" t="s">
        <v>366</v>
      </c>
      <c r="C356" s="20" t="s">
        <v>17</v>
      </c>
      <c r="D356" s="30">
        <v>2.2</v>
      </c>
      <c r="E356" s="22">
        <v>0.055</v>
      </c>
      <c r="F356" s="23">
        <v>800</v>
      </c>
      <c r="G356" s="23">
        <f t="shared" si="32"/>
        <v>1760</v>
      </c>
      <c r="H356" s="24">
        <f t="shared" si="33"/>
        <v>19.36</v>
      </c>
      <c r="I356" s="27">
        <f t="shared" si="34"/>
        <v>43.56</v>
      </c>
      <c r="J356" s="27">
        <f t="shared" si="35"/>
        <v>33.88</v>
      </c>
      <c r="K356" s="29"/>
      <c r="L356" s="29"/>
    </row>
    <row r="357" ht="15.75" customHeight="1" spans="1:12">
      <c r="A357" s="25">
        <v>353</v>
      </c>
      <c r="B357" s="19" t="s">
        <v>367</v>
      </c>
      <c r="C357" s="20" t="s">
        <v>17</v>
      </c>
      <c r="D357" s="30">
        <v>0.8</v>
      </c>
      <c r="E357" s="22">
        <v>0.055</v>
      </c>
      <c r="F357" s="23">
        <v>800</v>
      </c>
      <c r="G357" s="23">
        <f t="shared" si="32"/>
        <v>640</v>
      </c>
      <c r="H357" s="24">
        <f t="shared" si="33"/>
        <v>7.04</v>
      </c>
      <c r="I357" s="27">
        <f t="shared" si="34"/>
        <v>15.84</v>
      </c>
      <c r="J357" s="27">
        <f t="shared" si="35"/>
        <v>12.32</v>
      </c>
      <c r="K357" s="29"/>
      <c r="L357" s="29"/>
    </row>
    <row r="358" ht="15.75" customHeight="1" spans="1:12">
      <c r="A358" s="25">
        <v>354</v>
      </c>
      <c r="B358" s="19" t="s">
        <v>368</v>
      </c>
      <c r="C358" s="20" t="s">
        <v>17</v>
      </c>
      <c r="D358" s="30">
        <v>2</v>
      </c>
      <c r="E358" s="22">
        <v>0.055</v>
      </c>
      <c r="F358" s="23">
        <v>800</v>
      </c>
      <c r="G358" s="23">
        <f t="shared" si="32"/>
        <v>1600</v>
      </c>
      <c r="H358" s="24">
        <f t="shared" si="33"/>
        <v>17.6</v>
      </c>
      <c r="I358" s="27">
        <f t="shared" si="34"/>
        <v>39.6</v>
      </c>
      <c r="J358" s="27">
        <f t="shared" si="35"/>
        <v>30.8</v>
      </c>
      <c r="K358" s="29"/>
      <c r="L358" s="29"/>
    </row>
    <row r="359" ht="15.75" customHeight="1" spans="1:12">
      <c r="A359" s="18">
        <v>355</v>
      </c>
      <c r="B359" s="19" t="s">
        <v>369</v>
      </c>
      <c r="C359" s="20" t="s">
        <v>17</v>
      </c>
      <c r="D359" s="30">
        <v>1.4</v>
      </c>
      <c r="E359" s="22">
        <v>0.055</v>
      </c>
      <c r="F359" s="23">
        <v>800</v>
      </c>
      <c r="G359" s="23">
        <f t="shared" si="32"/>
        <v>1120</v>
      </c>
      <c r="H359" s="24">
        <f t="shared" si="33"/>
        <v>12.32</v>
      </c>
      <c r="I359" s="27">
        <f t="shared" si="34"/>
        <v>27.72</v>
      </c>
      <c r="J359" s="27">
        <f t="shared" si="35"/>
        <v>21.56</v>
      </c>
      <c r="K359" s="29"/>
      <c r="L359" s="29"/>
    </row>
    <row r="360" ht="15.75" customHeight="1" spans="1:12">
      <c r="A360" s="25">
        <v>356</v>
      </c>
      <c r="B360" s="19" t="s">
        <v>370</v>
      </c>
      <c r="C360" s="20" t="s">
        <v>17</v>
      </c>
      <c r="D360" s="30">
        <v>1</v>
      </c>
      <c r="E360" s="22">
        <v>0.055</v>
      </c>
      <c r="F360" s="23">
        <v>800</v>
      </c>
      <c r="G360" s="23">
        <f t="shared" si="32"/>
        <v>800</v>
      </c>
      <c r="H360" s="24">
        <f t="shared" si="33"/>
        <v>8.8</v>
      </c>
      <c r="I360" s="27">
        <f t="shared" si="34"/>
        <v>19.8</v>
      </c>
      <c r="J360" s="27">
        <f t="shared" si="35"/>
        <v>15.4</v>
      </c>
      <c r="K360" s="29"/>
      <c r="L360" s="29"/>
    </row>
    <row r="361" ht="15.75" customHeight="1" spans="1:12">
      <c r="A361" s="25">
        <v>357</v>
      </c>
      <c r="B361" s="19" t="s">
        <v>371</v>
      </c>
      <c r="C361" s="20" t="s">
        <v>17</v>
      </c>
      <c r="D361" s="30">
        <v>0.6</v>
      </c>
      <c r="E361" s="22">
        <v>0.055</v>
      </c>
      <c r="F361" s="23">
        <v>800</v>
      </c>
      <c r="G361" s="23">
        <f t="shared" si="32"/>
        <v>480</v>
      </c>
      <c r="H361" s="24">
        <f t="shared" si="33"/>
        <v>5.28</v>
      </c>
      <c r="I361" s="27">
        <f t="shared" si="34"/>
        <v>11.88</v>
      </c>
      <c r="J361" s="27">
        <f t="shared" si="35"/>
        <v>9.24</v>
      </c>
      <c r="K361" s="29"/>
      <c r="L361" s="29"/>
    </row>
    <row r="362" ht="15.75" customHeight="1" spans="1:12">
      <c r="A362" s="25">
        <v>358</v>
      </c>
      <c r="B362" s="19" t="s">
        <v>372</v>
      </c>
      <c r="C362" s="20" t="s">
        <v>17</v>
      </c>
      <c r="D362" s="30">
        <v>0.7</v>
      </c>
      <c r="E362" s="22">
        <v>0.055</v>
      </c>
      <c r="F362" s="23">
        <v>800</v>
      </c>
      <c r="G362" s="23">
        <f t="shared" si="32"/>
        <v>560</v>
      </c>
      <c r="H362" s="24">
        <f t="shared" si="33"/>
        <v>6.16</v>
      </c>
      <c r="I362" s="27">
        <f t="shared" si="34"/>
        <v>13.86</v>
      </c>
      <c r="J362" s="27">
        <f t="shared" si="35"/>
        <v>10.78</v>
      </c>
      <c r="K362" s="29"/>
      <c r="L362" s="29"/>
    </row>
    <row r="363" ht="15.75" customHeight="1" spans="1:12">
      <c r="A363" s="25">
        <v>359</v>
      </c>
      <c r="B363" s="19" t="s">
        <v>373</v>
      </c>
      <c r="C363" s="20" t="s">
        <v>17</v>
      </c>
      <c r="D363" s="30">
        <v>1.4</v>
      </c>
      <c r="E363" s="22">
        <v>0.055</v>
      </c>
      <c r="F363" s="23">
        <v>800</v>
      </c>
      <c r="G363" s="23">
        <f t="shared" si="32"/>
        <v>1120</v>
      </c>
      <c r="H363" s="24">
        <f t="shared" si="33"/>
        <v>12.32</v>
      </c>
      <c r="I363" s="27">
        <f t="shared" si="34"/>
        <v>27.72</v>
      </c>
      <c r="J363" s="27">
        <f t="shared" si="35"/>
        <v>21.56</v>
      </c>
      <c r="K363" s="29"/>
      <c r="L363" s="29"/>
    </row>
    <row r="364" ht="15.75" customHeight="1" spans="1:12">
      <c r="A364" s="18">
        <v>360</v>
      </c>
      <c r="B364" s="19" t="s">
        <v>374</v>
      </c>
      <c r="C364" s="20" t="s">
        <v>17</v>
      </c>
      <c r="D364" s="30">
        <v>1.6</v>
      </c>
      <c r="E364" s="22">
        <v>0.055</v>
      </c>
      <c r="F364" s="23">
        <v>800</v>
      </c>
      <c r="G364" s="23">
        <f t="shared" si="32"/>
        <v>1280</v>
      </c>
      <c r="H364" s="24">
        <f t="shared" si="33"/>
        <v>14.08</v>
      </c>
      <c r="I364" s="27">
        <f t="shared" si="34"/>
        <v>31.68</v>
      </c>
      <c r="J364" s="27">
        <f t="shared" si="35"/>
        <v>24.64</v>
      </c>
      <c r="K364" s="29"/>
      <c r="L364" s="29"/>
    </row>
    <row r="365" ht="15.75" customHeight="1" spans="1:12">
      <c r="A365" s="25">
        <v>361</v>
      </c>
      <c r="B365" s="31" t="s">
        <v>375</v>
      </c>
      <c r="C365" s="20" t="s">
        <v>17</v>
      </c>
      <c r="D365" s="30">
        <v>0.8</v>
      </c>
      <c r="E365" s="22">
        <v>0.055</v>
      </c>
      <c r="F365" s="23">
        <v>800</v>
      </c>
      <c r="G365" s="23">
        <f t="shared" si="32"/>
        <v>640</v>
      </c>
      <c r="H365" s="24">
        <f t="shared" si="33"/>
        <v>7.04</v>
      </c>
      <c r="I365" s="27">
        <f t="shared" si="34"/>
        <v>15.84</v>
      </c>
      <c r="J365" s="27">
        <f t="shared" si="35"/>
        <v>12.32</v>
      </c>
      <c r="K365" s="29"/>
      <c r="L365" s="29"/>
    </row>
    <row r="366" ht="15.75" customHeight="1" spans="1:12">
      <c r="A366" s="25" t="s">
        <v>376</v>
      </c>
      <c r="B366" s="29"/>
      <c r="C366" s="32" t="s">
        <v>17</v>
      </c>
      <c r="D366" s="18">
        <f>SUM(D5:D365)</f>
        <v>1716</v>
      </c>
      <c r="E366" s="33">
        <v>0.055</v>
      </c>
      <c r="F366" s="18">
        <v>800</v>
      </c>
      <c r="G366" s="18">
        <f>D366*F366</f>
        <v>1372800</v>
      </c>
      <c r="H366" s="27">
        <f>G366*E366*20%</f>
        <v>15100.8</v>
      </c>
      <c r="I366" s="27">
        <f>G366*E366*0.45</f>
        <v>33976.8</v>
      </c>
      <c r="J366" s="27">
        <f>G366*E366*0.35</f>
        <v>26426.4</v>
      </c>
      <c r="K366" s="29"/>
      <c r="L366" s="29"/>
    </row>
    <row r="368" s="4" customFormat="1" ht="17.25" customHeight="1" spans="1:10">
      <c r="A368" s="34" t="s">
        <v>377</v>
      </c>
      <c r="B368" s="35"/>
      <c r="C368" s="35"/>
      <c r="D368" s="36"/>
      <c r="E368" s="37" t="s">
        <v>378</v>
      </c>
      <c r="H368" s="38"/>
      <c r="I368" s="38"/>
      <c r="J368" s="38" t="s">
        <v>379</v>
      </c>
    </row>
    <row r="369" customFormat="1" ht="12" customHeight="1" spans="4:10">
      <c r="D369" s="39"/>
      <c r="H369" s="40"/>
      <c r="I369" s="40"/>
      <c r="J369" s="40"/>
    </row>
    <row r="370" s="3" customFormat="1" ht="20.25" customHeight="1" spans="1:18">
      <c r="A370" s="41" t="s">
        <v>380</v>
      </c>
      <c r="B370" s="42"/>
      <c r="C370" s="42"/>
      <c r="D370" s="42"/>
      <c r="E370" s="42"/>
      <c r="F370" s="42"/>
      <c r="G370" s="42"/>
      <c r="H370" s="43"/>
      <c r="I370" s="43"/>
      <c r="J370" s="43"/>
      <c r="K370" s="42"/>
      <c r="L370" s="42"/>
      <c r="Q370" s="44"/>
      <c r="R370" s="44"/>
    </row>
  </sheetData>
  <mergeCells count="4">
    <mergeCell ref="A1:L1"/>
    <mergeCell ref="A2:D2"/>
    <mergeCell ref="A3:E3"/>
    <mergeCell ref="A370:L37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66:P367 P371:P65877 P65891:P131413 P131427:P196949 P196963:P262485 P262499:P328021 P328035:P393557 P393571:P459093 P459107:P524629 P524643:P590165 P590179:P655701 P655715:P721237 P721251:P786773 P786787:P852309 P852323:P917845 P917859:P983381 P983395:P1048576 W368:W370 JL366:JL367 JL371:JL65877 JL65891:JL131413 JL131427:JL196949 JL196963:JL262485 JL262499:JL328021 JL328035:JL393557 JL393571:JL459093 JL459107:JL524629 JL524643:JL590165 JL590179:JL655701 JL655715:JL721237 JL721251:JL786773 JL786787:JL852309 JL852323:JL917845 JL917859:JL983381 JL983395:JL1048576 JS368:JS370 TH366:TH367 TH371:TH65877 TH65891:TH131413 TH131427:TH196949 TH196963:TH262485 TH262499:TH328021 TH328035:TH393557 TH393571:TH459093 TH459107:TH524629 TH524643:TH590165 TH590179:TH655701 TH655715:TH721237 TH721251:TH786773 TH786787:TH852309 TH852323:TH917845 TH917859:TH983381 TH983395:TH1048576 TO368:TO370 ADD366:ADD367 ADD371:ADD65877 ADD65891:ADD131413 ADD131427:ADD196949 ADD196963:ADD262485 ADD262499:ADD328021 ADD328035:ADD393557 ADD393571:ADD459093 ADD459107:ADD524629 ADD524643:ADD590165 ADD590179:ADD655701 ADD655715:ADD721237 ADD721251:ADD786773 ADD786787:ADD852309 ADD852323:ADD917845 ADD917859:ADD983381 ADD983395:ADD1048576 ADK368:ADK370 AMZ366:AMZ367 AMZ371:AMZ65877 AMZ65891:AMZ131413 AMZ131427:AMZ196949 AMZ196963:AMZ262485 AMZ262499:AMZ328021 AMZ328035:AMZ393557 AMZ393571:AMZ459093 AMZ459107:AMZ524629 AMZ524643:AMZ590165 AMZ590179:AMZ655701 AMZ655715:AMZ721237 AMZ721251:AMZ786773 AMZ786787:AMZ852309 AMZ852323:AMZ917845 AMZ917859:AMZ983381 AMZ983395:AMZ1048576 ANG368:ANG370 AWV366:AWV367 AWV371:AWV65877 AWV65891:AWV131413 AWV131427:AWV196949 AWV196963:AWV262485 AWV262499:AWV328021 AWV328035:AWV393557 AWV393571:AWV459093 AWV459107:AWV524629 AWV524643:AWV590165 AWV590179:AWV655701 AWV655715:AWV721237 AWV721251:AWV786773 AWV786787:AWV852309 AWV852323:AWV917845 AWV917859:AWV983381 AWV983395:AWV1048576 AXC368:AXC370 BGR366:BGR367 BGR371:BGR65877 BGR65891:BGR131413 BGR131427:BGR196949 BGR196963:BGR262485 BGR262499:BGR328021 BGR328035:BGR393557 BGR393571:BGR459093 BGR459107:BGR524629 BGR524643:BGR590165 BGR590179:BGR655701 BGR655715:BGR721237 BGR721251:BGR786773 BGR786787:BGR852309 BGR852323:BGR917845 BGR917859:BGR983381 BGR983395:BGR1048576 BGY368:BGY370 BQN366:BQN367 BQN371:BQN65877 BQN65891:BQN131413 BQN131427:BQN196949 BQN196963:BQN262485 BQN262499:BQN328021 BQN328035:BQN393557 BQN393571:BQN459093 BQN459107:BQN524629 BQN524643:BQN590165 BQN590179:BQN655701 BQN655715:BQN721237 BQN721251:BQN786773 BQN786787:BQN852309 BQN852323:BQN917845 BQN917859:BQN983381 BQN983395:BQN1048576 BQU368:BQU370 CAJ366:CAJ367 CAJ371:CAJ65877 CAJ65891:CAJ131413 CAJ131427:CAJ196949 CAJ196963:CAJ262485 CAJ262499:CAJ328021 CAJ328035:CAJ393557 CAJ393571:CAJ459093 CAJ459107:CAJ524629 CAJ524643:CAJ590165 CAJ590179:CAJ655701 CAJ655715:CAJ721237 CAJ721251:CAJ786773 CAJ786787:CAJ852309 CAJ852323:CAJ917845 CAJ917859:CAJ983381 CAJ983395:CAJ1048576 CAQ368:CAQ370 CKF366:CKF367 CKF371:CKF65877 CKF65891:CKF131413 CKF131427:CKF196949 CKF196963:CKF262485 CKF262499:CKF328021 CKF328035:CKF393557 CKF393571:CKF459093 CKF459107:CKF524629 CKF524643:CKF590165 CKF590179:CKF655701 CKF655715:CKF721237 CKF721251:CKF786773 CKF786787:CKF852309 CKF852323:CKF917845 CKF917859:CKF983381 CKF983395:CKF1048576 CKM368:CKM370 CUB366:CUB367 CUB371:CUB65877 CUB65891:CUB131413 CUB131427:CUB196949 CUB196963:CUB262485 CUB262499:CUB328021 CUB328035:CUB393557 CUB393571:CUB459093 CUB459107:CUB524629 CUB524643:CUB590165 CUB590179:CUB655701 CUB655715:CUB721237 CUB721251:CUB786773 CUB786787:CUB852309 CUB852323:CUB917845 CUB917859:CUB983381 CUB983395:CUB1048576 CUI368:CUI370 DDX366:DDX367 DDX371:DDX65877 DDX65891:DDX131413 DDX131427:DDX196949 DDX196963:DDX262485 DDX262499:DDX328021 DDX328035:DDX393557 DDX393571:DDX459093 DDX459107:DDX524629 DDX524643:DDX590165 DDX590179:DDX655701 DDX655715:DDX721237 DDX721251:DDX786773 DDX786787:DDX852309 DDX852323:DDX917845 DDX917859:DDX983381 DDX983395:DDX1048576 DEE368:DEE370 DNT366:DNT367 DNT371:DNT65877 DNT65891:DNT131413 DNT131427:DNT196949 DNT196963:DNT262485 DNT262499:DNT328021 DNT328035:DNT393557 DNT393571:DNT459093 DNT459107:DNT524629 DNT524643:DNT590165 DNT590179:DNT655701 DNT655715:DNT721237 DNT721251:DNT786773 DNT786787:DNT852309 DNT852323:DNT917845 DNT917859:DNT983381 DNT983395:DNT1048576 DOA368:DOA370 DXP366:DXP367 DXP371:DXP65877 DXP65891:DXP131413 DXP131427:DXP196949 DXP196963:DXP262485 DXP262499:DXP328021 DXP328035:DXP393557 DXP393571:DXP459093 DXP459107:DXP524629 DXP524643:DXP590165 DXP590179:DXP655701 DXP655715:DXP721237 DXP721251:DXP786773 DXP786787:DXP852309 DXP852323:DXP917845 DXP917859:DXP983381 DXP983395:DXP1048576 DXW368:DXW370 EHL366:EHL367 EHL371:EHL65877 EHL65891:EHL131413 EHL131427:EHL196949 EHL196963:EHL262485 EHL262499:EHL328021 EHL328035:EHL393557 EHL393571:EHL459093 EHL459107:EHL524629 EHL524643:EHL590165 EHL590179:EHL655701 EHL655715:EHL721237 EHL721251:EHL786773 EHL786787:EHL852309 EHL852323:EHL917845 EHL917859:EHL983381 EHL983395:EHL1048576 EHS368:EHS370 ERH366:ERH367 ERH371:ERH65877 ERH65891:ERH131413 ERH131427:ERH196949 ERH196963:ERH262485 ERH262499:ERH328021 ERH328035:ERH393557 ERH393571:ERH459093 ERH459107:ERH524629 ERH524643:ERH590165 ERH590179:ERH655701 ERH655715:ERH721237 ERH721251:ERH786773 ERH786787:ERH852309 ERH852323:ERH917845 ERH917859:ERH983381 ERH983395:ERH1048576 ERO368:ERO370 FBD366:FBD367 FBD371:FBD65877 FBD65891:FBD131413 FBD131427:FBD196949 FBD196963:FBD262485 FBD262499:FBD328021 FBD328035:FBD393557 FBD393571:FBD459093 FBD459107:FBD524629 FBD524643:FBD590165 FBD590179:FBD655701 FBD655715:FBD721237 FBD721251:FBD786773 FBD786787:FBD852309 FBD852323:FBD917845 FBD917859:FBD983381 FBD983395:FBD1048576 FBK368:FBK370 FKZ366:FKZ367 FKZ371:FKZ65877 FKZ65891:FKZ131413 FKZ131427:FKZ196949 FKZ196963:FKZ262485 FKZ262499:FKZ328021 FKZ328035:FKZ393557 FKZ393571:FKZ459093 FKZ459107:FKZ524629 FKZ524643:FKZ590165 FKZ590179:FKZ655701 FKZ655715:FKZ721237 FKZ721251:FKZ786773 FKZ786787:FKZ852309 FKZ852323:FKZ917845 FKZ917859:FKZ983381 FKZ983395:FKZ1048576 FLG368:FLG370 FUV366:FUV367 FUV371:FUV65877 FUV65891:FUV131413 FUV131427:FUV196949 FUV196963:FUV262485 FUV262499:FUV328021 FUV328035:FUV393557 FUV393571:FUV459093 FUV459107:FUV524629 FUV524643:FUV590165 FUV590179:FUV655701 FUV655715:FUV721237 FUV721251:FUV786773 FUV786787:FUV852309 FUV852323:FUV917845 FUV917859:FUV983381 FUV983395:FUV1048576 FVC368:FVC370 GER366:GER367 GER371:GER65877 GER65891:GER131413 GER131427:GER196949 GER196963:GER262485 GER262499:GER328021 GER328035:GER393557 GER393571:GER459093 GER459107:GER524629 GER524643:GER590165 GER590179:GER655701 GER655715:GER721237 GER721251:GER786773 GER786787:GER852309 GER852323:GER917845 GER917859:GER983381 GER983395:GER1048576 GEY368:GEY370 GON366:GON367 GON371:GON65877 GON65891:GON131413 GON131427:GON196949 GON196963:GON262485 GON262499:GON328021 GON328035:GON393557 GON393571:GON459093 GON459107:GON524629 GON524643:GON590165 GON590179:GON655701 GON655715:GON721237 GON721251:GON786773 GON786787:GON852309 GON852323:GON917845 GON917859:GON983381 GON983395:GON1048576 GOU368:GOU370 GYJ366:GYJ367 GYJ371:GYJ65877 GYJ65891:GYJ131413 GYJ131427:GYJ196949 GYJ196963:GYJ262485 GYJ262499:GYJ328021 GYJ328035:GYJ393557 GYJ393571:GYJ459093 GYJ459107:GYJ524629 GYJ524643:GYJ590165 GYJ590179:GYJ655701 GYJ655715:GYJ721237 GYJ721251:GYJ786773 GYJ786787:GYJ852309 GYJ852323:GYJ917845 GYJ917859:GYJ983381 GYJ983395:GYJ1048576 GYQ368:GYQ370 HIF366:HIF367 HIF371:HIF65877 HIF65891:HIF131413 HIF131427:HIF196949 HIF196963:HIF262485 HIF262499:HIF328021 HIF328035:HIF393557 HIF393571:HIF459093 HIF459107:HIF524629 HIF524643:HIF590165 HIF590179:HIF655701 HIF655715:HIF721237 HIF721251:HIF786773 HIF786787:HIF852309 HIF852323:HIF917845 HIF917859:HIF983381 HIF983395:HIF1048576 HIM368:HIM370 HSB366:HSB367 HSB371:HSB65877 HSB65891:HSB131413 HSB131427:HSB196949 HSB196963:HSB262485 HSB262499:HSB328021 HSB328035:HSB393557 HSB393571:HSB459093 HSB459107:HSB524629 HSB524643:HSB590165 HSB590179:HSB655701 HSB655715:HSB721237 HSB721251:HSB786773 HSB786787:HSB852309 HSB852323:HSB917845 HSB917859:HSB983381 HSB983395:HSB1048576 HSI368:HSI370 IBX366:IBX367 IBX371:IBX65877 IBX65891:IBX131413 IBX131427:IBX196949 IBX196963:IBX262485 IBX262499:IBX328021 IBX328035:IBX393557 IBX393571:IBX459093 IBX459107:IBX524629 IBX524643:IBX590165 IBX590179:IBX655701 IBX655715:IBX721237 IBX721251:IBX786773 IBX786787:IBX852309 IBX852323:IBX917845 IBX917859:IBX983381 IBX983395:IBX1048576 ICE368:ICE370 ILT366:ILT367 ILT371:ILT65877 ILT65891:ILT131413 ILT131427:ILT196949 ILT196963:ILT262485 ILT262499:ILT328021 ILT328035:ILT393557 ILT393571:ILT459093 ILT459107:ILT524629 ILT524643:ILT590165 ILT590179:ILT655701 ILT655715:ILT721237 ILT721251:ILT786773 ILT786787:ILT852309 ILT852323:ILT917845 ILT917859:ILT983381 ILT983395:ILT1048576 IMA368:IMA370 IVP366:IVP367 IVP371:IVP65877 IVP65891:IVP131413 IVP131427:IVP196949 IVP196963:IVP262485 IVP262499:IVP328021 IVP328035:IVP393557 IVP393571:IVP459093 IVP459107:IVP524629 IVP524643:IVP590165 IVP590179:IVP655701 IVP655715:IVP721237 IVP721251:IVP786773 IVP786787:IVP852309 IVP852323:IVP917845 IVP917859:IVP983381 IVP983395:IVP1048576 IVW368:IVW370 JFL366:JFL367 JFL371:JFL65877 JFL65891:JFL131413 JFL131427:JFL196949 JFL196963:JFL262485 JFL262499:JFL328021 JFL328035:JFL393557 JFL393571:JFL459093 JFL459107:JFL524629 JFL524643:JFL590165 JFL590179:JFL655701 JFL655715:JFL721237 JFL721251:JFL786773 JFL786787:JFL852309 JFL852323:JFL917845 JFL917859:JFL983381 JFL983395:JFL1048576 JFS368:JFS370 JPH366:JPH367 JPH371:JPH65877 JPH65891:JPH131413 JPH131427:JPH196949 JPH196963:JPH262485 JPH262499:JPH328021 JPH328035:JPH393557 JPH393571:JPH459093 JPH459107:JPH524629 JPH524643:JPH590165 JPH590179:JPH655701 JPH655715:JPH721237 JPH721251:JPH786773 JPH786787:JPH852309 JPH852323:JPH917845 JPH917859:JPH983381 JPH983395:JPH1048576 JPO368:JPO370 JZD366:JZD367 JZD371:JZD65877 JZD65891:JZD131413 JZD131427:JZD196949 JZD196963:JZD262485 JZD262499:JZD328021 JZD328035:JZD393557 JZD393571:JZD459093 JZD459107:JZD524629 JZD524643:JZD590165 JZD590179:JZD655701 JZD655715:JZD721237 JZD721251:JZD786773 JZD786787:JZD852309 JZD852323:JZD917845 JZD917859:JZD983381 JZD983395:JZD1048576 JZK368:JZK370 KIZ366:KIZ367 KIZ371:KIZ65877 KIZ65891:KIZ131413 KIZ131427:KIZ196949 KIZ196963:KIZ262485 KIZ262499:KIZ328021 KIZ328035:KIZ393557 KIZ393571:KIZ459093 KIZ459107:KIZ524629 KIZ524643:KIZ590165 KIZ590179:KIZ655701 KIZ655715:KIZ721237 KIZ721251:KIZ786773 KIZ786787:KIZ852309 KIZ852323:KIZ917845 KIZ917859:KIZ983381 KIZ983395:KIZ1048576 KJG368:KJG370 KSV366:KSV367 KSV371:KSV65877 KSV65891:KSV131413 KSV131427:KSV196949 KSV196963:KSV262485 KSV262499:KSV328021 KSV328035:KSV393557 KSV393571:KSV459093 KSV459107:KSV524629 KSV524643:KSV590165 KSV590179:KSV655701 KSV655715:KSV721237 KSV721251:KSV786773 KSV786787:KSV852309 KSV852323:KSV917845 KSV917859:KSV983381 KSV983395:KSV1048576 KTC368:KTC370 LCR366:LCR367 LCR371:LCR65877 LCR65891:LCR131413 LCR131427:LCR196949 LCR196963:LCR262485 LCR262499:LCR328021 LCR328035:LCR393557 LCR393571:LCR459093 LCR459107:LCR524629 LCR524643:LCR590165 LCR590179:LCR655701 LCR655715:LCR721237 LCR721251:LCR786773 LCR786787:LCR852309 LCR852323:LCR917845 LCR917859:LCR983381 LCR983395:LCR1048576 LCY368:LCY370 LMN366:LMN367 LMN371:LMN65877 LMN65891:LMN131413 LMN131427:LMN196949 LMN196963:LMN262485 LMN262499:LMN328021 LMN328035:LMN393557 LMN393571:LMN459093 LMN459107:LMN524629 LMN524643:LMN590165 LMN590179:LMN655701 LMN655715:LMN721237 LMN721251:LMN786773 LMN786787:LMN852309 LMN852323:LMN917845 LMN917859:LMN983381 LMN983395:LMN1048576 LMU368:LMU370 LWJ366:LWJ367 LWJ371:LWJ65877 LWJ65891:LWJ131413 LWJ131427:LWJ196949 LWJ196963:LWJ262485 LWJ262499:LWJ328021 LWJ328035:LWJ393557 LWJ393571:LWJ459093 LWJ459107:LWJ524629 LWJ524643:LWJ590165 LWJ590179:LWJ655701 LWJ655715:LWJ721237 LWJ721251:LWJ786773 LWJ786787:LWJ852309 LWJ852323:LWJ917845 LWJ917859:LWJ983381 LWJ983395:LWJ1048576 LWQ368:LWQ370 MGF366:MGF367 MGF371:MGF65877 MGF65891:MGF131413 MGF131427:MGF196949 MGF196963:MGF262485 MGF262499:MGF328021 MGF328035:MGF393557 MGF393571:MGF459093 MGF459107:MGF524629 MGF524643:MGF590165 MGF590179:MGF655701 MGF655715:MGF721237 MGF721251:MGF786773 MGF786787:MGF852309 MGF852323:MGF917845 MGF917859:MGF983381 MGF983395:MGF1048576 MGM368:MGM370 MQB366:MQB367 MQB371:MQB65877 MQB65891:MQB131413 MQB131427:MQB196949 MQB196963:MQB262485 MQB262499:MQB328021 MQB328035:MQB393557 MQB393571:MQB459093 MQB459107:MQB524629 MQB524643:MQB590165 MQB590179:MQB655701 MQB655715:MQB721237 MQB721251:MQB786773 MQB786787:MQB852309 MQB852323:MQB917845 MQB917859:MQB983381 MQB983395:MQB1048576 MQI368:MQI370 MZX366:MZX367 MZX371:MZX65877 MZX65891:MZX131413 MZX131427:MZX196949 MZX196963:MZX262485 MZX262499:MZX328021 MZX328035:MZX393557 MZX393571:MZX459093 MZX459107:MZX524629 MZX524643:MZX590165 MZX590179:MZX655701 MZX655715:MZX721237 MZX721251:MZX786773 MZX786787:MZX852309 MZX852323:MZX917845 MZX917859:MZX983381 MZX983395:MZX1048576 NAE368:NAE370 NJT366:NJT367 NJT371:NJT65877 NJT65891:NJT131413 NJT131427:NJT196949 NJT196963:NJT262485 NJT262499:NJT328021 NJT328035:NJT393557 NJT393571:NJT459093 NJT459107:NJT524629 NJT524643:NJT590165 NJT590179:NJT655701 NJT655715:NJT721237 NJT721251:NJT786773 NJT786787:NJT852309 NJT852323:NJT917845 NJT917859:NJT983381 NJT983395:NJT1048576 NKA368:NKA370 NTP366:NTP367 NTP371:NTP65877 NTP65891:NTP131413 NTP131427:NTP196949 NTP196963:NTP262485 NTP262499:NTP328021 NTP328035:NTP393557 NTP393571:NTP459093 NTP459107:NTP524629 NTP524643:NTP590165 NTP590179:NTP655701 NTP655715:NTP721237 NTP721251:NTP786773 NTP786787:NTP852309 NTP852323:NTP917845 NTP917859:NTP983381 NTP983395:NTP1048576 NTW368:NTW370 ODL366:ODL367 ODL371:ODL65877 ODL65891:ODL131413 ODL131427:ODL196949 ODL196963:ODL262485 ODL262499:ODL328021 ODL328035:ODL393557 ODL393571:ODL459093 ODL459107:ODL524629 ODL524643:ODL590165 ODL590179:ODL655701 ODL655715:ODL721237 ODL721251:ODL786773 ODL786787:ODL852309 ODL852323:ODL917845 ODL917859:ODL983381 ODL983395:ODL1048576 ODS368:ODS370 ONH366:ONH367 ONH371:ONH65877 ONH65891:ONH131413 ONH131427:ONH196949 ONH196963:ONH262485 ONH262499:ONH328021 ONH328035:ONH393557 ONH393571:ONH459093 ONH459107:ONH524629 ONH524643:ONH590165 ONH590179:ONH655701 ONH655715:ONH721237 ONH721251:ONH786773 ONH786787:ONH852309 ONH852323:ONH917845 ONH917859:ONH983381 ONH983395:ONH1048576 ONO368:ONO370 OXD366:OXD367 OXD371:OXD65877 OXD65891:OXD131413 OXD131427:OXD196949 OXD196963:OXD262485 OXD262499:OXD328021 OXD328035:OXD393557 OXD393571:OXD459093 OXD459107:OXD524629 OXD524643:OXD590165 OXD590179:OXD655701 OXD655715:OXD721237 OXD721251:OXD786773 OXD786787:OXD852309 OXD852323:OXD917845 OXD917859:OXD983381 OXD983395:OXD1048576 OXK368:OXK370 PGZ366:PGZ367 PGZ371:PGZ65877 PGZ65891:PGZ131413 PGZ131427:PGZ196949 PGZ196963:PGZ262485 PGZ262499:PGZ328021 PGZ328035:PGZ393557 PGZ393571:PGZ459093 PGZ459107:PGZ524629 PGZ524643:PGZ590165 PGZ590179:PGZ655701 PGZ655715:PGZ721237 PGZ721251:PGZ786773 PGZ786787:PGZ852309 PGZ852323:PGZ917845 PGZ917859:PGZ983381 PGZ983395:PGZ1048576 PHG368:PHG370 PQV366:PQV367 PQV371:PQV65877 PQV65891:PQV131413 PQV131427:PQV196949 PQV196963:PQV262485 PQV262499:PQV328021 PQV328035:PQV393557 PQV393571:PQV459093 PQV459107:PQV524629 PQV524643:PQV590165 PQV590179:PQV655701 PQV655715:PQV721237 PQV721251:PQV786773 PQV786787:PQV852309 PQV852323:PQV917845 PQV917859:PQV983381 PQV983395:PQV1048576 PRC368:PRC370 QAR366:QAR367 QAR371:QAR65877 QAR65891:QAR131413 QAR131427:QAR196949 QAR196963:QAR262485 QAR262499:QAR328021 QAR328035:QAR393557 QAR393571:QAR459093 QAR459107:QAR524629 QAR524643:QAR590165 QAR590179:QAR655701 QAR655715:QAR721237 QAR721251:QAR786773 QAR786787:QAR852309 QAR852323:QAR917845 QAR917859:QAR983381 QAR983395:QAR1048576 QAY368:QAY370 QKN366:QKN367 QKN371:QKN65877 QKN65891:QKN131413 QKN131427:QKN196949 QKN196963:QKN262485 QKN262499:QKN328021 QKN328035:QKN393557 QKN393571:QKN459093 QKN459107:QKN524629 QKN524643:QKN590165 QKN590179:QKN655701 QKN655715:QKN721237 QKN721251:QKN786773 QKN786787:QKN852309 QKN852323:QKN917845 QKN917859:QKN983381 QKN983395:QKN1048576 QKU368:QKU370 QUJ366:QUJ367 QUJ371:QUJ65877 QUJ65891:QUJ131413 QUJ131427:QUJ196949 QUJ196963:QUJ262485 QUJ262499:QUJ328021 QUJ328035:QUJ393557 QUJ393571:QUJ459093 QUJ459107:QUJ524629 QUJ524643:QUJ590165 QUJ590179:QUJ655701 QUJ655715:QUJ721237 QUJ721251:QUJ786773 QUJ786787:QUJ852309 QUJ852323:QUJ917845 QUJ917859:QUJ983381 QUJ983395:QUJ1048576 QUQ368:QUQ370 REF366:REF367 REF371:REF65877 REF65891:REF131413 REF131427:REF196949 REF196963:REF262485 REF262499:REF328021 REF328035:REF393557 REF393571:REF459093 REF459107:REF524629 REF524643:REF590165 REF590179:REF655701 REF655715:REF721237 REF721251:REF786773 REF786787:REF852309 REF852323:REF917845 REF917859:REF983381 REF983395:REF1048576 REM368:REM370 ROB366:ROB367 ROB371:ROB65877 ROB65891:ROB131413 ROB131427:ROB196949 ROB196963:ROB262485 ROB262499:ROB328021 ROB328035:ROB393557 ROB393571:ROB459093 ROB459107:ROB524629 ROB524643:ROB590165 ROB590179:ROB655701 ROB655715:ROB721237 ROB721251:ROB786773 ROB786787:ROB852309 ROB852323:ROB917845 ROB917859:ROB983381 ROB983395:ROB1048576 ROI368:ROI370 RXX366:RXX367 RXX371:RXX65877 RXX65891:RXX131413 RXX131427:RXX196949 RXX196963:RXX262485 RXX262499:RXX328021 RXX328035:RXX393557 RXX393571:RXX459093 RXX459107:RXX524629 RXX524643:RXX590165 RXX590179:RXX655701 RXX655715:RXX721237 RXX721251:RXX786773 RXX786787:RXX852309 RXX852323:RXX917845 RXX917859:RXX983381 RXX983395:RXX1048576 RYE368:RYE370 SHT366:SHT367 SHT371:SHT65877 SHT65891:SHT131413 SHT131427:SHT196949 SHT196963:SHT262485 SHT262499:SHT328021 SHT328035:SHT393557 SHT393571:SHT459093 SHT459107:SHT524629 SHT524643:SHT590165 SHT590179:SHT655701 SHT655715:SHT721237 SHT721251:SHT786773 SHT786787:SHT852309 SHT852323:SHT917845 SHT917859:SHT983381 SHT983395:SHT1048576 SIA368:SIA370 SRP366:SRP367 SRP371:SRP65877 SRP65891:SRP131413 SRP131427:SRP196949 SRP196963:SRP262485 SRP262499:SRP328021 SRP328035:SRP393557 SRP393571:SRP459093 SRP459107:SRP524629 SRP524643:SRP590165 SRP590179:SRP655701 SRP655715:SRP721237 SRP721251:SRP786773 SRP786787:SRP852309 SRP852323:SRP917845 SRP917859:SRP983381 SRP983395:SRP1048576 SRW368:SRW370 TBL366:TBL367 TBL371:TBL65877 TBL65891:TBL131413 TBL131427:TBL196949 TBL196963:TBL262485 TBL262499:TBL328021 TBL328035:TBL393557 TBL393571:TBL459093 TBL459107:TBL524629 TBL524643:TBL590165 TBL590179:TBL655701 TBL655715:TBL721237 TBL721251:TBL786773 TBL786787:TBL852309 TBL852323:TBL917845 TBL917859:TBL983381 TBL983395:TBL1048576 TBS368:TBS370 TLH366:TLH367 TLH371:TLH65877 TLH65891:TLH131413 TLH131427:TLH196949 TLH196963:TLH262485 TLH262499:TLH328021 TLH328035:TLH393557 TLH393571:TLH459093 TLH459107:TLH524629 TLH524643:TLH590165 TLH590179:TLH655701 TLH655715:TLH721237 TLH721251:TLH786773 TLH786787:TLH852309 TLH852323:TLH917845 TLH917859:TLH983381 TLH983395:TLH1048576 TLO368:TLO370 TVD366:TVD367 TVD371:TVD65877 TVD65891:TVD131413 TVD131427:TVD196949 TVD196963:TVD262485 TVD262499:TVD328021 TVD328035:TVD393557 TVD393571:TVD459093 TVD459107:TVD524629 TVD524643:TVD590165 TVD590179:TVD655701 TVD655715:TVD721237 TVD721251:TVD786773 TVD786787:TVD852309 TVD852323:TVD917845 TVD917859:TVD983381 TVD983395:TVD1048576 TVK368:TVK370 UEZ366:UEZ367 UEZ371:UEZ65877 UEZ65891:UEZ131413 UEZ131427:UEZ196949 UEZ196963:UEZ262485 UEZ262499:UEZ328021 UEZ328035:UEZ393557 UEZ393571:UEZ459093 UEZ459107:UEZ524629 UEZ524643:UEZ590165 UEZ590179:UEZ655701 UEZ655715:UEZ721237 UEZ721251:UEZ786773 UEZ786787:UEZ852309 UEZ852323:UEZ917845 UEZ917859:UEZ983381 UEZ983395:UEZ1048576 UFG368:UFG370 UOV366:UOV367 UOV371:UOV65877 UOV65891:UOV131413 UOV131427:UOV196949 UOV196963:UOV262485 UOV262499:UOV328021 UOV328035:UOV393557 UOV393571:UOV459093 UOV459107:UOV524629 UOV524643:UOV590165 UOV590179:UOV655701 UOV655715:UOV721237 UOV721251:UOV786773 UOV786787:UOV852309 UOV852323:UOV917845 UOV917859:UOV983381 UOV983395:UOV1048576 UPC368:UPC370 UYR366:UYR367 UYR371:UYR65877 UYR65891:UYR131413 UYR131427:UYR196949 UYR196963:UYR262485 UYR262499:UYR328021 UYR328035:UYR393557 UYR393571:UYR459093 UYR459107:UYR524629 UYR524643:UYR590165 UYR590179:UYR655701 UYR655715:UYR721237 UYR721251:UYR786773 UYR786787:UYR852309 UYR852323:UYR917845 UYR917859:UYR983381 UYR983395:UYR1048576 UYY368:UYY370 VIN366:VIN367 VIN371:VIN65877 VIN65891:VIN131413 VIN131427:VIN196949 VIN196963:VIN262485 VIN262499:VIN328021 VIN328035:VIN393557 VIN393571:VIN459093 VIN459107:VIN524629 VIN524643:VIN590165 VIN590179:VIN655701 VIN655715:VIN721237 VIN721251:VIN786773 VIN786787:VIN852309 VIN852323:VIN917845 VIN917859:VIN983381 VIN983395:VIN1048576 VIU368:VIU370 VSJ366:VSJ367 VSJ371:VSJ65877 VSJ65891:VSJ131413 VSJ131427:VSJ196949 VSJ196963:VSJ262485 VSJ262499:VSJ328021 VSJ328035:VSJ393557 VSJ393571:VSJ459093 VSJ459107:VSJ524629 VSJ524643:VSJ590165 VSJ590179:VSJ655701 VSJ655715:VSJ721237 VSJ721251:VSJ786773 VSJ786787:VSJ852309 VSJ852323:VSJ917845 VSJ917859:VSJ983381 VSJ983395:VSJ1048576 VSQ368:VSQ370 WCF366:WCF367 WCF371:WCF65877 WCF65891:WCF131413 WCF131427:WCF196949 WCF196963:WCF262485 WCF262499:WCF328021 WCF328035:WCF393557 WCF393571:WCF459093 WCF459107:WCF524629 WCF524643:WCF590165 WCF590179:WCF655701 WCF655715:WCF721237 WCF721251:WCF786773 WCF786787:WCF852309 WCF852323:WCF917845 WCF917859:WCF983381 WCF983395:WCF1048576 WCM368:WCM370 WMB366:WMB367 WMB371:WMB65877 WMB65891:WMB131413 WMB131427:WMB196949 WMB196963:WMB262485 WMB262499:WMB328021 WMB328035:WMB393557 WMB393571:WMB459093 WMB459107:WMB524629 WMB524643:WMB590165 WMB590179:WMB655701 WMB655715:WMB721237 WMB721251:WMB786773 WMB786787:WMB852309 WMB852323:WMB917845 WMB917859:WMB983381 WMB983395:WMB1048576 WMI368:WMI370 WVX366:WVX367 WVX371:WVX65877 WVX65891:WVX131413 WVX131427:WVX196949 WVX196963:WVX262485 WVX262499:WVX328021 WVX328035:WVX393557 WVX393571:WVX459093 WVX459107:WVX524629 WVX524643:WVX590165 WVX590179:WVX655701 WVX655715:WVX721237 WVX721251:WVX786773 WVX786787:WVX852309 WVX852323:WVX917845 WVX917859:WVX983381 WVX983395:WVX1048576 WWE368:WWE370">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