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<sst xmlns="http://schemas.openxmlformats.org/spreadsheetml/2006/main" count="798" uniqueCount="408">
  <si>
    <t>中国人民财产保险股份有限公司河北省分公司种植险及森林保险承保公示清单</t>
  </si>
  <si>
    <t>投保组织者：</t>
  </si>
  <si>
    <t>投保时间：</t>
  </si>
  <si>
    <t>魏县沙口集乡大庄村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</si>
  <si>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</si>
  <si>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</si>
  <si>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</si>
  <si>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</si>
  <si>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</si>
  <si>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</si>
  <si>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</si>
  <si>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</si>
  <si>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</si>
  <si>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</si>
  <si>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</si>
  <si>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</si>
  <si>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张志斌</t>
  </si>
  <si>
    <t>玉米完全成本保险</t>
  </si>
  <si>
    <t>赵君刚</t>
  </si>
  <si>
    <t>籍荣堂</t>
  </si>
  <si>
    <t>赵同山</t>
  </si>
  <si>
    <t>赵连录</t>
  </si>
  <si>
    <t>张花</t>
  </si>
  <si>
    <t>苗振林</t>
  </si>
  <si>
    <t>闫克志</t>
  </si>
  <si>
    <t>范孟章</t>
  </si>
  <si>
    <t>赵连如</t>
  </si>
  <si>
    <t>张国祥</t>
  </si>
  <si>
    <t>张付祥</t>
  </si>
  <si>
    <t>王秀山</t>
  </si>
  <si>
    <t>张明如</t>
  </si>
  <si>
    <t>苗清海</t>
  </si>
  <si>
    <t>张广录</t>
  </si>
  <si>
    <t>张明怀</t>
  </si>
  <si>
    <t>籍太明</t>
  </si>
  <si>
    <t>张桂林</t>
  </si>
  <si>
    <t>赵义贞</t>
  </si>
  <si>
    <t>李书廷</t>
  </si>
  <si>
    <t>苗振奇</t>
  </si>
  <si>
    <t>王印国</t>
  </si>
  <si>
    <t>张玉喜</t>
  </si>
  <si>
    <t>赵敬西</t>
  </si>
  <si>
    <t>张少华</t>
  </si>
  <si>
    <t>苗俊林</t>
  </si>
  <si>
    <t>郭振文</t>
  </si>
  <si>
    <t>张金保</t>
  </si>
  <si>
    <t>赵一升</t>
  </si>
  <si>
    <t>张元</t>
  </si>
  <si>
    <t>赵孟堂</t>
  </si>
  <si>
    <t>赵连廷</t>
  </si>
  <si>
    <t>赵文福</t>
  </si>
  <si>
    <t>张连河</t>
  </si>
  <si>
    <t>张国生</t>
  </si>
  <si>
    <t>张文峰</t>
  </si>
  <si>
    <t>赵连海</t>
  </si>
  <si>
    <t>赵银章</t>
  </si>
  <si>
    <t>赵孟祥</t>
  </si>
  <si>
    <t>张同元</t>
  </si>
  <si>
    <t>闫臣喜</t>
  </si>
  <si>
    <t>赵孟月</t>
  </si>
  <si>
    <t>杨魁廷</t>
  </si>
  <si>
    <t>张思</t>
  </si>
  <si>
    <t>陈改荣</t>
  </si>
  <si>
    <t>赵方群</t>
  </si>
  <si>
    <t>李国珍</t>
  </si>
  <si>
    <t>苗复</t>
  </si>
  <si>
    <t>郭振清</t>
  </si>
  <si>
    <t>郭巧云</t>
  </si>
  <si>
    <t>赵书恩</t>
  </si>
  <si>
    <t>张北林</t>
  </si>
  <si>
    <t>张改生</t>
  </si>
  <si>
    <t>赵文平</t>
  </si>
  <si>
    <t>张继元</t>
  </si>
  <si>
    <t>张建德</t>
  </si>
  <si>
    <t>张付春</t>
  </si>
  <si>
    <t>张光文</t>
  </si>
  <si>
    <t>高玉梅</t>
  </si>
  <si>
    <t>赵占银</t>
  </si>
  <si>
    <t>张明堂</t>
  </si>
  <si>
    <t>张巧风</t>
  </si>
  <si>
    <t>张英</t>
  </si>
  <si>
    <t>赵文彬</t>
  </si>
  <si>
    <t>赵庭章</t>
  </si>
  <si>
    <t>王秀清</t>
  </si>
  <si>
    <t>张孟林</t>
  </si>
  <si>
    <t>张国臣</t>
  </si>
  <si>
    <t>赵文忠</t>
  </si>
  <si>
    <t>赵明章</t>
  </si>
  <si>
    <t>苗清璋</t>
  </si>
  <si>
    <t>闫红军</t>
  </si>
  <si>
    <t>张国长</t>
  </si>
  <si>
    <t>赵连峰</t>
  </si>
  <si>
    <t>张付法</t>
  </si>
  <si>
    <t>苗录</t>
  </si>
  <si>
    <t>苗良</t>
  </si>
  <si>
    <t>赵孟河</t>
  </si>
  <si>
    <t>赵孟云</t>
  </si>
  <si>
    <t>籍太印</t>
  </si>
  <si>
    <t>赵运林</t>
  </si>
  <si>
    <t>籍太新</t>
  </si>
  <si>
    <t>赵五位</t>
  </si>
  <si>
    <t>张清林</t>
  </si>
  <si>
    <t>张运喜</t>
  </si>
  <si>
    <t>步振英</t>
  </si>
  <si>
    <t>张义元</t>
  </si>
  <si>
    <t>赵占群</t>
  </si>
  <si>
    <t>张国强</t>
  </si>
  <si>
    <t>李振英</t>
  </si>
  <si>
    <t>郭社成</t>
  </si>
  <si>
    <t>张明深</t>
  </si>
  <si>
    <t>闫贾路</t>
  </si>
  <si>
    <t>赵付印</t>
  </si>
  <si>
    <t>王改运</t>
  </si>
  <si>
    <t>张书林</t>
  </si>
  <si>
    <t>赵桂章</t>
  </si>
  <si>
    <t>张钭法</t>
  </si>
  <si>
    <t>苗玉平</t>
  </si>
  <si>
    <t>籍太忠</t>
  </si>
  <si>
    <t>张连峰</t>
  </si>
  <si>
    <t>张凤元</t>
  </si>
  <si>
    <t>张兰成</t>
  </si>
  <si>
    <t>张国新</t>
  </si>
  <si>
    <t>张志华</t>
  </si>
  <si>
    <t>赵山林</t>
  </si>
  <si>
    <t>张成元</t>
  </si>
  <si>
    <t>赵连平</t>
  </si>
  <si>
    <t>王秀月</t>
  </si>
  <si>
    <t>籍太东</t>
  </si>
  <si>
    <t>张运林</t>
  </si>
  <si>
    <t>赵孟江</t>
  </si>
  <si>
    <t>苗运生</t>
  </si>
  <si>
    <t>苗付堂</t>
  </si>
  <si>
    <t>张平林</t>
  </si>
  <si>
    <t>赵玉昌</t>
  </si>
  <si>
    <t>张九兰</t>
  </si>
  <si>
    <t>郭俊生</t>
  </si>
  <si>
    <t>苗占录</t>
  </si>
  <si>
    <t>张发元</t>
  </si>
  <si>
    <t>张清元</t>
  </si>
  <si>
    <t>张太</t>
  </si>
  <si>
    <t>张东江</t>
  </si>
  <si>
    <t>苗清印</t>
  </si>
  <si>
    <t>张广伍</t>
  </si>
  <si>
    <t>张清书</t>
  </si>
  <si>
    <t>闫进喜</t>
  </si>
  <si>
    <t>栗玉芹</t>
  </si>
  <si>
    <t>张运成</t>
  </si>
  <si>
    <t>张明喜</t>
  </si>
  <si>
    <t>赵孟法</t>
  </si>
  <si>
    <t>苗丰堂</t>
  </si>
  <si>
    <t>张雨</t>
  </si>
  <si>
    <t>翟怀林</t>
  </si>
  <si>
    <t>赵连兴</t>
  </si>
  <si>
    <t>赵方臣</t>
  </si>
  <si>
    <t>张文海</t>
  </si>
  <si>
    <t>赵连新</t>
  </si>
  <si>
    <t>翟海林</t>
  </si>
  <si>
    <t>张国保</t>
  </si>
  <si>
    <t>赵孟山</t>
  </si>
  <si>
    <t>张桂臣</t>
  </si>
  <si>
    <t>张玉文</t>
  </si>
  <si>
    <t>张西臣</t>
  </si>
  <si>
    <t>张保堂</t>
  </si>
  <si>
    <t>苗兰生</t>
  </si>
  <si>
    <t>吉太民</t>
  </si>
  <si>
    <t>张书堂</t>
  </si>
  <si>
    <t>张连群</t>
  </si>
  <si>
    <t>张新堂</t>
  </si>
  <si>
    <t>赵振清</t>
  </si>
  <si>
    <t>张永</t>
  </si>
  <si>
    <t>张国海</t>
  </si>
  <si>
    <t>张洪元</t>
  </si>
  <si>
    <t>苗运海</t>
  </si>
  <si>
    <t>王玉魁</t>
  </si>
  <si>
    <t>张国恩</t>
  </si>
  <si>
    <t>郭运</t>
  </si>
  <si>
    <t>张文广</t>
  </si>
  <si>
    <t>张社</t>
  </si>
  <si>
    <t>赵庆国</t>
  </si>
  <si>
    <t>苗占彬</t>
  </si>
  <si>
    <t>籍太程</t>
  </si>
  <si>
    <t>王布青</t>
  </si>
  <si>
    <t>张连学</t>
  </si>
  <si>
    <t>籍太保</t>
  </si>
  <si>
    <t>张文鑫</t>
  </si>
  <si>
    <t>郭运河</t>
  </si>
  <si>
    <t>张春堂</t>
  </si>
  <si>
    <t>张新民</t>
  </si>
  <si>
    <t>赵树林</t>
  </si>
  <si>
    <t>张怀印</t>
  </si>
  <si>
    <t>张士平</t>
  </si>
  <si>
    <t>郭来昌</t>
  </si>
  <si>
    <t>张书印</t>
  </si>
  <si>
    <t>苗力强</t>
  </si>
  <si>
    <t>张爱林</t>
  </si>
  <si>
    <t>刘翠莲</t>
  </si>
  <si>
    <t>赵孟峰</t>
  </si>
  <si>
    <t>王天顺</t>
  </si>
  <si>
    <t>郭振民</t>
  </si>
  <si>
    <t>张改平</t>
  </si>
  <si>
    <t>王玉连</t>
  </si>
  <si>
    <t>张付兰</t>
  </si>
  <si>
    <t>籍太阳</t>
  </si>
  <si>
    <t>张春发</t>
  </si>
  <si>
    <t>张全成</t>
  </si>
  <si>
    <t>张云</t>
  </si>
  <si>
    <t>张书群</t>
  </si>
  <si>
    <t>赵方芹</t>
  </si>
  <si>
    <t>郭文喜</t>
  </si>
  <si>
    <t>赵振良</t>
  </si>
  <si>
    <t>赵兵国</t>
  </si>
  <si>
    <t>赵合章</t>
  </si>
  <si>
    <t>常爱梅</t>
  </si>
  <si>
    <t>张秋梅</t>
  </si>
  <si>
    <t>王宪周</t>
  </si>
  <si>
    <t>张爱青</t>
  </si>
  <si>
    <t>赵孟国</t>
  </si>
  <si>
    <t>张连发</t>
  </si>
  <si>
    <t>张书臣</t>
  </si>
  <si>
    <t>王海法</t>
  </si>
  <si>
    <t>赵孟彬</t>
  </si>
  <si>
    <t>苗萍</t>
  </si>
  <si>
    <t>张成文</t>
  </si>
  <si>
    <t>张兰柱</t>
  </si>
  <si>
    <t>王河芳</t>
  </si>
  <si>
    <t>郭双河</t>
  </si>
  <si>
    <t>张社林</t>
  </si>
  <si>
    <t>籍太月</t>
  </si>
  <si>
    <t>段付玲</t>
  </si>
  <si>
    <t>张国文</t>
  </si>
  <si>
    <t>赵改梅</t>
  </si>
  <si>
    <t>苗双文</t>
  </si>
  <si>
    <t>张国锋</t>
  </si>
  <si>
    <t>苗占祥</t>
  </si>
  <si>
    <t>籍太锋</t>
  </si>
  <si>
    <t>苗兰成</t>
  </si>
  <si>
    <t>张凡</t>
  </si>
  <si>
    <t>王桃林</t>
  </si>
  <si>
    <t>张品</t>
  </si>
  <si>
    <t>张全清</t>
  </si>
  <si>
    <t>籍占国</t>
  </si>
  <si>
    <t>张银保</t>
  </si>
  <si>
    <t>郭平</t>
  </si>
  <si>
    <t>赵孟民</t>
  </si>
  <si>
    <t>张清臣</t>
  </si>
  <si>
    <t>张国友</t>
  </si>
  <si>
    <t>赵德彬</t>
  </si>
  <si>
    <t>籍孟河</t>
  </si>
  <si>
    <t>赵占军</t>
  </si>
  <si>
    <t>赵富昌</t>
  </si>
  <si>
    <t>籍俊国</t>
  </si>
  <si>
    <t>赵秉申</t>
  </si>
  <si>
    <t>苗海林</t>
  </si>
  <si>
    <t>赵兵海</t>
  </si>
  <si>
    <t>赵文祯</t>
  </si>
  <si>
    <t>张国付</t>
  </si>
  <si>
    <t>王俊强</t>
  </si>
  <si>
    <t>籍太金</t>
  </si>
  <si>
    <t>张勇</t>
  </si>
  <si>
    <t>籍春良</t>
  </si>
  <si>
    <t>张新志</t>
  </si>
  <si>
    <t>赵孟岭</t>
  </si>
  <si>
    <t>籍太清</t>
  </si>
  <si>
    <t>张德新</t>
  </si>
  <si>
    <t>籍纪青</t>
  </si>
  <si>
    <t>张改香</t>
  </si>
  <si>
    <t>籍太河</t>
  </si>
  <si>
    <t>苗章明</t>
  </si>
  <si>
    <t>籍卫国</t>
  </si>
  <si>
    <t>王文芳</t>
  </si>
  <si>
    <t>苗金山</t>
  </si>
  <si>
    <t>赵连国</t>
  </si>
  <si>
    <t>赵德军</t>
  </si>
  <si>
    <t>张发群</t>
  </si>
  <si>
    <t>苗双平</t>
  </si>
  <si>
    <t>苗现国</t>
  </si>
  <si>
    <t>张岭</t>
  </si>
  <si>
    <t>籍玉国</t>
  </si>
  <si>
    <t>张现堂</t>
  </si>
  <si>
    <t>籍太章</t>
  </si>
  <si>
    <t>闫平路</t>
  </si>
  <si>
    <t>张保林</t>
  </si>
  <si>
    <t>张付新</t>
  </si>
  <si>
    <t>张瑞忠</t>
  </si>
  <si>
    <t>徐爱华</t>
  </si>
  <si>
    <t>张希文</t>
  </si>
  <si>
    <t>张忠民</t>
  </si>
  <si>
    <t>赵秉田</t>
  </si>
  <si>
    <t>郭金良</t>
  </si>
  <si>
    <t>苗成文</t>
  </si>
  <si>
    <t>张继臣</t>
  </si>
  <si>
    <t>吴书林</t>
  </si>
  <si>
    <t>张清卫</t>
  </si>
  <si>
    <t>翟海庆</t>
  </si>
  <si>
    <t>王宪民</t>
  </si>
  <si>
    <t>张书海</t>
  </si>
  <si>
    <t>籍文喜</t>
  </si>
  <si>
    <t>张国武</t>
  </si>
  <si>
    <t>张怀亮</t>
  </si>
  <si>
    <t>苗新平</t>
  </si>
  <si>
    <t>张清堂</t>
  </si>
  <si>
    <t>张发堂</t>
  </si>
  <si>
    <t>张贤</t>
  </si>
  <si>
    <t>郭兰军</t>
  </si>
  <si>
    <t>赵占民</t>
  </si>
  <si>
    <t>赵建花</t>
  </si>
  <si>
    <t>王运良</t>
  </si>
  <si>
    <t>赵兰希</t>
  </si>
  <si>
    <t>张怀申</t>
  </si>
  <si>
    <t>张永军</t>
  </si>
  <si>
    <t>王同法</t>
  </si>
  <si>
    <t>张凤喜</t>
  </si>
  <si>
    <t>赵连强</t>
  </si>
  <si>
    <t>张爱忠</t>
  </si>
  <si>
    <t>张全玉</t>
  </si>
  <si>
    <t>张会群</t>
  </si>
  <si>
    <t>王建平</t>
  </si>
  <si>
    <t>张海民</t>
  </si>
  <si>
    <t>张书保</t>
  </si>
  <si>
    <t>张治军</t>
  </si>
  <si>
    <t>张希保</t>
  </si>
  <si>
    <t>籍太德</t>
  </si>
  <si>
    <t>郭振军</t>
  </si>
  <si>
    <t>王景林</t>
  </si>
  <si>
    <t>张林柱</t>
  </si>
  <si>
    <t>王社军</t>
  </si>
  <si>
    <t>郭社平</t>
  </si>
  <si>
    <t>王研泽</t>
  </si>
  <si>
    <t>张文平</t>
  </si>
  <si>
    <t>王志青</t>
  </si>
  <si>
    <t>赵孟平</t>
  </si>
  <si>
    <t>苗会民</t>
  </si>
  <si>
    <t>张怀玉</t>
  </si>
  <si>
    <t>闫五喜</t>
  </si>
  <si>
    <t>张继民</t>
  </si>
  <si>
    <t>王敬为</t>
  </si>
  <si>
    <t>张玉发</t>
  </si>
  <si>
    <t>赵占广</t>
  </si>
  <si>
    <t>王振强</t>
  </si>
  <si>
    <t>张得宝</t>
  </si>
  <si>
    <t>苗树勋</t>
  </si>
  <si>
    <t>张有良</t>
  </si>
  <si>
    <t>张法臣</t>
  </si>
  <si>
    <t>张银良</t>
  </si>
  <si>
    <t>张海群</t>
  </si>
  <si>
    <t>苗社民</t>
  </si>
  <si>
    <t>张海红</t>
  </si>
  <si>
    <t>吉张生</t>
  </si>
  <si>
    <t>苗麦平</t>
  </si>
  <si>
    <t>张海永</t>
  </si>
  <si>
    <t>张社峰</t>
  </si>
  <si>
    <t>张同群</t>
  </si>
  <si>
    <t>赵孟军</t>
  </si>
  <si>
    <t>郭春社</t>
  </si>
  <si>
    <t>张长新</t>
  </si>
  <si>
    <t>张运</t>
  </si>
  <si>
    <t>张捧云</t>
  </si>
  <si>
    <t>张书领</t>
  </si>
  <si>
    <t>张海军</t>
  </si>
  <si>
    <t>赵建华</t>
  </si>
  <si>
    <t>张金生</t>
  </si>
  <si>
    <t>赵振月</t>
  </si>
  <si>
    <t>吴东福</t>
  </si>
  <si>
    <t>张军民</t>
  </si>
  <si>
    <t>郭春平</t>
  </si>
  <si>
    <t>翟海红</t>
  </si>
  <si>
    <t>张志广</t>
  </si>
  <si>
    <t>吴海林</t>
  </si>
  <si>
    <t>张志新</t>
  </si>
  <si>
    <t>张俊林</t>
  </si>
  <si>
    <t>籍明社</t>
  </si>
  <si>
    <t>张瑞新</t>
  </si>
  <si>
    <t>张冠军</t>
  </si>
  <si>
    <t>赵海锋</t>
  </si>
  <si>
    <t>张志峰</t>
  </si>
  <si>
    <t>张海清</t>
  </si>
  <si>
    <t>张明军</t>
  </si>
  <si>
    <t>苗现虎</t>
  </si>
  <si>
    <t>赵卫峰</t>
  </si>
  <si>
    <t>张海强</t>
  </si>
  <si>
    <t>张社军</t>
  </si>
  <si>
    <t>张志民</t>
  </si>
  <si>
    <t>郭金</t>
  </si>
  <si>
    <t>赵孟其</t>
  </si>
  <si>
    <t>苗志涛</t>
  </si>
  <si>
    <t>籍志国</t>
  </si>
  <si>
    <t>苗力勋</t>
  </si>
  <si>
    <t>赵建刚</t>
  </si>
  <si>
    <t>张永亮</t>
  </si>
  <si>
    <t>籍彦国</t>
  </si>
  <si>
    <t>张洪杰</t>
  </si>
  <si>
    <t>赵秉巍</t>
  </si>
  <si>
    <t>王志伟</t>
  </si>
  <si>
    <t>赵瑞杰</t>
  </si>
  <si>
    <t>王印程</t>
  </si>
  <si>
    <t>籍亚国</t>
  </si>
  <si>
    <t>张晓磊</t>
  </si>
  <si>
    <t>苗红泼</t>
  </si>
  <si>
    <t>张鸿领</t>
  </si>
  <si>
    <t>张振虎</t>
  </si>
  <si>
    <t>苑俊英</t>
  </si>
  <si>
    <t>栗秀芹</t>
  </si>
  <si>
    <t>刘晓红</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</si>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</sst>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8"/>
      <color theme="3"/>
      <name val="宋体"/>
      <charset val="134"/>
      <scheme val="minor"/>
    </font>
    <font>
      <sz val="11"/>
      <color rgb="FF3F3F76"/>
      <name val="宋体"/>
      <charset val="0"/>
      <scheme val="minor"/>
    </font>
    <font>
      <sz val="11"/>
      <color theme="1"/>
      <name val="宋体"/>
      <charset val="0"/>
      <scheme val="minor"/>
    </font>
    <font>
      <b/>
      <sz val="11"/>
      <color rgb="FFFFFFFF"/>
      <name val="宋体"/>
      <charset val="0"/>
      <scheme val="minor"/>
    </font>
    <font>
      <u/>
      <sz val="11"/>
      <color rgb="FF0000FF"/>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i/>
      <sz val="11"/>
      <color rgb="FF7F7F7F"/>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theme="8"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1"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7" applyNumberFormat="0" applyFont="0" applyAlignment="0" applyProtection="0">
      <alignment vertical="center"/>
    </xf>
    <xf numFmtId="0" fontId="15" fillId="16"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5" applyNumberFormat="0" applyFill="0" applyAlignment="0" applyProtection="0">
      <alignment vertical="center"/>
    </xf>
    <xf numFmtId="0" fontId="18" fillId="0" borderId="5" applyNumberFormat="0" applyFill="0" applyAlignment="0" applyProtection="0">
      <alignment vertical="center"/>
    </xf>
    <xf numFmtId="0" fontId="15" fillId="17" borderId="0" applyNumberFormat="0" applyBorder="0" applyAlignment="0" applyProtection="0">
      <alignment vertical="center"/>
    </xf>
    <xf numFmtId="0" fontId="22" fillId="0" borderId="8" applyNumberFormat="0" applyFill="0" applyAlignment="0" applyProtection="0">
      <alignment vertical="center"/>
    </xf>
    <xf numFmtId="0" fontId="15" fillId="6" borderId="0" applyNumberFormat="0" applyBorder="0" applyAlignment="0" applyProtection="0">
      <alignment vertical="center"/>
    </xf>
    <xf numFmtId="0" fontId="25" fillId="19" borderId="10" applyNumberFormat="0" applyAlignment="0" applyProtection="0">
      <alignment vertical="center"/>
    </xf>
    <xf numFmtId="0" fontId="26" fillId="19" borderId="3" applyNumberFormat="0" applyAlignment="0" applyProtection="0">
      <alignment vertical="center"/>
    </xf>
    <xf numFmtId="0" fontId="13" fillId="5" borderId="4" applyNumberFormat="0" applyAlignment="0" applyProtection="0">
      <alignment vertical="center"/>
    </xf>
    <xf numFmtId="0" fontId="12" fillId="21" borderId="0" applyNumberFormat="0" applyBorder="0" applyAlignment="0" applyProtection="0">
      <alignment vertical="center"/>
    </xf>
    <xf numFmtId="0" fontId="15" fillId="22" borderId="0" applyNumberFormat="0" applyBorder="0" applyAlignment="0" applyProtection="0">
      <alignment vertical="center"/>
    </xf>
    <xf numFmtId="0" fontId="24" fillId="0" borderId="9" applyNumberFormat="0" applyFill="0" applyAlignment="0" applyProtection="0">
      <alignment vertical="center"/>
    </xf>
    <xf numFmtId="0" fontId="21" fillId="0" borderId="6" applyNumberFormat="0" applyFill="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12" fillId="18"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2" fillId="10"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20" borderId="0" applyNumberFormat="0" applyBorder="0" applyAlignment="0" applyProtection="0">
      <alignment vertical="center"/>
    </xf>
    <xf numFmtId="0" fontId="12" fillId="30" borderId="0" applyNumberFormat="0" applyBorder="0" applyAlignment="0" applyProtection="0">
      <alignment vertical="center"/>
    </xf>
    <xf numFmtId="0" fontId="12" fillId="12" borderId="0" applyNumberFormat="0" applyBorder="0" applyAlignment="0" applyProtection="0">
      <alignment vertical="center"/>
    </xf>
    <xf numFmtId="0" fontId="15" fillId="32" borderId="0" applyNumberFormat="0" applyBorder="0" applyAlignment="0" applyProtection="0">
      <alignment vertical="center"/>
    </xf>
    <xf numFmtId="0" fontId="12" fillId="4" borderId="0" applyNumberFormat="0" applyBorder="0" applyAlignment="0" applyProtection="0">
      <alignment vertical="center"/>
    </xf>
    <xf numFmtId="0" fontId="15" fillId="33" borderId="0" applyNumberFormat="0" applyBorder="0" applyAlignment="0" applyProtection="0">
      <alignment vertical="center"/>
    </xf>
    <xf numFmtId="0" fontId="15" fillId="15" borderId="0" applyNumberFormat="0" applyBorder="0" applyAlignment="0" applyProtection="0">
      <alignment vertical="center"/>
    </xf>
    <xf numFmtId="0" fontId="12" fillId="31" borderId="0" applyNumberFormat="0" applyBorder="0" applyAlignment="0" applyProtection="0">
      <alignment vertical="center"/>
    </xf>
    <xf numFmtId="0" fontId="15" fillId="9"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Fill="1" applyBorder="1" applyAlignment="1">
      <alignment vertical="center"/>
    </xf>
    <xf numFmtId="0" fontId="0" fillId="0" borderId="1" xfId="0" applyFill="1" applyBorder="1" applyAlignment="1">
      <alignment horizontal="center" vertical="center"/>
    </xf>
    <xf numFmtId="10" fontId="0" fillId="0" borderId="1" xfId="0" applyNumberFormat="1" applyFill="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0" fillId="0" borderId="1" xfId="0"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9" fillId="0" borderId="1" xfId="0" applyFont="1" applyBorder="1" applyAlignment="1">
      <alignment vertical="center"/>
    </xf>
    <xf numFmtId="10" fontId="0" fillId="0" borderId="1" xfId="0" applyNumberFormat="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7"/>
  <sheetViews>
    <sheetView tabSelected="1" workbookViewId="0">
      <selection activeCell="G369" sqref="G369"/>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9.8</v>
      </c>
      <c r="E5" s="22">
        <v>0.055</v>
      </c>
      <c r="F5" s="18">
        <v>800</v>
      </c>
      <c r="G5" s="18">
        <f>D5*F5</f>
        <v>7840</v>
      </c>
      <c r="H5" s="23">
        <f t="shared" ref="H5:H32" si="0">G5*E5*20%</f>
        <v>86.24</v>
      </c>
      <c r="I5" s="23">
        <f t="shared" ref="I5:I32" si="1">G5*E5*0.45</f>
        <v>194.04</v>
      </c>
      <c r="J5" s="23">
        <f t="shared" ref="J5:J32" si="2">G5*E5*0.35</f>
        <v>150.92</v>
      </c>
      <c r="K5" s="27"/>
      <c r="L5" s="27"/>
    </row>
    <row r="6" ht="15.75" customHeight="1" spans="1:12">
      <c r="A6" s="24">
        <v>2</v>
      </c>
      <c r="B6" s="19" t="s">
        <v>18</v>
      </c>
      <c r="C6" s="20" t="s">
        <v>17</v>
      </c>
      <c r="D6" s="21">
        <v>7.9</v>
      </c>
      <c r="E6" s="22">
        <v>0.055</v>
      </c>
      <c r="F6" s="18">
        <v>800</v>
      </c>
      <c r="G6" s="18">
        <f t="shared" ref="G6:G37" si="3">D6*F6</f>
        <v>6320</v>
      </c>
      <c r="H6" s="23">
        <f t="shared" si="0"/>
        <v>69.52</v>
      </c>
      <c r="I6" s="23">
        <f t="shared" si="1"/>
        <v>156.42</v>
      </c>
      <c r="J6" s="23">
        <f t="shared" si="2"/>
        <v>121.66</v>
      </c>
      <c r="K6" s="28"/>
      <c r="L6" s="28"/>
    </row>
    <row r="7" ht="15.75" customHeight="1" spans="1:12">
      <c r="A7" s="24">
        <v>3</v>
      </c>
      <c r="B7" s="19" t="s">
        <v>19</v>
      </c>
      <c r="C7" s="20" t="s">
        <v>17</v>
      </c>
      <c r="D7" s="25">
        <v>5.9</v>
      </c>
      <c r="E7" s="22">
        <v>0.055</v>
      </c>
      <c r="F7" s="18">
        <v>800</v>
      </c>
      <c r="G7" s="18">
        <f t="shared" si="3"/>
        <v>4720</v>
      </c>
      <c r="H7" s="23">
        <f t="shared" si="0"/>
        <v>51.92</v>
      </c>
      <c r="I7" s="23">
        <f t="shared" si="1"/>
        <v>116.82</v>
      </c>
      <c r="J7" s="23">
        <f t="shared" si="2"/>
        <v>90.86</v>
      </c>
      <c r="K7" s="28"/>
      <c r="L7" s="28"/>
    </row>
    <row r="8" ht="15.75" customHeight="1" spans="1:12">
      <c r="A8" s="24">
        <v>4</v>
      </c>
      <c r="B8" s="19" t="s">
        <v>20</v>
      </c>
      <c r="C8" s="20" t="s">
        <v>17</v>
      </c>
      <c r="D8" s="25">
        <v>5.9</v>
      </c>
      <c r="E8" s="22">
        <v>0.055</v>
      </c>
      <c r="F8" s="18">
        <v>800</v>
      </c>
      <c r="G8" s="18">
        <f t="shared" si="3"/>
        <v>4720</v>
      </c>
      <c r="H8" s="23">
        <f t="shared" si="0"/>
        <v>51.92</v>
      </c>
      <c r="I8" s="23">
        <f t="shared" si="1"/>
        <v>116.82</v>
      </c>
      <c r="J8" s="23">
        <f t="shared" si="2"/>
        <v>90.86</v>
      </c>
      <c r="K8" s="28"/>
      <c r="L8" s="28"/>
    </row>
    <row r="9" ht="15.75" customHeight="1" spans="1:12">
      <c r="A9" s="18">
        <v>5</v>
      </c>
      <c r="B9" s="19" t="s">
        <v>21</v>
      </c>
      <c r="C9" s="20" t="s">
        <v>17</v>
      </c>
      <c r="D9" s="25">
        <v>5.9</v>
      </c>
      <c r="E9" s="22">
        <v>0.055</v>
      </c>
      <c r="F9" s="18">
        <v>800</v>
      </c>
      <c r="G9" s="18">
        <f t="shared" si="3"/>
        <v>4720</v>
      </c>
      <c r="H9" s="23">
        <f t="shared" si="0"/>
        <v>51.92</v>
      </c>
      <c r="I9" s="23">
        <f t="shared" si="1"/>
        <v>116.82</v>
      </c>
      <c r="J9" s="23">
        <f t="shared" si="2"/>
        <v>90.86</v>
      </c>
      <c r="K9" s="28"/>
      <c r="L9" s="28"/>
    </row>
    <row r="10" ht="15.75" customHeight="1" spans="1:12">
      <c r="A10" s="24">
        <v>6</v>
      </c>
      <c r="B10" s="19" t="s">
        <v>22</v>
      </c>
      <c r="C10" s="20" t="s">
        <v>17</v>
      </c>
      <c r="D10" s="25">
        <v>8</v>
      </c>
      <c r="E10" s="22">
        <v>0.055</v>
      </c>
      <c r="F10" s="18">
        <v>800</v>
      </c>
      <c r="G10" s="18">
        <f t="shared" si="3"/>
        <v>6400</v>
      </c>
      <c r="H10" s="23">
        <f t="shared" si="0"/>
        <v>70.4</v>
      </c>
      <c r="I10" s="23">
        <f t="shared" si="1"/>
        <v>158.4</v>
      </c>
      <c r="J10" s="23">
        <f t="shared" si="2"/>
        <v>123.2</v>
      </c>
      <c r="K10" s="28"/>
      <c r="L10" s="28"/>
    </row>
    <row r="11" ht="15.75" customHeight="1" spans="1:12">
      <c r="A11" s="24">
        <v>7</v>
      </c>
      <c r="B11" s="19" t="s">
        <v>23</v>
      </c>
      <c r="C11" s="20" t="s">
        <v>17</v>
      </c>
      <c r="D11" s="25">
        <v>7.9</v>
      </c>
      <c r="E11" s="22">
        <v>0.055</v>
      </c>
      <c r="F11" s="18">
        <v>800</v>
      </c>
      <c r="G11" s="18">
        <f t="shared" si="3"/>
        <v>6320</v>
      </c>
      <c r="H11" s="23">
        <f t="shared" si="0"/>
        <v>69.52</v>
      </c>
      <c r="I11" s="23">
        <f t="shared" si="1"/>
        <v>156.42</v>
      </c>
      <c r="J11" s="23">
        <f t="shared" si="2"/>
        <v>121.66</v>
      </c>
      <c r="K11" s="28"/>
      <c r="L11" s="28"/>
    </row>
    <row r="12" ht="15.75" customHeight="1" spans="1:12">
      <c r="A12" s="24">
        <v>8</v>
      </c>
      <c r="B12" s="19" t="s">
        <v>24</v>
      </c>
      <c r="C12" s="20" t="s">
        <v>17</v>
      </c>
      <c r="D12" s="25">
        <v>6</v>
      </c>
      <c r="E12" s="22">
        <v>0.055</v>
      </c>
      <c r="F12" s="18">
        <v>800</v>
      </c>
      <c r="G12" s="18">
        <f t="shared" si="3"/>
        <v>4800</v>
      </c>
      <c r="H12" s="23">
        <f t="shared" si="0"/>
        <v>52.8</v>
      </c>
      <c r="I12" s="23">
        <f t="shared" si="1"/>
        <v>118.8</v>
      </c>
      <c r="J12" s="23">
        <f t="shared" si="2"/>
        <v>92.4</v>
      </c>
      <c r="K12" s="28"/>
      <c r="L12" s="28"/>
    </row>
    <row r="13" ht="15.75" customHeight="1" spans="1:12">
      <c r="A13" s="18">
        <v>9</v>
      </c>
      <c r="B13" s="19" t="s">
        <v>25</v>
      </c>
      <c r="C13" s="20" t="s">
        <v>17</v>
      </c>
      <c r="D13" s="25">
        <v>9.5</v>
      </c>
      <c r="E13" s="22">
        <v>0.055</v>
      </c>
      <c r="F13" s="18">
        <v>800</v>
      </c>
      <c r="G13" s="18">
        <f t="shared" si="3"/>
        <v>7600</v>
      </c>
      <c r="H13" s="23">
        <f t="shared" si="0"/>
        <v>83.6</v>
      </c>
      <c r="I13" s="23">
        <f t="shared" si="1"/>
        <v>188.1</v>
      </c>
      <c r="J13" s="23">
        <f t="shared" si="2"/>
        <v>146.3</v>
      </c>
      <c r="K13" s="28"/>
      <c r="L13" s="28"/>
    </row>
    <row r="14" ht="15.75" customHeight="1" spans="1:12">
      <c r="A14" s="24">
        <v>10</v>
      </c>
      <c r="B14" s="19" t="s">
        <v>26</v>
      </c>
      <c r="C14" s="20" t="s">
        <v>17</v>
      </c>
      <c r="D14" s="25">
        <v>7.9</v>
      </c>
      <c r="E14" s="22">
        <v>0.055</v>
      </c>
      <c r="F14" s="18">
        <v>800</v>
      </c>
      <c r="G14" s="18">
        <f t="shared" si="3"/>
        <v>6320</v>
      </c>
      <c r="H14" s="23">
        <f t="shared" si="0"/>
        <v>69.52</v>
      </c>
      <c r="I14" s="23">
        <f t="shared" si="1"/>
        <v>156.42</v>
      </c>
      <c r="J14" s="23">
        <f t="shared" si="2"/>
        <v>121.66</v>
      </c>
      <c r="K14" s="28"/>
      <c r="L14" s="28"/>
    </row>
    <row r="15" ht="15.75" customHeight="1" spans="1:12">
      <c r="A15" s="24">
        <v>11</v>
      </c>
      <c r="B15" s="19" t="s">
        <v>27</v>
      </c>
      <c r="C15" s="20" t="s">
        <v>17</v>
      </c>
      <c r="D15" s="25">
        <v>9.8</v>
      </c>
      <c r="E15" s="22">
        <v>0.055</v>
      </c>
      <c r="F15" s="18">
        <v>800</v>
      </c>
      <c r="G15" s="18">
        <f t="shared" si="3"/>
        <v>7840</v>
      </c>
      <c r="H15" s="23">
        <f t="shared" si="0"/>
        <v>86.24</v>
      </c>
      <c r="I15" s="23">
        <f t="shared" si="1"/>
        <v>194.04</v>
      </c>
      <c r="J15" s="23">
        <f t="shared" si="2"/>
        <v>150.92</v>
      </c>
      <c r="K15" s="28"/>
      <c r="L15" s="28"/>
    </row>
    <row r="16" ht="15.75" customHeight="1" spans="1:12">
      <c r="A16" s="24">
        <v>12</v>
      </c>
      <c r="B16" s="19" t="s">
        <v>28</v>
      </c>
      <c r="C16" s="20" t="s">
        <v>17</v>
      </c>
      <c r="D16" s="25">
        <v>7.9</v>
      </c>
      <c r="E16" s="22">
        <v>0.055</v>
      </c>
      <c r="F16" s="18">
        <v>800</v>
      </c>
      <c r="G16" s="18">
        <f t="shared" si="3"/>
        <v>6320</v>
      </c>
      <c r="H16" s="23">
        <f t="shared" si="0"/>
        <v>69.52</v>
      </c>
      <c r="I16" s="23">
        <f t="shared" si="1"/>
        <v>156.42</v>
      </c>
      <c r="J16" s="23">
        <f t="shared" si="2"/>
        <v>121.66</v>
      </c>
      <c r="K16" s="28"/>
      <c r="L16" s="28"/>
    </row>
    <row r="17" ht="15.75" customHeight="1" spans="1:12">
      <c r="A17" s="18">
        <v>13</v>
      </c>
      <c r="B17" s="19" t="s">
        <v>29</v>
      </c>
      <c r="C17" s="20" t="s">
        <v>17</v>
      </c>
      <c r="D17" s="25">
        <v>5.9</v>
      </c>
      <c r="E17" s="22">
        <v>0.055</v>
      </c>
      <c r="F17" s="18">
        <v>800</v>
      </c>
      <c r="G17" s="18">
        <f t="shared" si="3"/>
        <v>4720</v>
      </c>
      <c r="H17" s="23">
        <f t="shared" si="0"/>
        <v>51.92</v>
      </c>
      <c r="I17" s="23">
        <f t="shared" si="1"/>
        <v>116.82</v>
      </c>
      <c r="J17" s="23">
        <f t="shared" si="2"/>
        <v>90.86</v>
      </c>
      <c r="K17" s="28"/>
      <c r="L17" s="28"/>
    </row>
    <row r="18" ht="15.75" customHeight="1" spans="1:12">
      <c r="A18" s="24">
        <v>14</v>
      </c>
      <c r="B18" s="19" t="s">
        <v>30</v>
      </c>
      <c r="C18" s="20" t="s">
        <v>17</v>
      </c>
      <c r="D18" s="25">
        <v>9.8</v>
      </c>
      <c r="E18" s="22">
        <v>0.055</v>
      </c>
      <c r="F18" s="18">
        <v>800</v>
      </c>
      <c r="G18" s="18">
        <f t="shared" si="3"/>
        <v>7840</v>
      </c>
      <c r="H18" s="23">
        <f t="shared" si="0"/>
        <v>86.24</v>
      </c>
      <c r="I18" s="23">
        <f t="shared" si="1"/>
        <v>194.04</v>
      </c>
      <c r="J18" s="23">
        <f t="shared" si="2"/>
        <v>150.92</v>
      </c>
      <c r="K18" s="28"/>
      <c r="L18" s="28"/>
    </row>
    <row r="19" ht="15.75" customHeight="1" spans="1:12">
      <c r="A19" s="24">
        <v>15</v>
      </c>
      <c r="B19" s="19" t="s">
        <v>31</v>
      </c>
      <c r="C19" s="20" t="s">
        <v>17</v>
      </c>
      <c r="D19" s="25">
        <v>7.9</v>
      </c>
      <c r="E19" s="22">
        <v>0.055</v>
      </c>
      <c r="F19" s="18">
        <v>800</v>
      </c>
      <c r="G19" s="18">
        <f t="shared" si="3"/>
        <v>6320</v>
      </c>
      <c r="H19" s="23">
        <f t="shared" si="0"/>
        <v>69.52</v>
      </c>
      <c r="I19" s="23">
        <f t="shared" si="1"/>
        <v>156.42</v>
      </c>
      <c r="J19" s="23">
        <f t="shared" si="2"/>
        <v>121.66</v>
      </c>
      <c r="K19" s="28"/>
      <c r="L19" s="28"/>
    </row>
    <row r="20" ht="15.75" customHeight="1" spans="1:12">
      <c r="A20" s="24">
        <v>16</v>
      </c>
      <c r="B20" s="19" t="s">
        <v>32</v>
      </c>
      <c r="C20" s="20" t="s">
        <v>17</v>
      </c>
      <c r="D20" s="25">
        <v>5.9</v>
      </c>
      <c r="E20" s="22">
        <v>0.055</v>
      </c>
      <c r="F20" s="18">
        <v>800</v>
      </c>
      <c r="G20" s="18">
        <f t="shared" si="3"/>
        <v>4720</v>
      </c>
      <c r="H20" s="23">
        <f t="shared" si="0"/>
        <v>51.92</v>
      </c>
      <c r="I20" s="23">
        <f t="shared" si="1"/>
        <v>116.82</v>
      </c>
      <c r="J20" s="23">
        <f t="shared" si="2"/>
        <v>90.86</v>
      </c>
      <c r="K20" s="28"/>
      <c r="L20" s="28"/>
    </row>
    <row r="21" ht="15.75" customHeight="1" spans="1:12">
      <c r="A21" s="18">
        <v>17</v>
      </c>
      <c r="B21" s="19" t="s">
        <v>33</v>
      </c>
      <c r="C21" s="20" t="s">
        <v>17</v>
      </c>
      <c r="D21" s="25">
        <v>10.5</v>
      </c>
      <c r="E21" s="22">
        <v>0.055</v>
      </c>
      <c r="F21" s="18">
        <v>800</v>
      </c>
      <c r="G21" s="18">
        <f t="shared" si="3"/>
        <v>8400</v>
      </c>
      <c r="H21" s="23">
        <f t="shared" si="0"/>
        <v>92.4</v>
      </c>
      <c r="I21" s="23">
        <f t="shared" si="1"/>
        <v>207.9</v>
      </c>
      <c r="J21" s="23">
        <f t="shared" si="2"/>
        <v>161.7</v>
      </c>
      <c r="K21" s="28"/>
      <c r="L21" s="28"/>
    </row>
    <row r="22" ht="15.75" customHeight="1" spans="1:12">
      <c r="A22" s="24">
        <v>18</v>
      </c>
      <c r="B22" s="19" t="s">
        <v>34</v>
      </c>
      <c r="C22" s="20" t="s">
        <v>17</v>
      </c>
      <c r="D22" s="25">
        <v>9.8</v>
      </c>
      <c r="E22" s="22">
        <v>0.055</v>
      </c>
      <c r="F22" s="18">
        <v>800</v>
      </c>
      <c r="G22" s="18">
        <f t="shared" si="3"/>
        <v>7840</v>
      </c>
      <c r="H22" s="23">
        <f t="shared" si="0"/>
        <v>86.24</v>
      </c>
      <c r="I22" s="23">
        <f t="shared" si="1"/>
        <v>194.04</v>
      </c>
      <c r="J22" s="23">
        <f t="shared" si="2"/>
        <v>150.92</v>
      </c>
      <c r="K22" s="28"/>
      <c r="L22" s="28"/>
    </row>
    <row r="23" ht="15.75" customHeight="1" spans="1:12">
      <c r="A23" s="24">
        <v>19</v>
      </c>
      <c r="B23" s="19" t="s">
        <v>35</v>
      </c>
      <c r="C23" s="20" t="s">
        <v>17</v>
      </c>
      <c r="D23" s="25">
        <v>5.9</v>
      </c>
      <c r="E23" s="22">
        <v>0.055</v>
      </c>
      <c r="F23" s="18">
        <v>800</v>
      </c>
      <c r="G23" s="18">
        <f t="shared" si="3"/>
        <v>4720</v>
      </c>
      <c r="H23" s="23">
        <f t="shared" si="0"/>
        <v>51.92</v>
      </c>
      <c r="I23" s="23">
        <f t="shared" si="1"/>
        <v>116.82</v>
      </c>
      <c r="J23" s="23">
        <f t="shared" si="2"/>
        <v>90.86</v>
      </c>
      <c r="K23" s="28"/>
      <c r="L23" s="28"/>
    </row>
    <row r="24" ht="15.75" customHeight="1" spans="1:12">
      <c r="A24" s="24">
        <v>20</v>
      </c>
      <c r="B24" s="19" t="s">
        <v>36</v>
      </c>
      <c r="C24" s="20" t="s">
        <v>17</v>
      </c>
      <c r="D24" s="25">
        <v>9.8</v>
      </c>
      <c r="E24" s="22">
        <v>0.055</v>
      </c>
      <c r="F24" s="18">
        <v>800</v>
      </c>
      <c r="G24" s="18">
        <f t="shared" si="3"/>
        <v>7840</v>
      </c>
      <c r="H24" s="23">
        <f t="shared" si="0"/>
        <v>86.24</v>
      </c>
      <c r="I24" s="23">
        <f t="shared" si="1"/>
        <v>194.04</v>
      </c>
      <c r="J24" s="23">
        <f t="shared" si="2"/>
        <v>150.92</v>
      </c>
      <c r="K24" s="28"/>
      <c r="L24" s="28"/>
    </row>
    <row r="25" ht="15.75" customHeight="1" spans="1:12">
      <c r="A25" s="18">
        <v>21</v>
      </c>
      <c r="B25" s="19" t="s">
        <v>37</v>
      </c>
      <c r="C25" s="20" t="s">
        <v>17</v>
      </c>
      <c r="D25" s="25">
        <v>11.8</v>
      </c>
      <c r="E25" s="22">
        <v>0.055</v>
      </c>
      <c r="F25" s="18">
        <v>800</v>
      </c>
      <c r="G25" s="18">
        <f t="shared" si="3"/>
        <v>9440</v>
      </c>
      <c r="H25" s="23">
        <f t="shared" si="0"/>
        <v>103.84</v>
      </c>
      <c r="I25" s="23">
        <f t="shared" si="1"/>
        <v>233.64</v>
      </c>
      <c r="J25" s="23">
        <f t="shared" si="2"/>
        <v>181.72</v>
      </c>
      <c r="K25" s="28"/>
      <c r="L25" s="28"/>
    </row>
    <row r="26" ht="15.75" customHeight="1" spans="1:12">
      <c r="A26" s="24">
        <v>22</v>
      </c>
      <c r="B26" s="19" t="s">
        <v>38</v>
      </c>
      <c r="C26" s="20" t="s">
        <v>17</v>
      </c>
      <c r="D26" s="25">
        <v>9.8</v>
      </c>
      <c r="E26" s="22">
        <v>0.055</v>
      </c>
      <c r="F26" s="18">
        <v>800</v>
      </c>
      <c r="G26" s="18">
        <f t="shared" si="3"/>
        <v>7840</v>
      </c>
      <c r="H26" s="23">
        <f t="shared" si="0"/>
        <v>86.24</v>
      </c>
      <c r="I26" s="23">
        <f t="shared" si="1"/>
        <v>194.04</v>
      </c>
      <c r="J26" s="23">
        <f t="shared" si="2"/>
        <v>150.92</v>
      </c>
      <c r="K26" s="28"/>
      <c r="L26" s="28"/>
    </row>
    <row r="27" ht="15.75" customHeight="1" spans="1:12">
      <c r="A27" s="24">
        <v>23</v>
      </c>
      <c r="B27" s="19" t="s">
        <v>39</v>
      </c>
      <c r="C27" s="20" t="s">
        <v>17</v>
      </c>
      <c r="D27" s="25">
        <v>7.9</v>
      </c>
      <c r="E27" s="22">
        <v>0.055</v>
      </c>
      <c r="F27" s="18">
        <v>800</v>
      </c>
      <c r="G27" s="18">
        <f t="shared" si="3"/>
        <v>6320</v>
      </c>
      <c r="H27" s="23">
        <f t="shared" si="0"/>
        <v>69.52</v>
      </c>
      <c r="I27" s="23">
        <f t="shared" si="1"/>
        <v>156.42</v>
      </c>
      <c r="J27" s="23">
        <f t="shared" si="2"/>
        <v>121.66</v>
      </c>
      <c r="K27" s="28"/>
      <c r="L27" s="28"/>
    </row>
    <row r="28" ht="15.75" customHeight="1" spans="1:12">
      <c r="A28" s="24">
        <v>24</v>
      </c>
      <c r="B28" s="19" t="s">
        <v>40</v>
      </c>
      <c r="C28" s="20" t="s">
        <v>17</v>
      </c>
      <c r="D28" s="25">
        <v>10</v>
      </c>
      <c r="E28" s="22">
        <v>0.055</v>
      </c>
      <c r="F28" s="18">
        <v>800</v>
      </c>
      <c r="G28" s="18">
        <f t="shared" si="3"/>
        <v>8000</v>
      </c>
      <c r="H28" s="23">
        <f t="shared" si="0"/>
        <v>88</v>
      </c>
      <c r="I28" s="23">
        <f t="shared" si="1"/>
        <v>198</v>
      </c>
      <c r="J28" s="23">
        <f t="shared" si="2"/>
        <v>154</v>
      </c>
      <c r="K28" s="28"/>
      <c r="L28" s="28"/>
    </row>
    <row r="29" ht="15.75" customHeight="1" spans="1:12">
      <c r="A29" s="18">
        <v>25</v>
      </c>
      <c r="B29" s="19" t="s">
        <v>41</v>
      </c>
      <c r="C29" s="20" t="s">
        <v>17</v>
      </c>
      <c r="D29" s="25">
        <v>5.9</v>
      </c>
      <c r="E29" s="22">
        <v>0.055</v>
      </c>
      <c r="F29" s="18">
        <v>800</v>
      </c>
      <c r="G29" s="18">
        <f t="shared" si="3"/>
        <v>4720</v>
      </c>
      <c r="H29" s="23">
        <f t="shared" si="0"/>
        <v>51.92</v>
      </c>
      <c r="I29" s="23">
        <f t="shared" si="1"/>
        <v>116.82</v>
      </c>
      <c r="J29" s="23">
        <f t="shared" si="2"/>
        <v>90.86</v>
      </c>
      <c r="K29" s="28"/>
      <c r="L29" s="28"/>
    </row>
    <row r="30" ht="15.75" customHeight="1" spans="1:12">
      <c r="A30" s="24">
        <v>26</v>
      </c>
      <c r="B30" s="19" t="s">
        <v>42</v>
      </c>
      <c r="C30" s="20" t="s">
        <v>17</v>
      </c>
      <c r="D30" s="25">
        <v>9.8</v>
      </c>
      <c r="E30" s="22">
        <v>0.055</v>
      </c>
      <c r="F30" s="18">
        <v>800</v>
      </c>
      <c r="G30" s="18">
        <f t="shared" si="3"/>
        <v>7840</v>
      </c>
      <c r="H30" s="23">
        <f t="shared" si="0"/>
        <v>86.24</v>
      </c>
      <c r="I30" s="23">
        <f t="shared" si="1"/>
        <v>194.04</v>
      </c>
      <c r="J30" s="23">
        <f t="shared" si="2"/>
        <v>150.92</v>
      </c>
      <c r="K30" s="28"/>
      <c r="L30" s="28"/>
    </row>
    <row r="31" ht="15.75" customHeight="1" spans="1:12">
      <c r="A31" s="24">
        <v>27</v>
      </c>
      <c r="B31" s="19" t="s">
        <v>43</v>
      </c>
      <c r="C31" s="20" t="s">
        <v>17</v>
      </c>
      <c r="D31" s="25">
        <v>7.9</v>
      </c>
      <c r="E31" s="22">
        <v>0.055</v>
      </c>
      <c r="F31" s="18">
        <v>800</v>
      </c>
      <c r="G31" s="18">
        <f t="shared" si="3"/>
        <v>6320</v>
      </c>
      <c r="H31" s="23">
        <f t="shared" si="0"/>
        <v>69.52</v>
      </c>
      <c r="I31" s="23">
        <f t="shared" si="1"/>
        <v>156.42</v>
      </c>
      <c r="J31" s="23">
        <f t="shared" si="2"/>
        <v>121.66</v>
      </c>
      <c r="K31" s="28"/>
      <c r="L31" s="28"/>
    </row>
    <row r="32" ht="15.75" customHeight="1" spans="1:12">
      <c r="A32" s="24">
        <v>28</v>
      </c>
      <c r="B32" s="19" t="s">
        <v>44</v>
      </c>
      <c r="C32" s="20" t="s">
        <v>17</v>
      </c>
      <c r="D32" s="25">
        <v>5.9</v>
      </c>
      <c r="E32" s="22">
        <v>0.055</v>
      </c>
      <c r="F32" s="18">
        <v>800</v>
      </c>
      <c r="G32" s="18">
        <f t="shared" si="3"/>
        <v>4720</v>
      </c>
      <c r="H32" s="23">
        <f t="shared" si="0"/>
        <v>51.92</v>
      </c>
      <c r="I32" s="23">
        <f t="shared" si="1"/>
        <v>116.82</v>
      </c>
      <c r="J32" s="23">
        <f t="shared" si="2"/>
        <v>90.86</v>
      </c>
      <c r="K32" s="28"/>
      <c r="L32" s="28"/>
    </row>
    <row r="33" ht="15.75" customHeight="1" spans="1:12">
      <c r="A33" s="24">
        <v>29</v>
      </c>
      <c r="B33" s="19" t="s">
        <v>45</v>
      </c>
      <c r="C33" s="20" t="s">
        <v>17</v>
      </c>
      <c r="D33" s="25">
        <v>9.8</v>
      </c>
      <c r="E33" s="22">
        <v>0.055</v>
      </c>
      <c r="F33" s="18">
        <v>800</v>
      </c>
      <c r="G33" s="18">
        <f t="shared" ref="G33:G64" si="4">D33*F33</f>
        <v>7840</v>
      </c>
      <c r="H33" s="23">
        <f t="shared" ref="H33:H64" si="5">G33*E33*20%</f>
        <v>86.24</v>
      </c>
      <c r="I33" s="23">
        <f t="shared" ref="I33:I64" si="6">G33*E33*0.45</f>
        <v>194.04</v>
      </c>
      <c r="J33" s="23">
        <f t="shared" ref="J33:J64" si="7">G33*E33*0.35</f>
        <v>150.92</v>
      </c>
      <c r="K33" s="28"/>
      <c r="L33" s="28"/>
    </row>
    <row r="34" ht="15.75" customHeight="1" spans="1:12">
      <c r="A34" s="18">
        <v>30</v>
      </c>
      <c r="B34" s="19" t="s">
        <v>46</v>
      </c>
      <c r="C34" s="20" t="s">
        <v>17</v>
      </c>
      <c r="D34" s="25">
        <v>11.8</v>
      </c>
      <c r="E34" s="22">
        <v>0.055</v>
      </c>
      <c r="F34" s="18">
        <v>800</v>
      </c>
      <c r="G34" s="18">
        <f t="shared" si="4"/>
        <v>9440</v>
      </c>
      <c r="H34" s="23">
        <f t="shared" si="5"/>
        <v>103.84</v>
      </c>
      <c r="I34" s="23">
        <f t="shared" si="6"/>
        <v>233.64</v>
      </c>
      <c r="J34" s="23">
        <f t="shared" si="7"/>
        <v>181.72</v>
      </c>
      <c r="K34" s="28"/>
      <c r="L34" s="28"/>
    </row>
    <row r="35" ht="15.75" customHeight="1" spans="1:12">
      <c r="A35" s="24">
        <v>31</v>
      </c>
      <c r="B35" s="19" t="s">
        <v>47</v>
      </c>
      <c r="C35" s="20" t="s">
        <v>17</v>
      </c>
      <c r="D35" s="25">
        <v>13</v>
      </c>
      <c r="E35" s="22">
        <v>0.055</v>
      </c>
      <c r="F35" s="18">
        <v>800</v>
      </c>
      <c r="G35" s="18">
        <f t="shared" si="4"/>
        <v>10400</v>
      </c>
      <c r="H35" s="23">
        <f t="shared" si="5"/>
        <v>114.4</v>
      </c>
      <c r="I35" s="23">
        <f t="shared" si="6"/>
        <v>257.4</v>
      </c>
      <c r="J35" s="23">
        <f t="shared" si="7"/>
        <v>200.2</v>
      </c>
      <c r="K35" s="28"/>
      <c r="L35" s="28"/>
    </row>
    <row r="36" ht="15.75" customHeight="1" spans="1:12">
      <c r="A36" s="24">
        <v>32</v>
      </c>
      <c r="B36" s="19" t="s">
        <v>48</v>
      </c>
      <c r="C36" s="20" t="s">
        <v>17</v>
      </c>
      <c r="D36" s="25">
        <v>9.8</v>
      </c>
      <c r="E36" s="22">
        <v>0.055</v>
      </c>
      <c r="F36" s="18">
        <v>800</v>
      </c>
      <c r="G36" s="18">
        <f t="shared" si="4"/>
        <v>7840</v>
      </c>
      <c r="H36" s="23">
        <f t="shared" si="5"/>
        <v>86.24</v>
      </c>
      <c r="I36" s="23">
        <f t="shared" si="6"/>
        <v>194.04</v>
      </c>
      <c r="J36" s="23">
        <f t="shared" si="7"/>
        <v>150.92</v>
      </c>
      <c r="K36" s="28"/>
      <c r="L36" s="28"/>
    </row>
    <row r="37" ht="15.75" customHeight="1" spans="1:12">
      <c r="A37" s="24">
        <v>33</v>
      </c>
      <c r="B37" s="19" t="s">
        <v>49</v>
      </c>
      <c r="C37" s="20" t="s">
        <v>17</v>
      </c>
      <c r="D37" s="25">
        <v>7.9</v>
      </c>
      <c r="E37" s="22">
        <v>0.055</v>
      </c>
      <c r="F37" s="18">
        <v>800</v>
      </c>
      <c r="G37" s="18">
        <f t="shared" si="4"/>
        <v>6320</v>
      </c>
      <c r="H37" s="23">
        <f t="shared" si="5"/>
        <v>69.52</v>
      </c>
      <c r="I37" s="23">
        <f t="shared" si="6"/>
        <v>156.42</v>
      </c>
      <c r="J37" s="23">
        <f t="shared" si="7"/>
        <v>121.66</v>
      </c>
      <c r="K37" s="28"/>
      <c r="L37" s="28"/>
    </row>
    <row r="38" ht="15.75" customHeight="1" spans="1:12">
      <c r="A38" s="24">
        <v>34</v>
      </c>
      <c r="B38" s="19" t="s">
        <v>50</v>
      </c>
      <c r="C38" s="20" t="s">
        <v>17</v>
      </c>
      <c r="D38" s="25">
        <v>9.8</v>
      </c>
      <c r="E38" s="22">
        <v>0.055</v>
      </c>
      <c r="F38" s="18">
        <v>800</v>
      </c>
      <c r="G38" s="18">
        <f t="shared" si="4"/>
        <v>7840</v>
      </c>
      <c r="H38" s="23">
        <f t="shared" si="5"/>
        <v>86.24</v>
      </c>
      <c r="I38" s="23">
        <f t="shared" si="6"/>
        <v>194.04</v>
      </c>
      <c r="J38" s="23">
        <f t="shared" si="7"/>
        <v>150.92</v>
      </c>
      <c r="K38" s="28"/>
      <c r="L38" s="28"/>
    </row>
    <row r="39" ht="15.75" customHeight="1" spans="1:12">
      <c r="A39" s="18">
        <v>35</v>
      </c>
      <c r="B39" s="19" t="s">
        <v>51</v>
      </c>
      <c r="C39" s="20" t="s">
        <v>17</v>
      </c>
      <c r="D39" s="25">
        <v>5.9</v>
      </c>
      <c r="E39" s="22">
        <v>0.055</v>
      </c>
      <c r="F39" s="18">
        <v>800</v>
      </c>
      <c r="G39" s="18">
        <f t="shared" si="4"/>
        <v>4720</v>
      </c>
      <c r="H39" s="23">
        <f t="shared" si="5"/>
        <v>51.92</v>
      </c>
      <c r="I39" s="23">
        <f t="shared" si="6"/>
        <v>116.82</v>
      </c>
      <c r="J39" s="23">
        <f t="shared" si="7"/>
        <v>90.86</v>
      </c>
      <c r="K39" s="28"/>
      <c r="L39" s="28"/>
    </row>
    <row r="40" ht="15.75" customHeight="1" spans="1:12">
      <c r="A40" s="24">
        <v>36</v>
      </c>
      <c r="B40" s="19" t="s">
        <v>52</v>
      </c>
      <c r="C40" s="20" t="s">
        <v>17</v>
      </c>
      <c r="D40" s="25">
        <v>9.8</v>
      </c>
      <c r="E40" s="22">
        <v>0.055</v>
      </c>
      <c r="F40" s="18">
        <v>800</v>
      </c>
      <c r="G40" s="18">
        <f t="shared" si="4"/>
        <v>7840</v>
      </c>
      <c r="H40" s="23">
        <f t="shared" si="5"/>
        <v>86.24</v>
      </c>
      <c r="I40" s="23">
        <f t="shared" si="6"/>
        <v>194.04</v>
      </c>
      <c r="J40" s="23">
        <f t="shared" si="7"/>
        <v>150.92</v>
      </c>
      <c r="K40" s="28"/>
      <c r="L40" s="28"/>
    </row>
    <row r="41" ht="15.75" customHeight="1" spans="1:12">
      <c r="A41" s="24">
        <v>37</v>
      </c>
      <c r="B41" s="19" t="s">
        <v>53</v>
      </c>
      <c r="C41" s="20" t="s">
        <v>17</v>
      </c>
      <c r="D41" s="25">
        <v>11.8</v>
      </c>
      <c r="E41" s="22">
        <v>0.055</v>
      </c>
      <c r="F41" s="18">
        <v>800</v>
      </c>
      <c r="G41" s="18">
        <f t="shared" si="4"/>
        <v>9440</v>
      </c>
      <c r="H41" s="23">
        <f t="shared" si="5"/>
        <v>103.84</v>
      </c>
      <c r="I41" s="23">
        <f t="shared" si="6"/>
        <v>233.64</v>
      </c>
      <c r="J41" s="23">
        <f t="shared" si="7"/>
        <v>181.72</v>
      </c>
      <c r="K41" s="28"/>
      <c r="L41" s="28"/>
    </row>
    <row r="42" ht="15.75" customHeight="1" spans="1:12">
      <c r="A42" s="24">
        <v>38</v>
      </c>
      <c r="B42" s="19" t="s">
        <v>54</v>
      </c>
      <c r="C42" s="20" t="s">
        <v>17</v>
      </c>
      <c r="D42" s="25">
        <v>7.9</v>
      </c>
      <c r="E42" s="22">
        <v>0.055</v>
      </c>
      <c r="F42" s="18">
        <v>800</v>
      </c>
      <c r="G42" s="18">
        <f t="shared" si="4"/>
        <v>6320</v>
      </c>
      <c r="H42" s="23">
        <f t="shared" si="5"/>
        <v>69.52</v>
      </c>
      <c r="I42" s="23">
        <f t="shared" si="6"/>
        <v>156.42</v>
      </c>
      <c r="J42" s="23">
        <f t="shared" si="7"/>
        <v>121.66</v>
      </c>
      <c r="K42" s="28"/>
      <c r="L42" s="28"/>
    </row>
    <row r="43" ht="15.75" customHeight="1" spans="1:12">
      <c r="A43" s="24">
        <v>39</v>
      </c>
      <c r="B43" s="19" t="s">
        <v>55</v>
      </c>
      <c r="C43" s="20" t="s">
        <v>17</v>
      </c>
      <c r="D43" s="25">
        <v>9.8</v>
      </c>
      <c r="E43" s="22">
        <v>0.055</v>
      </c>
      <c r="F43" s="18">
        <v>800</v>
      </c>
      <c r="G43" s="18">
        <f t="shared" si="4"/>
        <v>7840</v>
      </c>
      <c r="H43" s="23">
        <f t="shared" si="5"/>
        <v>86.24</v>
      </c>
      <c r="I43" s="23">
        <f t="shared" si="6"/>
        <v>194.04</v>
      </c>
      <c r="J43" s="23">
        <f t="shared" si="7"/>
        <v>150.92</v>
      </c>
      <c r="K43" s="28"/>
      <c r="L43" s="28"/>
    </row>
    <row r="44" ht="15.75" customHeight="1" spans="1:12">
      <c r="A44" s="18">
        <v>40</v>
      </c>
      <c r="B44" s="19" t="s">
        <v>56</v>
      </c>
      <c r="C44" s="20" t="s">
        <v>17</v>
      </c>
      <c r="D44" s="25">
        <v>8</v>
      </c>
      <c r="E44" s="22">
        <v>0.055</v>
      </c>
      <c r="F44" s="18">
        <v>800</v>
      </c>
      <c r="G44" s="18">
        <f t="shared" si="4"/>
        <v>6400</v>
      </c>
      <c r="H44" s="23">
        <f t="shared" si="5"/>
        <v>70.4</v>
      </c>
      <c r="I44" s="23">
        <f t="shared" si="6"/>
        <v>158.4</v>
      </c>
      <c r="J44" s="23">
        <f t="shared" si="7"/>
        <v>123.2</v>
      </c>
      <c r="K44" s="28"/>
      <c r="L44" s="28"/>
    </row>
    <row r="45" ht="15.75" customHeight="1" spans="1:12">
      <c r="A45" s="24">
        <v>41</v>
      </c>
      <c r="B45" s="19" t="s">
        <v>57</v>
      </c>
      <c r="C45" s="20" t="s">
        <v>17</v>
      </c>
      <c r="D45" s="25">
        <v>7.9</v>
      </c>
      <c r="E45" s="22">
        <v>0.055</v>
      </c>
      <c r="F45" s="18">
        <v>800</v>
      </c>
      <c r="G45" s="18">
        <f t="shared" si="4"/>
        <v>6320</v>
      </c>
      <c r="H45" s="23">
        <f t="shared" si="5"/>
        <v>69.52</v>
      </c>
      <c r="I45" s="23">
        <f t="shared" si="6"/>
        <v>156.42</v>
      </c>
      <c r="J45" s="23">
        <f t="shared" si="7"/>
        <v>121.66</v>
      </c>
      <c r="K45" s="28"/>
      <c r="L45" s="28"/>
    </row>
    <row r="46" ht="15.75" customHeight="1" spans="1:12">
      <c r="A46" s="24">
        <v>42</v>
      </c>
      <c r="B46" s="19" t="s">
        <v>58</v>
      </c>
      <c r="C46" s="20" t="s">
        <v>17</v>
      </c>
      <c r="D46" s="25">
        <v>9.8</v>
      </c>
      <c r="E46" s="22">
        <v>0.055</v>
      </c>
      <c r="F46" s="18">
        <v>800</v>
      </c>
      <c r="G46" s="18">
        <f t="shared" si="4"/>
        <v>7840</v>
      </c>
      <c r="H46" s="23">
        <f t="shared" si="5"/>
        <v>86.24</v>
      </c>
      <c r="I46" s="23">
        <f t="shared" si="6"/>
        <v>194.04</v>
      </c>
      <c r="J46" s="23">
        <f t="shared" si="7"/>
        <v>150.92</v>
      </c>
      <c r="K46" s="28"/>
      <c r="L46" s="28"/>
    </row>
    <row r="47" ht="15.75" customHeight="1" spans="1:12">
      <c r="A47" s="24">
        <v>43</v>
      </c>
      <c r="B47" s="19" t="s">
        <v>59</v>
      </c>
      <c r="C47" s="20" t="s">
        <v>17</v>
      </c>
      <c r="D47" s="25">
        <v>7.9</v>
      </c>
      <c r="E47" s="22">
        <v>0.055</v>
      </c>
      <c r="F47" s="18">
        <v>800</v>
      </c>
      <c r="G47" s="18">
        <f t="shared" si="4"/>
        <v>6320</v>
      </c>
      <c r="H47" s="23">
        <f t="shared" si="5"/>
        <v>69.52</v>
      </c>
      <c r="I47" s="23">
        <f t="shared" si="6"/>
        <v>156.42</v>
      </c>
      <c r="J47" s="23">
        <f t="shared" si="7"/>
        <v>121.66</v>
      </c>
      <c r="K47" s="28"/>
      <c r="L47" s="28"/>
    </row>
    <row r="48" ht="15.75" customHeight="1" spans="1:12">
      <c r="A48" s="24">
        <v>44</v>
      </c>
      <c r="B48" s="19" t="s">
        <v>60</v>
      </c>
      <c r="C48" s="20" t="s">
        <v>17</v>
      </c>
      <c r="D48" s="25">
        <v>11.8</v>
      </c>
      <c r="E48" s="22">
        <v>0.055</v>
      </c>
      <c r="F48" s="18">
        <v>800</v>
      </c>
      <c r="G48" s="18">
        <f t="shared" si="4"/>
        <v>9440</v>
      </c>
      <c r="H48" s="23">
        <f t="shared" si="5"/>
        <v>103.84</v>
      </c>
      <c r="I48" s="23">
        <f t="shared" si="6"/>
        <v>233.64</v>
      </c>
      <c r="J48" s="23">
        <f t="shared" si="7"/>
        <v>181.72</v>
      </c>
      <c r="K48" s="28"/>
      <c r="L48" s="28"/>
    </row>
    <row r="49" ht="15.75" customHeight="1" spans="1:12">
      <c r="A49" s="18">
        <v>45</v>
      </c>
      <c r="B49" s="19" t="s">
        <v>61</v>
      </c>
      <c r="C49" s="20" t="s">
        <v>17</v>
      </c>
      <c r="D49" s="25">
        <v>12</v>
      </c>
      <c r="E49" s="22">
        <v>0.055</v>
      </c>
      <c r="F49" s="18">
        <v>800</v>
      </c>
      <c r="G49" s="18">
        <f t="shared" si="4"/>
        <v>9600</v>
      </c>
      <c r="H49" s="23">
        <f t="shared" si="5"/>
        <v>105.6</v>
      </c>
      <c r="I49" s="23">
        <f t="shared" si="6"/>
        <v>237.6</v>
      </c>
      <c r="J49" s="23">
        <f t="shared" si="7"/>
        <v>184.8</v>
      </c>
      <c r="K49" s="28"/>
      <c r="L49" s="28"/>
    </row>
    <row r="50" ht="15.75" customHeight="1" spans="1:12">
      <c r="A50" s="24">
        <v>46</v>
      </c>
      <c r="B50" s="19" t="s">
        <v>62</v>
      </c>
      <c r="C50" s="20" t="s">
        <v>17</v>
      </c>
      <c r="D50" s="25">
        <v>5.9</v>
      </c>
      <c r="E50" s="22">
        <v>0.055</v>
      </c>
      <c r="F50" s="18">
        <v>800</v>
      </c>
      <c r="G50" s="18">
        <f t="shared" si="4"/>
        <v>4720</v>
      </c>
      <c r="H50" s="23">
        <f t="shared" si="5"/>
        <v>51.92</v>
      </c>
      <c r="I50" s="23">
        <f t="shared" si="6"/>
        <v>116.82</v>
      </c>
      <c r="J50" s="23">
        <f t="shared" si="7"/>
        <v>90.86</v>
      </c>
      <c r="K50" s="28"/>
      <c r="L50" s="28"/>
    </row>
    <row r="51" ht="15.75" customHeight="1" spans="1:12">
      <c r="A51" s="24">
        <v>47</v>
      </c>
      <c r="B51" s="19" t="s">
        <v>63</v>
      </c>
      <c r="C51" s="20" t="s">
        <v>17</v>
      </c>
      <c r="D51" s="25">
        <v>7.9</v>
      </c>
      <c r="E51" s="22">
        <v>0.055</v>
      </c>
      <c r="F51" s="18">
        <v>800</v>
      </c>
      <c r="G51" s="18">
        <f t="shared" si="4"/>
        <v>6320</v>
      </c>
      <c r="H51" s="23">
        <f t="shared" si="5"/>
        <v>69.52</v>
      </c>
      <c r="I51" s="23">
        <f t="shared" si="6"/>
        <v>156.42</v>
      </c>
      <c r="J51" s="23">
        <f t="shared" si="7"/>
        <v>121.66</v>
      </c>
      <c r="K51" s="28"/>
      <c r="L51" s="28"/>
    </row>
    <row r="52" ht="15.75" customHeight="1" spans="1:12">
      <c r="A52" s="24">
        <v>48</v>
      </c>
      <c r="B52" s="19" t="s">
        <v>64</v>
      </c>
      <c r="C52" s="20" t="s">
        <v>17</v>
      </c>
      <c r="D52" s="25">
        <v>5.9</v>
      </c>
      <c r="E52" s="22">
        <v>0.055</v>
      </c>
      <c r="F52" s="18">
        <v>800</v>
      </c>
      <c r="G52" s="18">
        <f t="shared" si="4"/>
        <v>4720</v>
      </c>
      <c r="H52" s="23">
        <f t="shared" si="5"/>
        <v>51.92</v>
      </c>
      <c r="I52" s="23">
        <f t="shared" si="6"/>
        <v>116.82</v>
      </c>
      <c r="J52" s="23">
        <f t="shared" si="7"/>
        <v>90.86</v>
      </c>
      <c r="K52" s="28"/>
      <c r="L52" s="28"/>
    </row>
    <row r="53" ht="15.75" customHeight="1" spans="1:12">
      <c r="A53" s="24">
        <v>49</v>
      </c>
      <c r="B53" s="19" t="s">
        <v>65</v>
      </c>
      <c r="C53" s="20" t="s">
        <v>17</v>
      </c>
      <c r="D53" s="25">
        <v>11.8</v>
      </c>
      <c r="E53" s="22">
        <v>0.055</v>
      </c>
      <c r="F53" s="18">
        <v>800</v>
      </c>
      <c r="G53" s="18">
        <f t="shared" si="4"/>
        <v>9440</v>
      </c>
      <c r="H53" s="23">
        <f t="shared" si="5"/>
        <v>103.84</v>
      </c>
      <c r="I53" s="23">
        <f t="shared" si="6"/>
        <v>233.64</v>
      </c>
      <c r="J53" s="23">
        <f t="shared" si="7"/>
        <v>181.72</v>
      </c>
      <c r="K53" s="28"/>
      <c r="L53" s="28"/>
    </row>
    <row r="54" ht="15.75" customHeight="1" spans="1:12">
      <c r="A54" s="18">
        <v>50</v>
      </c>
      <c r="B54" s="19" t="s">
        <v>66</v>
      </c>
      <c r="C54" s="20" t="s">
        <v>17</v>
      </c>
      <c r="D54" s="25">
        <v>5.9</v>
      </c>
      <c r="E54" s="22">
        <v>0.055</v>
      </c>
      <c r="F54" s="18">
        <v>800</v>
      </c>
      <c r="G54" s="18">
        <f t="shared" si="4"/>
        <v>4720</v>
      </c>
      <c r="H54" s="23">
        <f t="shared" si="5"/>
        <v>51.92</v>
      </c>
      <c r="I54" s="23">
        <f t="shared" si="6"/>
        <v>116.82</v>
      </c>
      <c r="J54" s="23">
        <f t="shared" si="7"/>
        <v>90.86</v>
      </c>
      <c r="K54" s="28"/>
      <c r="L54" s="28"/>
    </row>
    <row r="55" ht="15.75" customHeight="1" spans="1:12">
      <c r="A55" s="24">
        <v>51</v>
      </c>
      <c r="B55" s="19" t="s">
        <v>67</v>
      </c>
      <c r="C55" s="20" t="s">
        <v>17</v>
      </c>
      <c r="D55" s="25">
        <v>9.8</v>
      </c>
      <c r="E55" s="22">
        <v>0.055</v>
      </c>
      <c r="F55" s="18">
        <v>800</v>
      </c>
      <c r="G55" s="18">
        <f t="shared" si="4"/>
        <v>7840</v>
      </c>
      <c r="H55" s="23">
        <f t="shared" si="5"/>
        <v>86.24</v>
      </c>
      <c r="I55" s="23">
        <f t="shared" si="6"/>
        <v>194.04</v>
      </c>
      <c r="J55" s="23">
        <f t="shared" si="7"/>
        <v>150.92</v>
      </c>
      <c r="K55" s="28"/>
      <c r="L55" s="28"/>
    </row>
    <row r="56" ht="15.75" customHeight="1" spans="1:12">
      <c r="A56" s="24">
        <v>52</v>
      </c>
      <c r="B56" s="19" t="s">
        <v>68</v>
      </c>
      <c r="C56" s="20" t="s">
        <v>17</v>
      </c>
      <c r="D56" s="25">
        <v>11.8</v>
      </c>
      <c r="E56" s="22">
        <v>0.055</v>
      </c>
      <c r="F56" s="18">
        <v>800</v>
      </c>
      <c r="G56" s="18">
        <f t="shared" si="4"/>
        <v>9440</v>
      </c>
      <c r="H56" s="23">
        <f t="shared" si="5"/>
        <v>103.84</v>
      </c>
      <c r="I56" s="23">
        <f t="shared" si="6"/>
        <v>233.64</v>
      </c>
      <c r="J56" s="23">
        <f t="shared" si="7"/>
        <v>181.72</v>
      </c>
      <c r="K56" s="28"/>
      <c r="L56" s="28"/>
    </row>
    <row r="57" ht="15.75" customHeight="1" spans="1:12">
      <c r="A57" s="24">
        <v>53</v>
      </c>
      <c r="B57" s="19" t="s">
        <v>69</v>
      </c>
      <c r="C57" s="20" t="s">
        <v>17</v>
      </c>
      <c r="D57" s="25">
        <v>5.9</v>
      </c>
      <c r="E57" s="22">
        <v>0.055</v>
      </c>
      <c r="F57" s="18">
        <v>800</v>
      </c>
      <c r="G57" s="18">
        <f t="shared" si="4"/>
        <v>4720</v>
      </c>
      <c r="H57" s="23">
        <f t="shared" si="5"/>
        <v>51.92</v>
      </c>
      <c r="I57" s="23">
        <f t="shared" si="6"/>
        <v>116.82</v>
      </c>
      <c r="J57" s="23">
        <f t="shared" si="7"/>
        <v>90.86</v>
      </c>
      <c r="K57" s="28"/>
      <c r="L57" s="28"/>
    </row>
    <row r="58" ht="15.75" customHeight="1" spans="1:12">
      <c r="A58" s="24">
        <v>54</v>
      </c>
      <c r="B58" s="19" t="s">
        <v>70</v>
      </c>
      <c r="C58" s="20" t="s">
        <v>17</v>
      </c>
      <c r="D58" s="25">
        <v>11.8</v>
      </c>
      <c r="E58" s="22">
        <v>0.055</v>
      </c>
      <c r="F58" s="18">
        <v>800</v>
      </c>
      <c r="G58" s="18">
        <f t="shared" si="4"/>
        <v>9440</v>
      </c>
      <c r="H58" s="23">
        <f t="shared" si="5"/>
        <v>103.84</v>
      </c>
      <c r="I58" s="23">
        <f t="shared" si="6"/>
        <v>233.64</v>
      </c>
      <c r="J58" s="23">
        <f t="shared" si="7"/>
        <v>181.72</v>
      </c>
      <c r="K58" s="28"/>
      <c r="L58" s="28"/>
    </row>
    <row r="59" ht="15.75" customHeight="1" spans="1:12">
      <c r="A59" s="18">
        <v>55</v>
      </c>
      <c r="B59" s="19" t="s">
        <v>71</v>
      </c>
      <c r="C59" s="20" t="s">
        <v>17</v>
      </c>
      <c r="D59" s="25">
        <v>7.9</v>
      </c>
      <c r="E59" s="22">
        <v>0.055</v>
      </c>
      <c r="F59" s="18">
        <v>800</v>
      </c>
      <c r="G59" s="18">
        <f t="shared" si="4"/>
        <v>6320</v>
      </c>
      <c r="H59" s="23">
        <f t="shared" si="5"/>
        <v>69.52</v>
      </c>
      <c r="I59" s="23">
        <f t="shared" si="6"/>
        <v>156.42</v>
      </c>
      <c r="J59" s="23">
        <f t="shared" si="7"/>
        <v>121.66</v>
      </c>
      <c r="K59" s="28"/>
      <c r="L59" s="28"/>
    </row>
    <row r="60" ht="15.75" customHeight="1" spans="1:12">
      <c r="A60" s="24">
        <v>56</v>
      </c>
      <c r="B60" s="19" t="s">
        <v>72</v>
      </c>
      <c r="C60" s="20" t="s">
        <v>17</v>
      </c>
      <c r="D60" s="25">
        <v>5.9</v>
      </c>
      <c r="E60" s="22">
        <v>0.055</v>
      </c>
      <c r="F60" s="18">
        <v>800</v>
      </c>
      <c r="G60" s="18">
        <f t="shared" si="4"/>
        <v>4720</v>
      </c>
      <c r="H60" s="23">
        <f t="shared" si="5"/>
        <v>51.92</v>
      </c>
      <c r="I60" s="23">
        <f t="shared" si="6"/>
        <v>116.82</v>
      </c>
      <c r="J60" s="23">
        <f t="shared" si="7"/>
        <v>90.86</v>
      </c>
      <c r="K60" s="28"/>
      <c r="L60" s="28"/>
    </row>
    <row r="61" ht="15.75" customHeight="1" spans="1:12">
      <c r="A61" s="24">
        <v>57</v>
      </c>
      <c r="B61" s="19" t="s">
        <v>73</v>
      </c>
      <c r="C61" s="20" t="s">
        <v>17</v>
      </c>
      <c r="D61" s="25">
        <v>5.9</v>
      </c>
      <c r="E61" s="22">
        <v>0.055</v>
      </c>
      <c r="F61" s="18">
        <v>800</v>
      </c>
      <c r="G61" s="18">
        <f t="shared" si="4"/>
        <v>4720</v>
      </c>
      <c r="H61" s="23">
        <f t="shared" si="5"/>
        <v>51.92</v>
      </c>
      <c r="I61" s="23">
        <f t="shared" si="6"/>
        <v>116.82</v>
      </c>
      <c r="J61" s="23">
        <f t="shared" si="7"/>
        <v>90.86</v>
      </c>
      <c r="K61" s="28"/>
      <c r="L61" s="28"/>
    </row>
    <row r="62" ht="15.75" customHeight="1" spans="1:12">
      <c r="A62" s="24">
        <v>58</v>
      </c>
      <c r="B62" s="19" t="s">
        <v>74</v>
      </c>
      <c r="C62" s="20" t="s">
        <v>17</v>
      </c>
      <c r="D62" s="25">
        <v>7.9</v>
      </c>
      <c r="E62" s="22">
        <v>0.055</v>
      </c>
      <c r="F62" s="18">
        <v>800</v>
      </c>
      <c r="G62" s="18">
        <f t="shared" si="4"/>
        <v>6320</v>
      </c>
      <c r="H62" s="23">
        <f t="shared" si="5"/>
        <v>69.52</v>
      </c>
      <c r="I62" s="23">
        <f t="shared" si="6"/>
        <v>156.42</v>
      </c>
      <c r="J62" s="23">
        <f t="shared" si="7"/>
        <v>121.66</v>
      </c>
      <c r="K62" s="28"/>
      <c r="L62" s="28"/>
    </row>
    <row r="63" ht="15.75" customHeight="1" spans="1:12">
      <c r="A63" s="24">
        <v>59</v>
      </c>
      <c r="B63" s="19" t="s">
        <v>75</v>
      </c>
      <c r="C63" s="20" t="s">
        <v>17</v>
      </c>
      <c r="D63" s="25">
        <v>9.5</v>
      </c>
      <c r="E63" s="22">
        <v>0.055</v>
      </c>
      <c r="F63" s="18">
        <v>800</v>
      </c>
      <c r="G63" s="18">
        <f t="shared" si="4"/>
        <v>7600</v>
      </c>
      <c r="H63" s="23">
        <f t="shared" si="5"/>
        <v>83.6</v>
      </c>
      <c r="I63" s="23">
        <f t="shared" si="6"/>
        <v>188.1</v>
      </c>
      <c r="J63" s="23">
        <f t="shared" si="7"/>
        <v>146.3</v>
      </c>
      <c r="K63" s="28"/>
      <c r="L63" s="28"/>
    </row>
    <row r="64" ht="15.75" customHeight="1" spans="1:12">
      <c r="A64" s="18">
        <v>60</v>
      </c>
      <c r="B64" s="19" t="s">
        <v>76</v>
      </c>
      <c r="C64" s="20" t="s">
        <v>17</v>
      </c>
      <c r="D64" s="25">
        <v>5.9</v>
      </c>
      <c r="E64" s="22">
        <v>0.055</v>
      </c>
      <c r="F64" s="18">
        <v>800</v>
      </c>
      <c r="G64" s="18">
        <f t="shared" si="4"/>
        <v>4720</v>
      </c>
      <c r="H64" s="23">
        <f t="shared" si="5"/>
        <v>51.92</v>
      </c>
      <c r="I64" s="23">
        <f t="shared" si="6"/>
        <v>116.82</v>
      </c>
      <c r="J64" s="23">
        <f t="shared" si="7"/>
        <v>90.86</v>
      </c>
      <c r="K64" s="28"/>
      <c r="L64" s="28"/>
    </row>
    <row r="65" ht="15.75" customHeight="1" spans="1:12">
      <c r="A65" s="24">
        <v>61</v>
      </c>
      <c r="B65" s="19" t="s">
        <v>77</v>
      </c>
      <c r="C65" s="20" t="s">
        <v>17</v>
      </c>
      <c r="D65" s="25">
        <v>7.9</v>
      </c>
      <c r="E65" s="22">
        <v>0.055</v>
      </c>
      <c r="F65" s="18">
        <v>800</v>
      </c>
      <c r="G65" s="18">
        <f t="shared" ref="G65:G96" si="8">D65*F65</f>
        <v>6320</v>
      </c>
      <c r="H65" s="23">
        <f t="shared" ref="H65:H96" si="9">G65*E65*20%</f>
        <v>69.52</v>
      </c>
      <c r="I65" s="23">
        <f t="shared" ref="I65:I96" si="10">G65*E65*0.45</f>
        <v>156.42</v>
      </c>
      <c r="J65" s="23">
        <f t="shared" ref="J65:J96" si="11">G65*E65*0.35</f>
        <v>121.66</v>
      </c>
      <c r="K65" s="28"/>
      <c r="L65" s="28"/>
    </row>
    <row r="66" ht="15.75" customHeight="1" spans="1:12">
      <c r="A66" s="24">
        <v>62</v>
      </c>
      <c r="B66" s="19" t="s">
        <v>78</v>
      </c>
      <c r="C66" s="20" t="s">
        <v>17</v>
      </c>
      <c r="D66" s="25">
        <v>9.8</v>
      </c>
      <c r="E66" s="22">
        <v>0.055</v>
      </c>
      <c r="F66" s="18">
        <v>800</v>
      </c>
      <c r="G66" s="18">
        <f t="shared" si="8"/>
        <v>7840</v>
      </c>
      <c r="H66" s="23">
        <f t="shared" si="9"/>
        <v>86.24</v>
      </c>
      <c r="I66" s="23">
        <f t="shared" si="10"/>
        <v>194.04</v>
      </c>
      <c r="J66" s="23">
        <f t="shared" si="11"/>
        <v>150.92</v>
      </c>
      <c r="K66" s="28"/>
      <c r="L66" s="28"/>
    </row>
    <row r="67" ht="15.75" customHeight="1" spans="1:12">
      <c r="A67" s="24">
        <v>63</v>
      </c>
      <c r="B67" s="19" t="s">
        <v>79</v>
      </c>
      <c r="C67" s="20" t="s">
        <v>17</v>
      </c>
      <c r="D67" s="25">
        <v>11.8</v>
      </c>
      <c r="E67" s="22">
        <v>0.055</v>
      </c>
      <c r="F67" s="18">
        <v>800</v>
      </c>
      <c r="G67" s="18">
        <f t="shared" si="8"/>
        <v>9440</v>
      </c>
      <c r="H67" s="23">
        <f t="shared" si="9"/>
        <v>103.84</v>
      </c>
      <c r="I67" s="23">
        <f t="shared" si="10"/>
        <v>233.64</v>
      </c>
      <c r="J67" s="23">
        <f t="shared" si="11"/>
        <v>181.72</v>
      </c>
      <c r="K67" s="28"/>
      <c r="L67" s="28"/>
    </row>
    <row r="68" ht="15.75" customHeight="1" spans="1:12">
      <c r="A68" s="24">
        <v>64</v>
      </c>
      <c r="B68" s="19" t="s">
        <v>80</v>
      </c>
      <c r="C68" s="20" t="s">
        <v>17</v>
      </c>
      <c r="D68" s="25">
        <v>9.8</v>
      </c>
      <c r="E68" s="22">
        <v>0.055</v>
      </c>
      <c r="F68" s="18">
        <v>800</v>
      </c>
      <c r="G68" s="18">
        <f t="shared" si="8"/>
        <v>7840</v>
      </c>
      <c r="H68" s="23">
        <f t="shared" si="9"/>
        <v>86.24</v>
      </c>
      <c r="I68" s="23">
        <f t="shared" si="10"/>
        <v>194.04</v>
      </c>
      <c r="J68" s="23">
        <f t="shared" si="11"/>
        <v>150.92</v>
      </c>
      <c r="K68" s="28"/>
      <c r="L68" s="28"/>
    </row>
    <row r="69" ht="15.75" customHeight="1" spans="1:12">
      <c r="A69" s="18">
        <v>65</v>
      </c>
      <c r="B69" s="19" t="s">
        <v>81</v>
      </c>
      <c r="C69" s="20" t="s">
        <v>17</v>
      </c>
      <c r="D69" s="25">
        <v>5.9</v>
      </c>
      <c r="E69" s="22">
        <v>0.055</v>
      </c>
      <c r="F69" s="18">
        <v>800</v>
      </c>
      <c r="G69" s="18">
        <f t="shared" si="8"/>
        <v>4720</v>
      </c>
      <c r="H69" s="23">
        <f t="shared" si="9"/>
        <v>51.92</v>
      </c>
      <c r="I69" s="23">
        <f t="shared" si="10"/>
        <v>116.82</v>
      </c>
      <c r="J69" s="23">
        <f t="shared" si="11"/>
        <v>90.86</v>
      </c>
      <c r="K69" s="28"/>
      <c r="L69" s="28"/>
    </row>
    <row r="70" ht="15.75" customHeight="1" spans="1:12">
      <c r="A70" s="24">
        <v>66</v>
      </c>
      <c r="B70" s="19" t="s">
        <v>82</v>
      </c>
      <c r="C70" s="20" t="s">
        <v>17</v>
      </c>
      <c r="D70" s="25">
        <v>9.8</v>
      </c>
      <c r="E70" s="22">
        <v>0.055</v>
      </c>
      <c r="F70" s="18">
        <v>800</v>
      </c>
      <c r="G70" s="18">
        <f t="shared" si="8"/>
        <v>7840</v>
      </c>
      <c r="H70" s="23">
        <f t="shared" si="9"/>
        <v>86.24</v>
      </c>
      <c r="I70" s="23">
        <f t="shared" si="10"/>
        <v>194.04</v>
      </c>
      <c r="J70" s="23">
        <f t="shared" si="11"/>
        <v>150.92</v>
      </c>
      <c r="K70" s="28"/>
      <c r="L70" s="28"/>
    </row>
    <row r="71" ht="15.75" customHeight="1" spans="1:12">
      <c r="A71" s="24">
        <v>67</v>
      </c>
      <c r="B71" s="19" t="s">
        <v>83</v>
      </c>
      <c r="C71" s="20" t="s">
        <v>17</v>
      </c>
      <c r="D71" s="25">
        <v>5.9</v>
      </c>
      <c r="E71" s="22">
        <v>0.055</v>
      </c>
      <c r="F71" s="18">
        <v>800</v>
      </c>
      <c r="G71" s="18">
        <f t="shared" si="8"/>
        <v>4720</v>
      </c>
      <c r="H71" s="23">
        <f t="shared" si="9"/>
        <v>51.92</v>
      </c>
      <c r="I71" s="23">
        <f t="shared" si="10"/>
        <v>116.82</v>
      </c>
      <c r="J71" s="23">
        <f t="shared" si="11"/>
        <v>90.86</v>
      </c>
      <c r="K71" s="28"/>
      <c r="L71" s="28"/>
    </row>
    <row r="72" ht="15.75" customHeight="1" spans="1:12">
      <c r="A72" s="24">
        <v>68</v>
      </c>
      <c r="B72" s="19" t="s">
        <v>84</v>
      </c>
      <c r="C72" s="20" t="s">
        <v>17</v>
      </c>
      <c r="D72" s="25">
        <v>11.8</v>
      </c>
      <c r="E72" s="22">
        <v>0.055</v>
      </c>
      <c r="F72" s="18">
        <v>800</v>
      </c>
      <c r="G72" s="18">
        <f t="shared" si="8"/>
        <v>9440</v>
      </c>
      <c r="H72" s="23">
        <f t="shared" si="9"/>
        <v>103.84</v>
      </c>
      <c r="I72" s="23">
        <f t="shared" si="10"/>
        <v>233.64</v>
      </c>
      <c r="J72" s="23">
        <f t="shared" si="11"/>
        <v>181.72</v>
      </c>
      <c r="K72" s="28"/>
      <c r="L72" s="28"/>
    </row>
    <row r="73" ht="15.75" customHeight="1" spans="1:12">
      <c r="A73" s="24">
        <v>69</v>
      </c>
      <c r="B73" s="19" t="s">
        <v>85</v>
      </c>
      <c r="C73" s="20" t="s">
        <v>17</v>
      </c>
      <c r="D73" s="25">
        <v>5.9</v>
      </c>
      <c r="E73" s="22">
        <v>0.055</v>
      </c>
      <c r="F73" s="18">
        <v>800</v>
      </c>
      <c r="G73" s="18">
        <f t="shared" si="8"/>
        <v>4720</v>
      </c>
      <c r="H73" s="23">
        <f t="shared" si="9"/>
        <v>51.92</v>
      </c>
      <c r="I73" s="23">
        <f t="shared" si="10"/>
        <v>116.82</v>
      </c>
      <c r="J73" s="23">
        <f t="shared" si="11"/>
        <v>90.86</v>
      </c>
      <c r="K73" s="28"/>
      <c r="L73" s="28"/>
    </row>
    <row r="74" ht="15.75" customHeight="1" spans="1:12">
      <c r="A74" s="18">
        <v>70</v>
      </c>
      <c r="B74" s="19" t="s">
        <v>86</v>
      </c>
      <c r="C74" s="20" t="s">
        <v>17</v>
      </c>
      <c r="D74" s="25">
        <v>7.9</v>
      </c>
      <c r="E74" s="22">
        <v>0.055</v>
      </c>
      <c r="F74" s="18">
        <v>800</v>
      </c>
      <c r="G74" s="18">
        <f t="shared" si="8"/>
        <v>6320</v>
      </c>
      <c r="H74" s="23">
        <f t="shared" si="9"/>
        <v>69.52</v>
      </c>
      <c r="I74" s="23">
        <f t="shared" si="10"/>
        <v>156.42</v>
      </c>
      <c r="J74" s="23">
        <f t="shared" si="11"/>
        <v>121.66</v>
      </c>
      <c r="K74" s="28"/>
      <c r="L74" s="28"/>
    </row>
    <row r="75" ht="15.75" customHeight="1" spans="1:12">
      <c r="A75" s="24">
        <v>71</v>
      </c>
      <c r="B75" s="19" t="s">
        <v>87</v>
      </c>
      <c r="C75" s="20" t="s">
        <v>17</v>
      </c>
      <c r="D75" s="25">
        <v>7.9</v>
      </c>
      <c r="E75" s="22">
        <v>0.055</v>
      </c>
      <c r="F75" s="18">
        <v>800</v>
      </c>
      <c r="G75" s="18">
        <f t="shared" si="8"/>
        <v>6320</v>
      </c>
      <c r="H75" s="23">
        <f t="shared" si="9"/>
        <v>69.52</v>
      </c>
      <c r="I75" s="23">
        <f t="shared" si="10"/>
        <v>156.42</v>
      </c>
      <c r="J75" s="23">
        <f t="shared" si="11"/>
        <v>121.66</v>
      </c>
      <c r="K75" s="28"/>
      <c r="L75" s="28"/>
    </row>
    <row r="76" ht="15.75" customHeight="1" spans="1:12">
      <c r="A76" s="24">
        <v>72</v>
      </c>
      <c r="B76" s="19" t="s">
        <v>88</v>
      </c>
      <c r="C76" s="20" t="s">
        <v>17</v>
      </c>
      <c r="D76" s="25">
        <v>9.8</v>
      </c>
      <c r="E76" s="22">
        <v>0.055</v>
      </c>
      <c r="F76" s="18">
        <v>800</v>
      </c>
      <c r="G76" s="18">
        <f t="shared" si="8"/>
        <v>7840</v>
      </c>
      <c r="H76" s="23">
        <f t="shared" si="9"/>
        <v>86.24</v>
      </c>
      <c r="I76" s="23">
        <f t="shared" si="10"/>
        <v>194.04</v>
      </c>
      <c r="J76" s="23">
        <f t="shared" si="11"/>
        <v>150.92</v>
      </c>
      <c r="K76" s="28"/>
      <c r="L76" s="28"/>
    </row>
    <row r="77" ht="15.75" customHeight="1" spans="1:12">
      <c r="A77" s="24">
        <v>73</v>
      </c>
      <c r="B77" s="19" t="s">
        <v>89</v>
      </c>
      <c r="C77" s="20" t="s">
        <v>17</v>
      </c>
      <c r="D77" s="25">
        <v>5.9</v>
      </c>
      <c r="E77" s="22">
        <v>0.055</v>
      </c>
      <c r="F77" s="18">
        <v>800</v>
      </c>
      <c r="G77" s="18">
        <f t="shared" si="8"/>
        <v>4720</v>
      </c>
      <c r="H77" s="23">
        <f t="shared" si="9"/>
        <v>51.92</v>
      </c>
      <c r="I77" s="23">
        <f t="shared" si="10"/>
        <v>116.82</v>
      </c>
      <c r="J77" s="23">
        <f t="shared" si="11"/>
        <v>90.86</v>
      </c>
      <c r="K77" s="28"/>
      <c r="L77" s="28"/>
    </row>
    <row r="78" ht="15.75" customHeight="1" spans="1:12">
      <c r="A78" s="24">
        <v>74</v>
      </c>
      <c r="B78" s="19" t="s">
        <v>90</v>
      </c>
      <c r="C78" s="20" t="s">
        <v>17</v>
      </c>
      <c r="D78" s="25">
        <v>11.8</v>
      </c>
      <c r="E78" s="22">
        <v>0.055</v>
      </c>
      <c r="F78" s="18">
        <v>800</v>
      </c>
      <c r="G78" s="18">
        <f t="shared" si="8"/>
        <v>9440</v>
      </c>
      <c r="H78" s="23">
        <f t="shared" si="9"/>
        <v>103.84</v>
      </c>
      <c r="I78" s="23">
        <f t="shared" si="10"/>
        <v>233.64</v>
      </c>
      <c r="J78" s="23">
        <f t="shared" si="11"/>
        <v>181.72</v>
      </c>
      <c r="K78" s="28"/>
      <c r="L78" s="28"/>
    </row>
    <row r="79" ht="15.75" customHeight="1" spans="1:12">
      <c r="A79" s="18">
        <v>75</v>
      </c>
      <c r="B79" s="19" t="s">
        <v>91</v>
      </c>
      <c r="C79" s="20" t="s">
        <v>17</v>
      </c>
      <c r="D79" s="25">
        <v>5.9</v>
      </c>
      <c r="E79" s="22">
        <v>0.055</v>
      </c>
      <c r="F79" s="18">
        <v>800</v>
      </c>
      <c r="G79" s="18">
        <f t="shared" si="8"/>
        <v>4720</v>
      </c>
      <c r="H79" s="23">
        <f t="shared" si="9"/>
        <v>51.92</v>
      </c>
      <c r="I79" s="23">
        <f t="shared" si="10"/>
        <v>116.82</v>
      </c>
      <c r="J79" s="23">
        <f t="shared" si="11"/>
        <v>90.86</v>
      </c>
      <c r="K79" s="28"/>
      <c r="L79" s="28"/>
    </row>
    <row r="80" ht="15.75" customHeight="1" spans="1:12">
      <c r="A80" s="24">
        <v>76</v>
      </c>
      <c r="B80" s="19" t="s">
        <v>92</v>
      </c>
      <c r="C80" s="20" t="s">
        <v>17</v>
      </c>
      <c r="D80" s="25">
        <v>5.9</v>
      </c>
      <c r="E80" s="22">
        <v>0.055</v>
      </c>
      <c r="F80" s="18">
        <v>800</v>
      </c>
      <c r="G80" s="18">
        <f t="shared" si="8"/>
        <v>4720</v>
      </c>
      <c r="H80" s="23">
        <f t="shared" si="9"/>
        <v>51.92</v>
      </c>
      <c r="I80" s="23">
        <f t="shared" si="10"/>
        <v>116.82</v>
      </c>
      <c r="J80" s="23">
        <f t="shared" si="11"/>
        <v>90.86</v>
      </c>
      <c r="K80" s="28"/>
      <c r="L80" s="28"/>
    </row>
    <row r="81" ht="15.75" customHeight="1" spans="1:12">
      <c r="A81" s="24">
        <v>77</v>
      </c>
      <c r="B81" s="19" t="s">
        <v>93</v>
      </c>
      <c r="C81" s="20" t="s">
        <v>17</v>
      </c>
      <c r="D81" s="25">
        <v>7.9</v>
      </c>
      <c r="E81" s="22">
        <v>0.055</v>
      </c>
      <c r="F81" s="18">
        <v>800</v>
      </c>
      <c r="G81" s="18">
        <f t="shared" si="8"/>
        <v>6320</v>
      </c>
      <c r="H81" s="23">
        <f t="shared" si="9"/>
        <v>69.52</v>
      </c>
      <c r="I81" s="23">
        <f t="shared" si="10"/>
        <v>156.42</v>
      </c>
      <c r="J81" s="23">
        <f t="shared" si="11"/>
        <v>121.66</v>
      </c>
      <c r="K81" s="28"/>
      <c r="L81" s="28"/>
    </row>
    <row r="82" ht="15.75" customHeight="1" spans="1:12">
      <c r="A82" s="24">
        <v>78</v>
      </c>
      <c r="B82" s="19" t="s">
        <v>94</v>
      </c>
      <c r="C82" s="20" t="s">
        <v>17</v>
      </c>
      <c r="D82" s="25">
        <v>9.8</v>
      </c>
      <c r="E82" s="22">
        <v>0.055</v>
      </c>
      <c r="F82" s="18">
        <v>800</v>
      </c>
      <c r="G82" s="18">
        <f t="shared" si="8"/>
        <v>7840</v>
      </c>
      <c r="H82" s="23">
        <f t="shared" si="9"/>
        <v>86.24</v>
      </c>
      <c r="I82" s="23">
        <f t="shared" si="10"/>
        <v>194.04</v>
      </c>
      <c r="J82" s="23">
        <f t="shared" si="11"/>
        <v>150.92</v>
      </c>
      <c r="K82" s="28"/>
      <c r="L82" s="28"/>
    </row>
    <row r="83" ht="15.75" customHeight="1" spans="1:12">
      <c r="A83" s="24">
        <v>79</v>
      </c>
      <c r="B83" s="19" t="s">
        <v>95</v>
      </c>
      <c r="C83" s="20" t="s">
        <v>17</v>
      </c>
      <c r="D83" s="25">
        <v>11.8</v>
      </c>
      <c r="E83" s="22">
        <v>0.055</v>
      </c>
      <c r="F83" s="18">
        <v>800</v>
      </c>
      <c r="G83" s="18">
        <f t="shared" si="8"/>
        <v>9440</v>
      </c>
      <c r="H83" s="23">
        <f t="shared" si="9"/>
        <v>103.84</v>
      </c>
      <c r="I83" s="23">
        <f t="shared" si="10"/>
        <v>233.64</v>
      </c>
      <c r="J83" s="23">
        <f t="shared" si="11"/>
        <v>181.72</v>
      </c>
      <c r="K83" s="28"/>
      <c r="L83" s="28"/>
    </row>
    <row r="84" ht="15.75" customHeight="1" spans="1:12">
      <c r="A84" s="18">
        <v>80</v>
      </c>
      <c r="B84" s="19" t="s">
        <v>96</v>
      </c>
      <c r="C84" s="20" t="s">
        <v>17</v>
      </c>
      <c r="D84" s="25">
        <v>9.8</v>
      </c>
      <c r="E84" s="22">
        <v>0.055</v>
      </c>
      <c r="F84" s="18">
        <v>800</v>
      </c>
      <c r="G84" s="18">
        <f t="shared" si="8"/>
        <v>7840</v>
      </c>
      <c r="H84" s="23">
        <f t="shared" si="9"/>
        <v>86.24</v>
      </c>
      <c r="I84" s="23">
        <f t="shared" si="10"/>
        <v>194.04</v>
      </c>
      <c r="J84" s="23">
        <f t="shared" si="11"/>
        <v>150.92</v>
      </c>
      <c r="K84" s="28"/>
      <c r="L84" s="28"/>
    </row>
    <row r="85" ht="15.75" customHeight="1" spans="1:12">
      <c r="A85" s="24">
        <v>81</v>
      </c>
      <c r="B85" s="19" t="s">
        <v>97</v>
      </c>
      <c r="C85" s="20" t="s">
        <v>17</v>
      </c>
      <c r="D85" s="25">
        <v>11.8</v>
      </c>
      <c r="E85" s="22">
        <v>0.055</v>
      </c>
      <c r="F85" s="18">
        <v>800</v>
      </c>
      <c r="G85" s="18">
        <f t="shared" si="8"/>
        <v>9440</v>
      </c>
      <c r="H85" s="23">
        <f t="shared" si="9"/>
        <v>103.84</v>
      </c>
      <c r="I85" s="23">
        <f t="shared" si="10"/>
        <v>233.64</v>
      </c>
      <c r="J85" s="23">
        <f t="shared" si="11"/>
        <v>181.72</v>
      </c>
      <c r="K85" s="28"/>
      <c r="L85" s="28"/>
    </row>
    <row r="86" ht="15.75" customHeight="1" spans="1:12">
      <c r="A86" s="24">
        <v>82</v>
      </c>
      <c r="B86" s="19" t="s">
        <v>98</v>
      </c>
      <c r="C86" s="20" t="s">
        <v>17</v>
      </c>
      <c r="D86" s="25">
        <v>5.9</v>
      </c>
      <c r="E86" s="22">
        <v>0.055</v>
      </c>
      <c r="F86" s="18">
        <v>800</v>
      </c>
      <c r="G86" s="18">
        <f t="shared" si="8"/>
        <v>4720</v>
      </c>
      <c r="H86" s="23">
        <f t="shared" si="9"/>
        <v>51.92</v>
      </c>
      <c r="I86" s="23">
        <f t="shared" si="10"/>
        <v>116.82</v>
      </c>
      <c r="J86" s="23">
        <f t="shared" si="11"/>
        <v>90.86</v>
      </c>
      <c r="K86" s="28"/>
      <c r="L86" s="28"/>
    </row>
    <row r="87" ht="15.75" customHeight="1" spans="1:12">
      <c r="A87" s="24">
        <v>83</v>
      </c>
      <c r="B87" s="19" t="s">
        <v>99</v>
      </c>
      <c r="C87" s="20" t="s">
        <v>17</v>
      </c>
      <c r="D87" s="25">
        <v>7</v>
      </c>
      <c r="E87" s="22">
        <v>0.055</v>
      </c>
      <c r="F87" s="18">
        <v>800</v>
      </c>
      <c r="G87" s="18">
        <f t="shared" si="8"/>
        <v>5600</v>
      </c>
      <c r="H87" s="23">
        <f t="shared" si="9"/>
        <v>61.6</v>
      </c>
      <c r="I87" s="23">
        <f t="shared" si="10"/>
        <v>138.6</v>
      </c>
      <c r="J87" s="23">
        <f t="shared" si="11"/>
        <v>107.8</v>
      </c>
      <c r="K87" s="28"/>
      <c r="L87" s="28"/>
    </row>
    <row r="88" ht="15.75" customHeight="1" spans="1:12">
      <c r="A88" s="24">
        <v>84</v>
      </c>
      <c r="B88" s="19" t="s">
        <v>100</v>
      </c>
      <c r="C88" s="20" t="s">
        <v>17</v>
      </c>
      <c r="D88" s="25">
        <v>9.8</v>
      </c>
      <c r="E88" s="22">
        <v>0.055</v>
      </c>
      <c r="F88" s="18">
        <v>800</v>
      </c>
      <c r="G88" s="18">
        <f t="shared" si="8"/>
        <v>7840</v>
      </c>
      <c r="H88" s="23">
        <f t="shared" si="9"/>
        <v>86.24</v>
      </c>
      <c r="I88" s="23">
        <f t="shared" si="10"/>
        <v>194.04</v>
      </c>
      <c r="J88" s="23">
        <f t="shared" si="11"/>
        <v>150.92</v>
      </c>
      <c r="K88" s="28"/>
      <c r="L88" s="28"/>
    </row>
    <row r="89" ht="15.75" customHeight="1" spans="1:12">
      <c r="A89" s="18">
        <v>85</v>
      </c>
      <c r="B89" s="19" t="s">
        <v>101</v>
      </c>
      <c r="C89" s="20" t="s">
        <v>17</v>
      </c>
      <c r="D89" s="25">
        <v>7.9</v>
      </c>
      <c r="E89" s="22">
        <v>0.055</v>
      </c>
      <c r="F89" s="18">
        <v>800</v>
      </c>
      <c r="G89" s="18">
        <f t="shared" si="8"/>
        <v>6320</v>
      </c>
      <c r="H89" s="23">
        <f t="shared" si="9"/>
        <v>69.52</v>
      </c>
      <c r="I89" s="23">
        <f t="shared" si="10"/>
        <v>156.42</v>
      </c>
      <c r="J89" s="23">
        <f t="shared" si="11"/>
        <v>121.66</v>
      </c>
      <c r="K89" s="28"/>
      <c r="L89" s="28"/>
    </row>
    <row r="90" ht="15.75" customHeight="1" spans="1:12">
      <c r="A90" s="24">
        <v>86</v>
      </c>
      <c r="B90" s="19" t="s">
        <v>102</v>
      </c>
      <c r="C90" s="20" t="s">
        <v>17</v>
      </c>
      <c r="D90" s="25">
        <v>7.9</v>
      </c>
      <c r="E90" s="22">
        <v>0.055</v>
      </c>
      <c r="F90" s="18">
        <v>800</v>
      </c>
      <c r="G90" s="18">
        <f t="shared" si="8"/>
        <v>6320</v>
      </c>
      <c r="H90" s="23">
        <f t="shared" si="9"/>
        <v>69.52</v>
      </c>
      <c r="I90" s="23">
        <f t="shared" si="10"/>
        <v>156.42</v>
      </c>
      <c r="J90" s="23">
        <f t="shared" si="11"/>
        <v>121.66</v>
      </c>
      <c r="K90" s="28"/>
      <c r="L90" s="28"/>
    </row>
    <row r="91" ht="15.75" customHeight="1" spans="1:12">
      <c r="A91" s="24">
        <v>87</v>
      </c>
      <c r="B91" s="19" t="s">
        <v>103</v>
      </c>
      <c r="C91" s="20" t="s">
        <v>17</v>
      </c>
      <c r="D91" s="25">
        <v>7.9</v>
      </c>
      <c r="E91" s="22">
        <v>0.055</v>
      </c>
      <c r="F91" s="18">
        <v>800</v>
      </c>
      <c r="G91" s="18">
        <f t="shared" si="8"/>
        <v>6320</v>
      </c>
      <c r="H91" s="23">
        <f t="shared" si="9"/>
        <v>69.52</v>
      </c>
      <c r="I91" s="23">
        <f t="shared" si="10"/>
        <v>156.42</v>
      </c>
      <c r="J91" s="23">
        <f t="shared" si="11"/>
        <v>121.66</v>
      </c>
      <c r="K91" s="28"/>
      <c r="L91" s="28"/>
    </row>
    <row r="92" ht="15.75" customHeight="1" spans="1:12">
      <c r="A92" s="24">
        <v>88</v>
      </c>
      <c r="B92" s="19" t="s">
        <v>104</v>
      </c>
      <c r="C92" s="20" t="s">
        <v>17</v>
      </c>
      <c r="D92" s="25">
        <v>5.9</v>
      </c>
      <c r="E92" s="22">
        <v>0.055</v>
      </c>
      <c r="F92" s="18">
        <v>800</v>
      </c>
      <c r="G92" s="18">
        <f t="shared" si="8"/>
        <v>4720</v>
      </c>
      <c r="H92" s="23">
        <f t="shared" si="9"/>
        <v>51.92</v>
      </c>
      <c r="I92" s="23">
        <f t="shared" si="10"/>
        <v>116.82</v>
      </c>
      <c r="J92" s="23">
        <f t="shared" si="11"/>
        <v>90.86</v>
      </c>
      <c r="K92" s="28"/>
      <c r="L92" s="28"/>
    </row>
    <row r="93" ht="15.75" customHeight="1" spans="1:12">
      <c r="A93" s="24">
        <v>89</v>
      </c>
      <c r="B93" s="19" t="s">
        <v>105</v>
      </c>
      <c r="C93" s="20" t="s">
        <v>17</v>
      </c>
      <c r="D93" s="25">
        <v>7.9</v>
      </c>
      <c r="E93" s="22">
        <v>0.055</v>
      </c>
      <c r="F93" s="18">
        <v>800</v>
      </c>
      <c r="G93" s="18">
        <f t="shared" si="8"/>
        <v>6320</v>
      </c>
      <c r="H93" s="23">
        <f t="shared" si="9"/>
        <v>69.52</v>
      </c>
      <c r="I93" s="23">
        <f t="shared" si="10"/>
        <v>156.42</v>
      </c>
      <c r="J93" s="23">
        <f t="shared" si="11"/>
        <v>121.66</v>
      </c>
      <c r="K93" s="28"/>
      <c r="L93" s="28"/>
    </row>
    <row r="94" ht="15.75" customHeight="1" spans="1:12">
      <c r="A94" s="18">
        <v>90</v>
      </c>
      <c r="B94" s="19" t="s">
        <v>106</v>
      </c>
      <c r="C94" s="20" t="s">
        <v>17</v>
      </c>
      <c r="D94" s="25">
        <v>5.9</v>
      </c>
      <c r="E94" s="22">
        <v>0.055</v>
      </c>
      <c r="F94" s="18">
        <v>800</v>
      </c>
      <c r="G94" s="18">
        <f t="shared" si="8"/>
        <v>4720</v>
      </c>
      <c r="H94" s="23">
        <f t="shared" si="9"/>
        <v>51.92</v>
      </c>
      <c r="I94" s="23">
        <f t="shared" si="10"/>
        <v>116.82</v>
      </c>
      <c r="J94" s="23">
        <f t="shared" si="11"/>
        <v>90.86</v>
      </c>
      <c r="K94" s="28"/>
      <c r="L94" s="28"/>
    </row>
    <row r="95" ht="15.75" customHeight="1" spans="1:12">
      <c r="A95" s="24">
        <v>91</v>
      </c>
      <c r="B95" s="19" t="s">
        <v>107</v>
      </c>
      <c r="C95" s="20" t="s">
        <v>17</v>
      </c>
      <c r="D95" s="25">
        <v>5.9</v>
      </c>
      <c r="E95" s="22">
        <v>0.055</v>
      </c>
      <c r="F95" s="18">
        <v>800</v>
      </c>
      <c r="G95" s="18">
        <f t="shared" si="8"/>
        <v>4720</v>
      </c>
      <c r="H95" s="23">
        <f t="shared" si="9"/>
        <v>51.92</v>
      </c>
      <c r="I95" s="23">
        <f t="shared" si="10"/>
        <v>116.82</v>
      </c>
      <c r="J95" s="23">
        <f t="shared" si="11"/>
        <v>90.86</v>
      </c>
      <c r="K95" s="28"/>
      <c r="L95" s="28"/>
    </row>
    <row r="96" ht="15.75" customHeight="1" spans="1:12">
      <c r="A96" s="24">
        <v>92</v>
      </c>
      <c r="B96" s="19" t="s">
        <v>108</v>
      </c>
      <c r="C96" s="20" t="s">
        <v>17</v>
      </c>
      <c r="D96" s="25">
        <v>7.9</v>
      </c>
      <c r="E96" s="22">
        <v>0.055</v>
      </c>
      <c r="F96" s="18">
        <v>800</v>
      </c>
      <c r="G96" s="18">
        <f t="shared" si="8"/>
        <v>6320</v>
      </c>
      <c r="H96" s="23">
        <f t="shared" si="9"/>
        <v>69.52</v>
      </c>
      <c r="I96" s="23">
        <f t="shared" si="10"/>
        <v>156.42</v>
      </c>
      <c r="J96" s="23">
        <f t="shared" si="11"/>
        <v>121.66</v>
      </c>
      <c r="K96" s="28"/>
      <c r="L96" s="28"/>
    </row>
    <row r="97" ht="15.75" customHeight="1" spans="1:12">
      <c r="A97" s="24">
        <v>93</v>
      </c>
      <c r="B97" s="19" t="s">
        <v>109</v>
      </c>
      <c r="C97" s="20" t="s">
        <v>17</v>
      </c>
      <c r="D97" s="25">
        <v>9.8</v>
      </c>
      <c r="E97" s="22">
        <v>0.055</v>
      </c>
      <c r="F97" s="18">
        <v>800</v>
      </c>
      <c r="G97" s="18">
        <f t="shared" ref="G97:G128" si="12">D97*F97</f>
        <v>7840</v>
      </c>
      <c r="H97" s="23">
        <f t="shared" ref="H97:H128" si="13">G97*E97*20%</f>
        <v>86.24</v>
      </c>
      <c r="I97" s="23">
        <f t="shared" ref="I97:I128" si="14">G97*E97*0.45</f>
        <v>194.04</v>
      </c>
      <c r="J97" s="23">
        <f t="shared" ref="J97:J128" si="15">G97*E97*0.35</f>
        <v>150.92</v>
      </c>
      <c r="K97" s="28"/>
      <c r="L97" s="28"/>
    </row>
    <row r="98" ht="15.75" customHeight="1" spans="1:12">
      <c r="A98" s="24">
        <v>94</v>
      </c>
      <c r="B98" s="19" t="s">
        <v>110</v>
      </c>
      <c r="C98" s="20" t="s">
        <v>17</v>
      </c>
      <c r="D98" s="25">
        <v>11.8</v>
      </c>
      <c r="E98" s="22">
        <v>0.055</v>
      </c>
      <c r="F98" s="18">
        <v>800</v>
      </c>
      <c r="G98" s="18">
        <f t="shared" si="12"/>
        <v>9440</v>
      </c>
      <c r="H98" s="23">
        <f t="shared" si="13"/>
        <v>103.84</v>
      </c>
      <c r="I98" s="23">
        <f t="shared" si="14"/>
        <v>233.64</v>
      </c>
      <c r="J98" s="23">
        <f t="shared" si="15"/>
        <v>181.72</v>
      </c>
      <c r="K98" s="28"/>
      <c r="L98" s="28"/>
    </row>
    <row r="99" ht="15.75" customHeight="1" spans="1:12">
      <c r="A99" s="18">
        <v>95</v>
      </c>
      <c r="B99" s="19" t="s">
        <v>111</v>
      </c>
      <c r="C99" s="20" t="s">
        <v>17</v>
      </c>
      <c r="D99" s="25">
        <v>7.9</v>
      </c>
      <c r="E99" s="22">
        <v>0.055</v>
      </c>
      <c r="F99" s="18">
        <v>800</v>
      </c>
      <c r="G99" s="18">
        <f t="shared" si="12"/>
        <v>6320</v>
      </c>
      <c r="H99" s="23">
        <f t="shared" si="13"/>
        <v>69.52</v>
      </c>
      <c r="I99" s="23">
        <f t="shared" si="14"/>
        <v>156.42</v>
      </c>
      <c r="J99" s="23">
        <f t="shared" si="15"/>
        <v>121.66</v>
      </c>
      <c r="K99" s="28"/>
      <c r="L99" s="28"/>
    </row>
    <row r="100" ht="15.75" customHeight="1" spans="1:12">
      <c r="A100" s="24">
        <v>96</v>
      </c>
      <c r="B100" s="19" t="s">
        <v>112</v>
      </c>
      <c r="C100" s="20" t="s">
        <v>17</v>
      </c>
      <c r="D100" s="25">
        <v>9.8</v>
      </c>
      <c r="E100" s="22">
        <v>0.055</v>
      </c>
      <c r="F100" s="18">
        <v>800</v>
      </c>
      <c r="G100" s="18">
        <f t="shared" si="12"/>
        <v>7840</v>
      </c>
      <c r="H100" s="23">
        <f t="shared" si="13"/>
        <v>86.24</v>
      </c>
      <c r="I100" s="23">
        <f t="shared" si="14"/>
        <v>194.04</v>
      </c>
      <c r="J100" s="23">
        <f t="shared" si="15"/>
        <v>150.92</v>
      </c>
      <c r="K100" s="28"/>
      <c r="L100" s="28"/>
    </row>
    <row r="101" ht="15.75" customHeight="1" spans="1:12">
      <c r="A101" s="24">
        <v>97</v>
      </c>
      <c r="B101" s="19" t="s">
        <v>113</v>
      </c>
      <c r="C101" s="20" t="s">
        <v>17</v>
      </c>
      <c r="D101" s="25">
        <v>10</v>
      </c>
      <c r="E101" s="22">
        <v>0.055</v>
      </c>
      <c r="F101" s="18">
        <v>800</v>
      </c>
      <c r="G101" s="18">
        <f t="shared" si="12"/>
        <v>8000</v>
      </c>
      <c r="H101" s="23">
        <f t="shared" si="13"/>
        <v>88</v>
      </c>
      <c r="I101" s="23">
        <f t="shared" si="14"/>
        <v>198</v>
      </c>
      <c r="J101" s="23">
        <f t="shared" si="15"/>
        <v>154</v>
      </c>
      <c r="K101" s="28"/>
      <c r="L101" s="28"/>
    </row>
    <row r="102" ht="15.75" customHeight="1" spans="1:12">
      <c r="A102" s="24">
        <v>98</v>
      </c>
      <c r="B102" s="19" t="s">
        <v>114</v>
      </c>
      <c r="C102" s="20" t="s">
        <v>17</v>
      </c>
      <c r="D102" s="25">
        <v>5.9</v>
      </c>
      <c r="E102" s="22">
        <v>0.055</v>
      </c>
      <c r="F102" s="18">
        <v>800</v>
      </c>
      <c r="G102" s="18">
        <f t="shared" si="12"/>
        <v>4720</v>
      </c>
      <c r="H102" s="23">
        <f t="shared" si="13"/>
        <v>51.92</v>
      </c>
      <c r="I102" s="23">
        <f t="shared" si="14"/>
        <v>116.82</v>
      </c>
      <c r="J102" s="23">
        <f t="shared" si="15"/>
        <v>90.86</v>
      </c>
      <c r="K102" s="28"/>
      <c r="L102" s="28"/>
    </row>
    <row r="103" ht="15.75" customHeight="1" spans="1:12">
      <c r="A103" s="24">
        <v>99</v>
      </c>
      <c r="B103" s="19" t="s">
        <v>115</v>
      </c>
      <c r="C103" s="20" t="s">
        <v>17</v>
      </c>
      <c r="D103" s="25">
        <v>9.8</v>
      </c>
      <c r="E103" s="22">
        <v>0.055</v>
      </c>
      <c r="F103" s="18">
        <v>800</v>
      </c>
      <c r="G103" s="18">
        <f t="shared" si="12"/>
        <v>7840</v>
      </c>
      <c r="H103" s="23">
        <f t="shared" si="13"/>
        <v>86.24</v>
      </c>
      <c r="I103" s="23">
        <f t="shared" si="14"/>
        <v>194.04</v>
      </c>
      <c r="J103" s="23">
        <f t="shared" si="15"/>
        <v>150.92</v>
      </c>
      <c r="K103" s="28"/>
      <c r="L103" s="28"/>
    </row>
    <row r="104" ht="15.75" customHeight="1" spans="1:12">
      <c r="A104" s="18">
        <v>100</v>
      </c>
      <c r="B104" s="19" t="s">
        <v>116</v>
      </c>
      <c r="C104" s="20" t="s">
        <v>17</v>
      </c>
      <c r="D104" s="25">
        <v>7.9</v>
      </c>
      <c r="E104" s="22">
        <v>0.055</v>
      </c>
      <c r="F104" s="18">
        <v>800</v>
      </c>
      <c r="G104" s="18">
        <f t="shared" si="12"/>
        <v>6320</v>
      </c>
      <c r="H104" s="23">
        <f t="shared" si="13"/>
        <v>69.52</v>
      </c>
      <c r="I104" s="23">
        <f t="shared" si="14"/>
        <v>156.42</v>
      </c>
      <c r="J104" s="23">
        <f t="shared" si="15"/>
        <v>121.66</v>
      </c>
      <c r="K104" s="28"/>
      <c r="L104" s="28"/>
    </row>
    <row r="105" ht="15.75" customHeight="1" spans="1:12">
      <c r="A105" s="24">
        <v>101</v>
      </c>
      <c r="B105" s="19" t="s">
        <v>117</v>
      </c>
      <c r="C105" s="20" t="s">
        <v>17</v>
      </c>
      <c r="D105" s="25">
        <v>10.5</v>
      </c>
      <c r="E105" s="22">
        <v>0.055</v>
      </c>
      <c r="F105" s="18">
        <v>800</v>
      </c>
      <c r="G105" s="18">
        <f t="shared" si="12"/>
        <v>8400</v>
      </c>
      <c r="H105" s="23">
        <f t="shared" si="13"/>
        <v>92.4</v>
      </c>
      <c r="I105" s="23">
        <f t="shared" si="14"/>
        <v>207.9</v>
      </c>
      <c r="J105" s="23">
        <f t="shared" si="15"/>
        <v>161.7</v>
      </c>
      <c r="K105" s="28"/>
      <c r="L105" s="28"/>
    </row>
    <row r="106" ht="15.75" customHeight="1" spans="1:12">
      <c r="A106" s="24">
        <v>102</v>
      </c>
      <c r="B106" s="19" t="s">
        <v>118</v>
      </c>
      <c r="C106" s="20" t="s">
        <v>17</v>
      </c>
      <c r="D106" s="25">
        <v>7.9</v>
      </c>
      <c r="E106" s="22">
        <v>0.055</v>
      </c>
      <c r="F106" s="18">
        <v>800</v>
      </c>
      <c r="G106" s="18">
        <f t="shared" si="12"/>
        <v>6320</v>
      </c>
      <c r="H106" s="23">
        <f t="shared" si="13"/>
        <v>69.52</v>
      </c>
      <c r="I106" s="23">
        <f t="shared" si="14"/>
        <v>156.42</v>
      </c>
      <c r="J106" s="23">
        <f t="shared" si="15"/>
        <v>121.66</v>
      </c>
      <c r="K106" s="28"/>
      <c r="L106" s="28"/>
    </row>
    <row r="107" ht="15.75" customHeight="1" spans="1:12">
      <c r="A107" s="24">
        <v>103</v>
      </c>
      <c r="B107" s="19" t="s">
        <v>119</v>
      </c>
      <c r="C107" s="20" t="s">
        <v>17</v>
      </c>
      <c r="D107" s="25">
        <v>9.8</v>
      </c>
      <c r="E107" s="22">
        <v>0.055</v>
      </c>
      <c r="F107" s="18">
        <v>800</v>
      </c>
      <c r="G107" s="18">
        <f t="shared" si="12"/>
        <v>7840</v>
      </c>
      <c r="H107" s="23">
        <f t="shared" si="13"/>
        <v>86.24</v>
      </c>
      <c r="I107" s="23">
        <f t="shared" si="14"/>
        <v>194.04</v>
      </c>
      <c r="J107" s="23">
        <f t="shared" si="15"/>
        <v>150.92</v>
      </c>
      <c r="K107" s="28"/>
      <c r="L107" s="28"/>
    </row>
    <row r="108" ht="15.75" customHeight="1" spans="1:12">
      <c r="A108" s="24">
        <v>104</v>
      </c>
      <c r="B108" s="19" t="s">
        <v>120</v>
      </c>
      <c r="C108" s="20" t="s">
        <v>17</v>
      </c>
      <c r="D108" s="25">
        <v>5.9</v>
      </c>
      <c r="E108" s="22">
        <v>0.055</v>
      </c>
      <c r="F108" s="18">
        <v>800</v>
      </c>
      <c r="G108" s="18">
        <f t="shared" si="12"/>
        <v>4720</v>
      </c>
      <c r="H108" s="23">
        <f t="shared" si="13"/>
        <v>51.92</v>
      </c>
      <c r="I108" s="23">
        <f t="shared" si="14"/>
        <v>116.82</v>
      </c>
      <c r="J108" s="23">
        <f t="shared" si="15"/>
        <v>90.86</v>
      </c>
      <c r="K108" s="28"/>
      <c r="L108" s="28"/>
    </row>
    <row r="109" ht="15.75" customHeight="1" spans="1:12">
      <c r="A109" s="18">
        <v>105</v>
      </c>
      <c r="B109" s="19" t="s">
        <v>121</v>
      </c>
      <c r="C109" s="20" t="s">
        <v>17</v>
      </c>
      <c r="D109" s="25">
        <v>3.9</v>
      </c>
      <c r="E109" s="22">
        <v>0.055</v>
      </c>
      <c r="F109" s="18">
        <v>800</v>
      </c>
      <c r="G109" s="18">
        <f t="shared" si="12"/>
        <v>3120</v>
      </c>
      <c r="H109" s="23">
        <f t="shared" si="13"/>
        <v>34.32</v>
      </c>
      <c r="I109" s="23">
        <f t="shared" si="14"/>
        <v>77.22</v>
      </c>
      <c r="J109" s="23">
        <f t="shared" si="15"/>
        <v>60.06</v>
      </c>
      <c r="K109" s="28"/>
      <c r="L109" s="28"/>
    </row>
    <row r="110" ht="15.75" customHeight="1" spans="1:12">
      <c r="A110" s="24">
        <v>106</v>
      </c>
      <c r="B110" s="19" t="s">
        <v>122</v>
      </c>
      <c r="C110" s="20" t="s">
        <v>17</v>
      </c>
      <c r="D110" s="25">
        <v>9.8</v>
      </c>
      <c r="E110" s="22">
        <v>0.055</v>
      </c>
      <c r="F110" s="18">
        <v>800</v>
      </c>
      <c r="G110" s="18">
        <f t="shared" si="12"/>
        <v>7840</v>
      </c>
      <c r="H110" s="23">
        <f t="shared" si="13"/>
        <v>86.24</v>
      </c>
      <c r="I110" s="23">
        <f t="shared" si="14"/>
        <v>194.04</v>
      </c>
      <c r="J110" s="23">
        <f t="shared" si="15"/>
        <v>150.92</v>
      </c>
      <c r="K110" s="28"/>
      <c r="L110" s="28"/>
    </row>
    <row r="111" ht="15.75" customHeight="1" spans="1:12">
      <c r="A111" s="24">
        <v>107</v>
      </c>
      <c r="B111" s="19" t="s">
        <v>123</v>
      </c>
      <c r="C111" s="20" t="s">
        <v>17</v>
      </c>
      <c r="D111" s="25">
        <v>3.9</v>
      </c>
      <c r="E111" s="22">
        <v>0.055</v>
      </c>
      <c r="F111" s="18">
        <v>800</v>
      </c>
      <c r="G111" s="18">
        <f t="shared" si="12"/>
        <v>3120</v>
      </c>
      <c r="H111" s="23">
        <f t="shared" si="13"/>
        <v>34.32</v>
      </c>
      <c r="I111" s="23">
        <f t="shared" si="14"/>
        <v>77.22</v>
      </c>
      <c r="J111" s="23">
        <f t="shared" si="15"/>
        <v>60.06</v>
      </c>
      <c r="K111" s="28"/>
      <c r="L111" s="28"/>
    </row>
    <row r="112" ht="15.75" customHeight="1" spans="1:12">
      <c r="A112" s="24">
        <v>108</v>
      </c>
      <c r="B112" s="19" t="s">
        <v>124</v>
      </c>
      <c r="C112" s="20" t="s">
        <v>17</v>
      </c>
      <c r="D112" s="25">
        <v>7.9</v>
      </c>
      <c r="E112" s="22">
        <v>0.055</v>
      </c>
      <c r="F112" s="18">
        <v>800</v>
      </c>
      <c r="G112" s="18">
        <f t="shared" si="12"/>
        <v>6320</v>
      </c>
      <c r="H112" s="23">
        <f t="shared" si="13"/>
        <v>69.52</v>
      </c>
      <c r="I112" s="23">
        <f t="shared" si="14"/>
        <v>156.42</v>
      </c>
      <c r="J112" s="23">
        <f t="shared" si="15"/>
        <v>121.66</v>
      </c>
      <c r="K112" s="28"/>
      <c r="L112" s="28"/>
    </row>
    <row r="113" ht="15.75" customHeight="1" spans="1:12">
      <c r="A113" s="24">
        <v>109</v>
      </c>
      <c r="B113" s="19" t="s">
        <v>125</v>
      </c>
      <c r="C113" s="20" t="s">
        <v>17</v>
      </c>
      <c r="D113" s="25">
        <v>3.9</v>
      </c>
      <c r="E113" s="22">
        <v>0.055</v>
      </c>
      <c r="F113" s="18">
        <v>800</v>
      </c>
      <c r="G113" s="18">
        <f t="shared" si="12"/>
        <v>3120</v>
      </c>
      <c r="H113" s="23">
        <f t="shared" si="13"/>
        <v>34.32</v>
      </c>
      <c r="I113" s="23">
        <f t="shared" si="14"/>
        <v>77.22</v>
      </c>
      <c r="J113" s="23">
        <f t="shared" si="15"/>
        <v>60.06</v>
      </c>
      <c r="K113" s="28"/>
      <c r="L113" s="28"/>
    </row>
    <row r="114" ht="15.75" customHeight="1" spans="1:12">
      <c r="A114" s="18">
        <v>110</v>
      </c>
      <c r="B114" s="19" t="s">
        <v>126</v>
      </c>
      <c r="C114" s="20" t="s">
        <v>17</v>
      </c>
      <c r="D114" s="25">
        <v>3.9</v>
      </c>
      <c r="E114" s="22">
        <v>0.055</v>
      </c>
      <c r="F114" s="18">
        <v>800</v>
      </c>
      <c r="G114" s="18">
        <f t="shared" si="12"/>
        <v>3120</v>
      </c>
      <c r="H114" s="23">
        <f t="shared" si="13"/>
        <v>34.32</v>
      </c>
      <c r="I114" s="23">
        <f t="shared" si="14"/>
        <v>77.22</v>
      </c>
      <c r="J114" s="23">
        <f t="shared" si="15"/>
        <v>60.06</v>
      </c>
      <c r="K114" s="28"/>
      <c r="L114" s="28"/>
    </row>
    <row r="115" ht="15.75" customHeight="1" spans="1:12">
      <c r="A115" s="24">
        <v>111</v>
      </c>
      <c r="B115" s="19" t="s">
        <v>127</v>
      </c>
      <c r="C115" s="20" t="s">
        <v>17</v>
      </c>
      <c r="D115" s="25">
        <v>9.8</v>
      </c>
      <c r="E115" s="22">
        <v>0.055</v>
      </c>
      <c r="F115" s="18">
        <v>800</v>
      </c>
      <c r="G115" s="18">
        <f t="shared" si="12"/>
        <v>7840</v>
      </c>
      <c r="H115" s="23">
        <f t="shared" si="13"/>
        <v>86.24</v>
      </c>
      <c r="I115" s="23">
        <f t="shared" si="14"/>
        <v>194.04</v>
      </c>
      <c r="J115" s="23">
        <f t="shared" si="15"/>
        <v>150.92</v>
      </c>
      <c r="K115" s="28"/>
      <c r="L115" s="28"/>
    </row>
    <row r="116" ht="15.75" customHeight="1" spans="1:12">
      <c r="A116" s="24">
        <v>112</v>
      </c>
      <c r="B116" s="19" t="s">
        <v>128</v>
      </c>
      <c r="C116" s="20" t="s">
        <v>17</v>
      </c>
      <c r="D116" s="25">
        <v>3.9</v>
      </c>
      <c r="E116" s="22">
        <v>0.055</v>
      </c>
      <c r="F116" s="18">
        <v>800</v>
      </c>
      <c r="G116" s="18">
        <f t="shared" si="12"/>
        <v>3120</v>
      </c>
      <c r="H116" s="23">
        <f t="shared" si="13"/>
        <v>34.32</v>
      </c>
      <c r="I116" s="23">
        <f t="shared" si="14"/>
        <v>77.22</v>
      </c>
      <c r="J116" s="23">
        <f t="shared" si="15"/>
        <v>60.06</v>
      </c>
      <c r="K116" s="28"/>
      <c r="L116" s="28"/>
    </row>
    <row r="117" ht="15.75" customHeight="1" spans="1:12">
      <c r="A117" s="24">
        <v>113</v>
      </c>
      <c r="B117" s="19" t="s">
        <v>129</v>
      </c>
      <c r="C117" s="20" t="s">
        <v>17</v>
      </c>
      <c r="D117" s="25">
        <v>9.8</v>
      </c>
      <c r="E117" s="22">
        <v>0.055</v>
      </c>
      <c r="F117" s="18">
        <v>800</v>
      </c>
      <c r="G117" s="18">
        <f t="shared" si="12"/>
        <v>7840</v>
      </c>
      <c r="H117" s="23">
        <f t="shared" si="13"/>
        <v>86.24</v>
      </c>
      <c r="I117" s="23">
        <f t="shared" si="14"/>
        <v>194.04</v>
      </c>
      <c r="J117" s="23">
        <f t="shared" si="15"/>
        <v>150.92</v>
      </c>
      <c r="K117" s="28"/>
      <c r="L117" s="28"/>
    </row>
    <row r="118" ht="15.75" customHeight="1" spans="1:12">
      <c r="A118" s="24">
        <v>114</v>
      </c>
      <c r="B118" s="19" t="s">
        <v>130</v>
      </c>
      <c r="C118" s="20" t="s">
        <v>17</v>
      </c>
      <c r="D118" s="25">
        <v>13</v>
      </c>
      <c r="E118" s="22">
        <v>0.055</v>
      </c>
      <c r="F118" s="18">
        <v>800</v>
      </c>
      <c r="G118" s="18">
        <f t="shared" si="12"/>
        <v>10400</v>
      </c>
      <c r="H118" s="23">
        <f t="shared" si="13"/>
        <v>114.4</v>
      </c>
      <c r="I118" s="23">
        <f t="shared" si="14"/>
        <v>257.4</v>
      </c>
      <c r="J118" s="23">
        <f t="shared" si="15"/>
        <v>200.2</v>
      </c>
      <c r="K118" s="28"/>
      <c r="L118" s="28"/>
    </row>
    <row r="119" ht="15.75" customHeight="1" spans="1:12">
      <c r="A119" s="18">
        <v>115</v>
      </c>
      <c r="B119" s="19" t="s">
        <v>131</v>
      </c>
      <c r="C119" s="20" t="s">
        <v>17</v>
      </c>
      <c r="D119" s="25">
        <v>5.9</v>
      </c>
      <c r="E119" s="22">
        <v>0.055</v>
      </c>
      <c r="F119" s="18">
        <v>800</v>
      </c>
      <c r="G119" s="18">
        <f t="shared" si="12"/>
        <v>4720</v>
      </c>
      <c r="H119" s="23">
        <f t="shared" si="13"/>
        <v>51.92</v>
      </c>
      <c r="I119" s="23">
        <f t="shared" si="14"/>
        <v>116.82</v>
      </c>
      <c r="J119" s="23">
        <f t="shared" si="15"/>
        <v>90.86</v>
      </c>
      <c r="K119" s="28"/>
      <c r="L119" s="28"/>
    </row>
    <row r="120" ht="15.75" customHeight="1" spans="1:12">
      <c r="A120" s="24">
        <v>116</v>
      </c>
      <c r="B120" s="19" t="s">
        <v>132</v>
      </c>
      <c r="C120" s="20" t="s">
        <v>17</v>
      </c>
      <c r="D120" s="25">
        <v>9.8</v>
      </c>
      <c r="E120" s="22">
        <v>0.055</v>
      </c>
      <c r="F120" s="18">
        <v>800</v>
      </c>
      <c r="G120" s="18">
        <f t="shared" si="12"/>
        <v>7840</v>
      </c>
      <c r="H120" s="23">
        <f t="shared" si="13"/>
        <v>86.24</v>
      </c>
      <c r="I120" s="23">
        <f t="shared" si="14"/>
        <v>194.04</v>
      </c>
      <c r="J120" s="23">
        <f t="shared" si="15"/>
        <v>150.92</v>
      </c>
      <c r="K120" s="28"/>
      <c r="L120" s="28"/>
    </row>
    <row r="121" ht="15.75" customHeight="1" spans="1:12">
      <c r="A121" s="24">
        <v>117</v>
      </c>
      <c r="B121" s="19" t="s">
        <v>133</v>
      </c>
      <c r="C121" s="20" t="s">
        <v>17</v>
      </c>
      <c r="D121" s="25">
        <v>5.9</v>
      </c>
      <c r="E121" s="22">
        <v>0.055</v>
      </c>
      <c r="F121" s="18">
        <v>800</v>
      </c>
      <c r="G121" s="18">
        <f t="shared" si="12"/>
        <v>4720</v>
      </c>
      <c r="H121" s="23">
        <f t="shared" si="13"/>
        <v>51.92</v>
      </c>
      <c r="I121" s="23">
        <f t="shared" si="14"/>
        <v>116.82</v>
      </c>
      <c r="J121" s="23">
        <f t="shared" si="15"/>
        <v>90.86</v>
      </c>
      <c r="K121" s="28"/>
      <c r="L121" s="28"/>
    </row>
    <row r="122" ht="15.75" customHeight="1" spans="1:12">
      <c r="A122" s="24">
        <v>118</v>
      </c>
      <c r="B122" s="19" t="s">
        <v>134</v>
      </c>
      <c r="C122" s="20" t="s">
        <v>17</v>
      </c>
      <c r="D122" s="25">
        <v>11.8</v>
      </c>
      <c r="E122" s="22">
        <v>0.055</v>
      </c>
      <c r="F122" s="18">
        <v>800</v>
      </c>
      <c r="G122" s="18">
        <f t="shared" si="12"/>
        <v>9440</v>
      </c>
      <c r="H122" s="23">
        <f t="shared" si="13"/>
        <v>103.84</v>
      </c>
      <c r="I122" s="23">
        <f t="shared" si="14"/>
        <v>233.64</v>
      </c>
      <c r="J122" s="23">
        <f t="shared" si="15"/>
        <v>181.72</v>
      </c>
      <c r="K122" s="28"/>
      <c r="L122" s="28"/>
    </row>
    <row r="123" ht="15.75" customHeight="1" spans="1:12">
      <c r="A123" s="24">
        <v>119</v>
      </c>
      <c r="B123" s="19" t="s">
        <v>135</v>
      </c>
      <c r="C123" s="20" t="s">
        <v>17</v>
      </c>
      <c r="D123" s="25">
        <v>9.8</v>
      </c>
      <c r="E123" s="22">
        <v>0.055</v>
      </c>
      <c r="F123" s="18">
        <v>800</v>
      </c>
      <c r="G123" s="18">
        <f t="shared" si="12"/>
        <v>7840</v>
      </c>
      <c r="H123" s="23">
        <f t="shared" si="13"/>
        <v>86.24</v>
      </c>
      <c r="I123" s="23">
        <f t="shared" si="14"/>
        <v>194.04</v>
      </c>
      <c r="J123" s="23">
        <f t="shared" si="15"/>
        <v>150.92</v>
      </c>
      <c r="K123" s="28"/>
      <c r="L123" s="28"/>
    </row>
    <row r="124" ht="15.75" customHeight="1" spans="1:12">
      <c r="A124" s="18">
        <v>120</v>
      </c>
      <c r="B124" s="19" t="s">
        <v>136</v>
      </c>
      <c r="C124" s="20" t="s">
        <v>17</v>
      </c>
      <c r="D124" s="25">
        <v>5.9</v>
      </c>
      <c r="E124" s="22">
        <v>0.055</v>
      </c>
      <c r="F124" s="18">
        <v>800</v>
      </c>
      <c r="G124" s="18">
        <f t="shared" si="12"/>
        <v>4720</v>
      </c>
      <c r="H124" s="23">
        <f t="shared" si="13"/>
        <v>51.92</v>
      </c>
      <c r="I124" s="23">
        <f t="shared" si="14"/>
        <v>116.82</v>
      </c>
      <c r="J124" s="23">
        <f t="shared" si="15"/>
        <v>90.86</v>
      </c>
      <c r="K124" s="28"/>
      <c r="L124" s="28"/>
    </row>
    <row r="125" ht="15.75" customHeight="1" spans="1:12">
      <c r="A125" s="24">
        <v>121</v>
      </c>
      <c r="B125" s="19" t="s">
        <v>137</v>
      </c>
      <c r="C125" s="20" t="s">
        <v>17</v>
      </c>
      <c r="D125" s="25">
        <v>3.9</v>
      </c>
      <c r="E125" s="22">
        <v>0.055</v>
      </c>
      <c r="F125" s="18">
        <v>800</v>
      </c>
      <c r="G125" s="18">
        <f t="shared" si="12"/>
        <v>3120</v>
      </c>
      <c r="H125" s="23">
        <f t="shared" si="13"/>
        <v>34.32</v>
      </c>
      <c r="I125" s="23">
        <f t="shared" si="14"/>
        <v>77.22</v>
      </c>
      <c r="J125" s="23">
        <f t="shared" si="15"/>
        <v>60.06</v>
      </c>
      <c r="K125" s="28"/>
      <c r="L125" s="28"/>
    </row>
    <row r="126" ht="15.75" customHeight="1" spans="1:12">
      <c r="A126" s="24">
        <v>122</v>
      </c>
      <c r="B126" s="19" t="s">
        <v>138</v>
      </c>
      <c r="C126" s="20" t="s">
        <v>17</v>
      </c>
      <c r="D126" s="25">
        <v>5.9</v>
      </c>
      <c r="E126" s="22">
        <v>0.055</v>
      </c>
      <c r="F126" s="18">
        <v>800</v>
      </c>
      <c r="G126" s="18">
        <f t="shared" si="12"/>
        <v>4720</v>
      </c>
      <c r="H126" s="23">
        <f t="shared" si="13"/>
        <v>51.92</v>
      </c>
      <c r="I126" s="23">
        <f t="shared" si="14"/>
        <v>116.82</v>
      </c>
      <c r="J126" s="23">
        <f t="shared" si="15"/>
        <v>90.86</v>
      </c>
      <c r="K126" s="28"/>
      <c r="L126" s="28"/>
    </row>
    <row r="127" ht="15.75" customHeight="1" spans="1:12">
      <c r="A127" s="24">
        <v>123</v>
      </c>
      <c r="B127" s="19" t="s">
        <v>139</v>
      </c>
      <c r="C127" s="20" t="s">
        <v>17</v>
      </c>
      <c r="D127" s="25">
        <v>5.9</v>
      </c>
      <c r="E127" s="22">
        <v>0.055</v>
      </c>
      <c r="F127" s="18">
        <v>800</v>
      </c>
      <c r="G127" s="18">
        <f t="shared" si="12"/>
        <v>4720</v>
      </c>
      <c r="H127" s="23">
        <f t="shared" si="13"/>
        <v>51.92</v>
      </c>
      <c r="I127" s="23">
        <f t="shared" si="14"/>
        <v>116.82</v>
      </c>
      <c r="J127" s="23">
        <f t="shared" si="15"/>
        <v>90.86</v>
      </c>
      <c r="K127" s="28"/>
      <c r="L127" s="28"/>
    </row>
    <row r="128" ht="15.75" customHeight="1" spans="1:12">
      <c r="A128" s="24">
        <v>124</v>
      </c>
      <c r="B128" s="19" t="s">
        <v>140</v>
      </c>
      <c r="C128" s="20" t="s">
        <v>17</v>
      </c>
      <c r="D128" s="25">
        <v>5.9</v>
      </c>
      <c r="E128" s="22">
        <v>0.055</v>
      </c>
      <c r="F128" s="18">
        <v>800</v>
      </c>
      <c r="G128" s="18">
        <f t="shared" si="12"/>
        <v>4720</v>
      </c>
      <c r="H128" s="23">
        <f t="shared" si="13"/>
        <v>51.92</v>
      </c>
      <c r="I128" s="23">
        <f t="shared" si="14"/>
        <v>116.82</v>
      </c>
      <c r="J128" s="23">
        <f t="shared" si="15"/>
        <v>90.86</v>
      </c>
      <c r="K128" s="28"/>
      <c r="L128" s="28"/>
    </row>
    <row r="129" ht="15.75" customHeight="1" spans="1:12">
      <c r="A129" s="18">
        <v>125</v>
      </c>
      <c r="B129" s="19" t="s">
        <v>141</v>
      </c>
      <c r="C129" s="20" t="s">
        <v>17</v>
      </c>
      <c r="D129" s="25">
        <v>9.8</v>
      </c>
      <c r="E129" s="22">
        <v>0.055</v>
      </c>
      <c r="F129" s="18">
        <v>800</v>
      </c>
      <c r="G129" s="18">
        <f t="shared" ref="G129:G160" si="16">D129*F129</f>
        <v>7840</v>
      </c>
      <c r="H129" s="23">
        <f t="shared" ref="H129:H160" si="17">G129*E129*20%</f>
        <v>86.24</v>
      </c>
      <c r="I129" s="23">
        <f t="shared" ref="I129:I160" si="18">G129*E129*0.45</f>
        <v>194.04</v>
      </c>
      <c r="J129" s="23">
        <f t="shared" ref="J129:J160" si="19">G129*E129*0.35</f>
        <v>150.92</v>
      </c>
      <c r="K129" s="28"/>
      <c r="L129" s="28"/>
    </row>
    <row r="130" ht="15.75" customHeight="1" spans="1:12">
      <c r="A130" s="24">
        <v>126</v>
      </c>
      <c r="B130" s="19" t="s">
        <v>142</v>
      </c>
      <c r="C130" s="20" t="s">
        <v>17</v>
      </c>
      <c r="D130" s="25">
        <v>11.8</v>
      </c>
      <c r="E130" s="22">
        <v>0.055</v>
      </c>
      <c r="F130" s="18">
        <v>800</v>
      </c>
      <c r="G130" s="18">
        <f t="shared" si="16"/>
        <v>9440</v>
      </c>
      <c r="H130" s="23">
        <f t="shared" si="17"/>
        <v>103.84</v>
      </c>
      <c r="I130" s="23">
        <f t="shared" si="18"/>
        <v>233.64</v>
      </c>
      <c r="J130" s="23">
        <f t="shared" si="19"/>
        <v>181.72</v>
      </c>
      <c r="K130" s="28"/>
      <c r="L130" s="28"/>
    </row>
    <row r="131" ht="15.75" customHeight="1" spans="1:12">
      <c r="A131" s="24">
        <v>127</v>
      </c>
      <c r="B131" s="19" t="s">
        <v>143</v>
      </c>
      <c r="C131" s="20" t="s">
        <v>17</v>
      </c>
      <c r="D131" s="25">
        <v>3.9</v>
      </c>
      <c r="E131" s="22">
        <v>0.055</v>
      </c>
      <c r="F131" s="18">
        <v>800</v>
      </c>
      <c r="G131" s="18">
        <f t="shared" si="16"/>
        <v>3120</v>
      </c>
      <c r="H131" s="23">
        <f t="shared" si="17"/>
        <v>34.32</v>
      </c>
      <c r="I131" s="23">
        <f t="shared" si="18"/>
        <v>77.22</v>
      </c>
      <c r="J131" s="23">
        <f t="shared" si="19"/>
        <v>60.06</v>
      </c>
      <c r="K131" s="28"/>
      <c r="L131" s="28"/>
    </row>
    <row r="132" ht="15.75" customHeight="1" spans="1:12">
      <c r="A132" s="24">
        <v>128</v>
      </c>
      <c r="B132" s="19" t="s">
        <v>144</v>
      </c>
      <c r="C132" s="20" t="s">
        <v>17</v>
      </c>
      <c r="D132" s="25">
        <v>3.9</v>
      </c>
      <c r="E132" s="22">
        <v>0.055</v>
      </c>
      <c r="F132" s="18">
        <v>800</v>
      </c>
      <c r="G132" s="18">
        <f t="shared" si="16"/>
        <v>3120</v>
      </c>
      <c r="H132" s="23">
        <f t="shared" si="17"/>
        <v>34.32</v>
      </c>
      <c r="I132" s="23">
        <f t="shared" si="18"/>
        <v>77.22</v>
      </c>
      <c r="J132" s="23">
        <f t="shared" si="19"/>
        <v>60.06</v>
      </c>
      <c r="K132" s="28"/>
      <c r="L132" s="28"/>
    </row>
    <row r="133" ht="15.75" customHeight="1" spans="1:12">
      <c r="A133" s="24">
        <v>129</v>
      </c>
      <c r="B133" s="19" t="s">
        <v>145</v>
      </c>
      <c r="C133" s="20" t="s">
        <v>17</v>
      </c>
      <c r="D133" s="25">
        <v>3.9</v>
      </c>
      <c r="E133" s="22">
        <v>0.055</v>
      </c>
      <c r="F133" s="18">
        <v>800</v>
      </c>
      <c r="G133" s="18">
        <f t="shared" si="16"/>
        <v>3120</v>
      </c>
      <c r="H133" s="23">
        <f t="shared" si="17"/>
        <v>34.32</v>
      </c>
      <c r="I133" s="23">
        <f t="shared" si="18"/>
        <v>77.22</v>
      </c>
      <c r="J133" s="23">
        <f t="shared" si="19"/>
        <v>60.06</v>
      </c>
      <c r="K133" s="28"/>
      <c r="L133" s="28"/>
    </row>
    <row r="134" ht="15.75" customHeight="1" spans="1:12">
      <c r="A134" s="18">
        <v>130</v>
      </c>
      <c r="B134" s="19" t="s">
        <v>146</v>
      </c>
      <c r="C134" s="20" t="s">
        <v>17</v>
      </c>
      <c r="D134" s="25">
        <v>11.8</v>
      </c>
      <c r="E134" s="22">
        <v>0.055</v>
      </c>
      <c r="F134" s="18">
        <v>800</v>
      </c>
      <c r="G134" s="18">
        <f t="shared" si="16"/>
        <v>9440</v>
      </c>
      <c r="H134" s="23">
        <f t="shared" si="17"/>
        <v>103.84</v>
      </c>
      <c r="I134" s="23">
        <f t="shared" si="18"/>
        <v>233.64</v>
      </c>
      <c r="J134" s="23">
        <f t="shared" si="19"/>
        <v>181.72</v>
      </c>
      <c r="K134" s="28"/>
      <c r="L134" s="28"/>
    </row>
    <row r="135" ht="15.75" customHeight="1" spans="1:12">
      <c r="A135" s="24">
        <v>131</v>
      </c>
      <c r="B135" s="19" t="s">
        <v>147</v>
      </c>
      <c r="C135" s="20" t="s">
        <v>17</v>
      </c>
      <c r="D135" s="25">
        <v>5.9</v>
      </c>
      <c r="E135" s="22">
        <v>0.055</v>
      </c>
      <c r="F135" s="18">
        <v>800</v>
      </c>
      <c r="G135" s="18">
        <f t="shared" si="16"/>
        <v>4720</v>
      </c>
      <c r="H135" s="23">
        <f t="shared" si="17"/>
        <v>51.92</v>
      </c>
      <c r="I135" s="23">
        <f t="shared" si="18"/>
        <v>116.82</v>
      </c>
      <c r="J135" s="23">
        <f t="shared" si="19"/>
        <v>90.86</v>
      </c>
      <c r="K135" s="28"/>
      <c r="L135" s="28"/>
    </row>
    <row r="136" ht="15.75" customHeight="1" spans="1:12">
      <c r="A136" s="24">
        <v>132</v>
      </c>
      <c r="B136" s="19" t="s">
        <v>148</v>
      </c>
      <c r="C136" s="20" t="s">
        <v>17</v>
      </c>
      <c r="D136" s="25">
        <v>9.8</v>
      </c>
      <c r="E136" s="22">
        <v>0.055</v>
      </c>
      <c r="F136" s="18">
        <v>800</v>
      </c>
      <c r="G136" s="18">
        <f t="shared" si="16"/>
        <v>7840</v>
      </c>
      <c r="H136" s="23">
        <f t="shared" si="17"/>
        <v>86.24</v>
      </c>
      <c r="I136" s="23">
        <f t="shared" si="18"/>
        <v>194.04</v>
      </c>
      <c r="J136" s="23">
        <f t="shared" si="19"/>
        <v>150.92</v>
      </c>
      <c r="K136" s="28"/>
      <c r="L136" s="28"/>
    </row>
    <row r="137" ht="15.75" customHeight="1" spans="1:12">
      <c r="A137" s="24">
        <v>133</v>
      </c>
      <c r="B137" s="19" t="s">
        <v>149</v>
      </c>
      <c r="C137" s="20" t="s">
        <v>17</v>
      </c>
      <c r="D137" s="25">
        <v>6</v>
      </c>
      <c r="E137" s="22">
        <v>0.055</v>
      </c>
      <c r="F137" s="18">
        <v>800</v>
      </c>
      <c r="G137" s="18">
        <f t="shared" si="16"/>
        <v>4800</v>
      </c>
      <c r="H137" s="23">
        <f t="shared" si="17"/>
        <v>52.8</v>
      </c>
      <c r="I137" s="23">
        <f t="shared" si="18"/>
        <v>118.8</v>
      </c>
      <c r="J137" s="23">
        <f t="shared" si="19"/>
        <v>92.4</v>
      </c>
      <c r="K137" s="28"/>
      <c r="L137" s="28"/>
    </row>
    <row r="138" ht="15.75" customHeight="1" spans="1:12">
      <c r="A138" s="24">
        <v>134</v>
      </c>
      <c r="B138" s="19" t="s">
        <v>150</v>
      </c>
      <c r="C138" s="20" t="s">
        <v>17</v>
      </c>
      <c r="D138" s="25">
        <v>7.9</v>
      </c>
      <c r="E138" s="22">
        <v>0.055</v>
      </c>
      <c r="F138" s="18">
        <v>800</v>
      </c>
      <c r="G138" s="18">
        <f t="shared" si="16"/>
        <v>6320</v>
      </c>
      <c r="H138" s="23">
        <f t="shared" si="17"/>
        <v>69.52</v>
      </c>
      <c r="I138" s="23">
        <f t="shared" si="18"/>
        <v>156.42</v>
      </c>
      <c r="J138" s="23">
        <f t="shared" si="19"/>
        <v>121.66</v>
      </c>
      <c r="K138" s="28"/>
      <c r="L138" s="28"/>
    </row>
    <row r="139" ht="15.75" customHeight="1" spans="1:12">
      <c r="A139" s="18">
        <v>135</v>
      </c>
      <c r="B139" s="19" t="s">
        <v>151</v>
      </c>
      <c r="C139" s="20" t="s">
        <v>17</v>
      </c>
      <c r="D139" s="25">
        <v>5.9</v>
      </c>
      <c r="E139" s="22">
        <v>0.055</v>
      </c>
      <c r="F139" s="18">
        <v>800</v>
      </c>
      <c r="G139" s="18">
        <f t="shared" si="16"/>
        <v>4720</v>
      </c>
      <c r="H139" s="23">
        <f t="shared" si="17"/>
        <v>51.92</v>
      </c>
      <c r="I139" s="23">
        <f t="shared" si="18"/>
        <v>116.82</v>
      </c>
      <c r="J139" s="23">
        <f t="shared" si="19"/>
        <v>90.86</v>
      </c>
      <c r="K139" s="28"/>
      <c r="L139" s="28"/>
    </row>
    <row r="140" ht="15.75" customHeight="1" spans="1:12">
      <c r="A140" s="24">
        <v>136</v>
      </c>
      <c r="B140" s="19" t="s">
        <v>152</v>
      </c>
      <c r="C140" s="20" t="s">
        <v>17</v>
      </c>
      <c r="D140" s="25">
        <v>3.9</v>
      </c>
      <c r="E140" s="22">
        <v>0.055</v>
      </c>
      <c r="F140" s="18">
        <v>800</v>
      </c>
      <c r="G140" s="18">
        <f t="shared" si="16"/>
        <v>3120</v>
      </c>
      <c r="H140" s="23">
        <f t="shared" si="17"/>
        <v>34.32</v>
      </c>
      <c r="I140" s="23">
        <f t="shared" si="18"/>
        <v>77.22</v>
      </c>
      <c r="J140" s="23">
        <f t="shared" si="19"/>
        <v>60.06</v>
      </c>
      <c r="K140" s="28"/>
      <c r="L140" s="28"/>
    </row>
    <row r="141" ht="15.75" customHeight="1" spans="1:12">
      <c r="A141" s="24">
        <v>137</v>
      </c>
      <c r="B141" s="19" t="s">
        <v>153</v>
      </c>
      <c r="C141" s="20" t="s">
        <v>17</v>
      </c>
      <c r="D141" s="25">
        <v>9.8</v>
      </c>
      <c r="E141" s="22">
        <v>0.055</v>
      </c>
      <c r="F141" s="18">
        <v>800</v>
      </c>
      <c r="G141" s="18">
        <f t="shared" si="16"/>
        <v>7840</v>
      </c>
      <c r="H141" s="23">
        <f t="shared" si="17"/>
        <v>86.24</v>
      </c>
      <c r="I141" s="23">
        <f t="shared" si="18"/>
        <v>194.04</v>
      </c>
      <c r="J141" s="23">
        <f t="shared" si="19"/>
        <v>150.92</v>
      </c>
      <c r="K141" s="28"/>
      <c r="L141" s="28"/>
    </row>
    <row r="142" ht="15.75" customHeight="1" spans="1:12">
      <c r="A142" s="24">
        <v>138</v>
      </c>
      <c r="B142" s="19" t="s">
        <v>154</v>
      </c>
      <c r="C142" s="20" t="s">
        <v>17</v>
      </c>
      <c r="D142" s="25">
        <v>3.9</v>
      </c>
      <c r="E142" s="22">
        <v>0.055</v>
      </c>
      <c r="F142" s="18">
        <v>800</v>
      </c>
      <c r="G142" s="18">
        <f t="shared" si="16"/>
        <v>3120</v>
      </c>
      <c r="H142" s="23">
        <f t="shared" si="17"/>
        <v>34.32</v>
      </c>
      <c r="I142" s="23">
        <f t="shared" si="18"/>
        <v>77.22</v>
      </c>
      <c r="J142" s="23">
        <f t="shared" si="19"/>
        <v>60.06</v>
      </c>
      <c r="K142" s="28"/>
      <c r="L142" s="28"/>
    </row>
    <row r="143" ht="15.75" customHeight="1" spans="1:12">
      <c r="A143" s="24">
        <v>139</v>
      </c>
      <c r="B143" s="19" t="s">
        <v>155</v>
      </c>
      <c r="C143" s="20" t="s">
        <v>17</v>
      </c>
      <c r="D143" s="25">
        <v>5.9</v>
      </c>
      <c r="E143" s="22">
        <v>0.055</v>
      </c>
      <c r="F143" s="18">
        <v>800</v>
      </c>
      <c r="G143" s="18">
        <f t="shared" si="16"/>
        <v>4720</v>
      </c>
      <c r="H143" s="23">
        <f t="shared" si="17"/>
        <v>51.92</v>
      </c>
      <c r="I143" s="23">
        <f t="shared" si="18"/>
        <v>116.82</v>
      </c>
      <c r="J143" s="23">
        <f t="shared" si="19"/>
        <v>90.86</v>
      </c>
      <c r="K143" s="28"/>
      <c r="L143" s="28"/>
    </row>
    <row r="144" ht="15.75" customHeight="1" spans="1:12">
      <c r="A144" s="18">
        <v>140</v>
      </c>
      <c r="B144" s="19" t="s">
        <v>156</v>
      </c>
      <c r="C144" s="20" t="s">
        <v>17</v>
      </c>
      <c r="D144" s="25">
        <v>7.9</v>
      </c>
      <c r="E144" s="22">
        <v>0.055</v>
      </c>
      <c r="F144" s="18">
        <v>800</v>
      </c>
      <c r="G144" s="18">
        <f t="shared" si="16"/>
        <v>6320</v>
      </c>
      <c r="H144" s="23">
        <f t="shared" si="17"/>
        <v>69.52</v>
      </c>
      <c r="I144" s="23">
        <f t="shared" si="18"/>
        <v>156.42</v>
      </c>
      <c r="J144" s="23">
        <f t="shared" si="19"/>
        <v>121.66</v>
      </c>
      <c r="K144" s="28"/>
      <c r="L144" s="28"/>
    </row>
    <row r="145" ht="15.75" customHeight="1" spans="1:12">
      <c r="A145" s="24">
        <v>141</v>
      </c>
      <c r="B145" s="19" t="s">
        <v>157</v>
      </c>
      <c r="C145" s="20" t="s">
        <v>17</v>
      </c>
      <c r="D145" s="25">
        <v>9.8</v>
      </c>
      <c r="E145" s="22">
        <v>0.055</v>
      </c>
      <c r="F145" s="18">
        <v>800</v>
      </c>
      <c r="G145" s="18">
        <f t="shared" si="16"/>
        <v>7840</v>
      </c>
      <c r="H145" s="23">
        <f t="shared" si="17"/>
        <v>86.24</v>
      </c>
      <c r="I145" s="23">
        <f t="shared" si="18"/>
        <v>194.04</v>
      </c>
      <c r="J145" s="23">
        <f t="shared" si="19"/>
        <v>150.92</v>
      </c>
      <c r="K145" s="28"/>
      <c r="L145" s="28"/>
    </row>
    <row r="146" ht="15.75" customHeight="1" spans="1:12">
      <c r="A146" s="24">
        <v>142</v>
      </c>
      <c r="B146" s="19" t="s">
        <v>158</v>
      </c>
      <c r="C146" s="20" t="s">
        <v>17</v>
      </c>
      <c r="D146" s="25">
        <v>11.8</v>
      </c>
      <c r="E146" s="22">
        <v>0.055</v>
      </c>
      <c r="F146" s="18">
        <v>800</v>
      </c>
      <c r="G146" s="18">
        <f t="shared" si="16"/>
        <v>9440</v>
      </c>
      <c r="H146" s="23">
        <f t="shared" si="17"/>
        <v>103.84</v>
      </c>
      <c r="I146" s="23">
        <f t="shared" si="18"/>
        <v>233.64</v>
      </c>
      <c r="J146" s="23">
        <f t="shared" si="19"/>
        <v>181.72</v>
      </c>
      <c r="K146" s="28"/>
      <c r="L146" s="28"/>
    </row>
    <row r="147" ht="15.75" customHeight="1" spans="1:12">
      <c r="A147" s="24">
        <v>143</v>
      </c>
      <c r="B147" s="19" t="s">
        <v>159</v>
      </c>
      <c r="C147" s="20" t="s">
        <v>17</v>
      </c>
      <c r="D147" s="25">
        <v>7.9</v>
      </c>
      <c r="E147" s="22">
        <v>0.055</v>
      </c>
      <c r="F147" s="18">
        <v>800</v>
      </c>
      <c r="G147" s="18">
        <f t="shared" si="16"/>
        <v>6320</v>
      </c>
      <c r="H147" s="23">
        <f t="shared" si="17"/>
        <v>69.52</v>
      </c>
      <c r="I147" s="23">
        <f t="shared" si="18"/>
        <v>156.42</v>
      </c>
      <c r="J147" s="23">
        <f t="shared" si="19"/>
        <v>121.66</v>
      </c>
      <c r="K147" s="28"/>
      <c r="L147" s="28"/>
    </row>
    <row r="148" ht="15.75" customHeight="1" spans="1:12">
      <c r="A148" s="24">
        <v>144</v>
      </c>
      <c r="B148" s="19" t="s">
        <v>160</v>
      </c>
      <c r="C148" s="20" t="s">
        <v>17</v>
      </c>
      <c r="D148" s="25">
        <v>3.9</v>
      </c>
      <c r="E148" s="22">
        <v>0.055</v>
      </c>
      <c r="F148" s="18">
        <v>800</v>
      </c>
      <c r="G148" s="18">
        <f t="shared" si="16"/>
        <v>3120</v>
      </c>
      <c r="H148" s="23">
        <f t="shared" si="17"/>
        <v>34.32</v>
      </c>
      <c r="I148" s="23">
        <f t="shared" si="18"/>
        <v>77.22</v>
      </c>
      <c r="J148" s="23">
        <f t="shared" si="19"/>
        <v>60.06</v>
      </c>
      <c r="K148" s="28"/>
      <c r="L148" s="28"/>
    </row>
    <row r="149" ht="15.75" customHeight="1" spans="1:12">
      <c r="A149" s="18">
        <v>145</v>
      </c>
      <c r="B149" s="19" t="s">
        <v>161</v>
      </c>
      <c r="C149" s="20" t="s">
        <v>17</v>
      </c>
      <c r="D149" s="25">
        <v>7.9</v>
      </c>
      <c r="E149" s="22">
        <v>0.055</v>
      </c>
      <c r="F149" s="18">
        <v>800</v>
      </c>
      <c r="G149" s="18">
        <f t="shared" si="16"/>
        <v>6320</v>
      </c>
      <c r="H149" s="23">
        <f t="shared" si="17"/>
        <v>69.52</v>
      </c>
      <c r="I149" s="23">
        <f t="shared" si="18"/>
        <v>156.42</v>
      </c>
      <c r="J149" s="23">
        <f t="shared" si="19"/>
        <v>121.66</v>
      </c>
      <c r="K149" s="28"/>
      <c r="L149" s="28"/>
    </row>
    <row r="150" ht="15.75" customHeight="1" spans="1:12">
      <c r="A150" s="24">
        <v>146</v>
      </c>
      <c r="B150" s="19" t="s">
        <v>162</v>
      </c>
      <c r="C150" s="20" t="s">
        <v>17</v>
      </c>
      <c r="D150" s="25">
        <v>5.9</v>
      </c>
      <c r="E150" s="22">
        <v>0.055</v>
      </c>
      <c r="F150" s="18">
        <v>800</v>
      </c>
      <c r="G150" s="18">
        <f t="shared" si="16"/>
        <v>4720</v>
      </c>
      <c r="H150" s="23">
        <f t="shared" si="17"/>
        <v>51.92</v>
      </c>
      <c r="I150" s="23">
        <f t="shared" si="18"/>
        <v>116.82</v>
      </c>
      <c r="J150" s="23">
        <f t="shared" si="19"/>
        <v>90.86</v>
      </c>
      <c r="K150" s="28"/>
      <c r="L150" s="28"/>
    </row>
    <row r="151" ht="15.75" customHeight="1" spans="1:12">
      <c r="A151" s="24">
        <v>147</v>
      </c>
      <c r="B151" s="19" t="s">
        <v>163</v>
      </c>
      <c r="C151" s="20" t="s">
        <v>17</v>
      </c>
      <c r="D151" s="25">
        <v>3.9</v>
      </c>
      <c r="E151" s="22">
        <v>0.055</v>
      </c>
      <c r="F151" s="18">
        <v>800</v>
      </c>
      <c r="G151" s="18">
        <f t="shared" si="16"/>
        <v>3120</v>
      </c>
      <c r="H151" s="23">
        <f t="shared" si="17"/>
        <v>34.32</v>
      </c>
      <c r="I151" s="23">
        <f t="shared" si="18"/>
        <v>77.22</v>
      </c>
      <c r="J151" s="23">
        <f t="shared" si="19"/>
        <v>60.06</v>
      </c>
      <c r="K151" s="28"/>
      <c r="L151" s="28"/>
    </row>
    <row r="152" ht="15.75" customHeight="1" spans="1:12">
      <c r="A152" s="24">
        <v>148</v>
      </c>
      <c r="B152" s="19" t="s">
        <v>164</v>
      </c>
      <c r="C152" s="20" t="s">
        <v>17</v>
      </c>
      <c r="D152" s="25">
        <v>9.8</v>
      </c>
      <c r="E152" s="22">
        <v>0.055</v>
      </c>
      <c r="F152" s="18">
        <v>800</v>
      </c>
      <c r="G152" s="18">
        <f t="shared" si="16"/>
        <v>7840</v>
      </c>
      <c r="H152" s="23">
        <f t="shared" si="17"/>
        <v>86.24</v>
      </c>
      <c r="I152" s="23">
        <f t="shared" si="18"/>
        <v>194.04</v>
      </c>
      <c r="J152" s="23">
        <f t="shared" si="19"/>
        <v>150.92</v>
      </c>
      <c r="K152" s="28"/>
      <c r="L152" s="28"/>
    </row>
    <row r="153" ht="15.75" customHeight="1" spans="1:12">
      <c r="A153" s="24">
        <v>149</v>
      </c>
      <c r="B153" s="19" t="s">
        <v>165</v>
      </c>
      <c r="C153" s="20" t="s">
        <v>17</v>
      </c>
      <c r="D153" s="25">
        <v>10.5</v>
      </c>
      <c r="E153" s="22">
        <v>0.055</v>
      </c>
      <c r="F153" s="18">
        <v>800</v>
      </c>
      <c r="G153" s="18">
        <f t="shared" si="16"/>
        <v>8400</v>
      </c>
      <c r="H153" s="23">
        <f t="shared" si="17"/>
        <v>92.4</v>
      </c>
      <c r="I153" s="23">
        <f t="shared" si="18"/>
        <v>207.9</v>
      </c>
      <c r="J153" s="23">
        <f t="shared" si="19"/>
        <v>161.7</v>
      </c>
      <c r="K153" s="28"/>
      <c r="L153" s="28"/>
    </row>
    <row r="154" ht="15.75" customHeight="1" spans="1:12">
      <c r="A154" s="18">
        <v>150</v>
      </c>
      <c r="B154" s="19" t="s">
        <v>166</v>
      </c>
      <c r="C154" s="20" t="s">
        <v>17</v>
      </c>
      <c r="D154" s="25">
        <v>9.8</v>
      </c>
      <c r="E154" s="22">
        <v>0.055</v>
      </c>
      <c r="F154" s="18">
        <v>800</v>
      </c>
      <c r="G154" s="18">
        <f t="shared" si="16"/>
        <v>7840</v>
      </c>
      <c r="H154" s="23">
        <f t="shared" si="17"/>
        <v>86.24</v>
      </c>
      <c r="I154" s="23">
        <f t="shared" si="18"/>
        <v>194.04</v>
      </c>
      <c r="J154" s="23">
        <f t="shared" si="19"/>
        <v>150.92</v>
      </c>
      <c r="K154" s="28"/>
      <c r="L154" s="28"/>
    </row>
    <row r="155" ht="15.75" customHeight="1" spans="1:12">
      <c r="A155" s="24">
        <v>151</v>
      </c>
      <c r="B155" s="19" t="s">
        <v>167</v>
      </c>
      <c r="C155" s="20" t="s">
        <v>17</v>
      </c>
      <c r="D155" s="25">
        <v>3.9</v>
      </c>
      <c r="E155" s="22">
        <v>0.055</v>
      </c>
      <c r="F155" s="18">
        <v>800</v>
      </c>
      <c r="G155" s="18">
        <f t="shared" si="16"/>
        <v>3120</v>
      </c>
      <c r="H155" s="23">
        <f t="shared" si="17"/>
        <v>34.32</v>
      </c>
      <c r="I155" s="23">
        <f t="shared" si="18"/>
        <v>77.22</v>
      </c>
      <c r="J155" s="23">
        <f t="shared" si="19"/>
        <v>60.06</v>
      </c>
      <c r="K155" s="28"/>
      <c r="L155" s="28"/>
    </row>
    <row r="156" ht="15.75" customHeight="1" spans="1:12">
      <c r="A156" s="24">
        <v>152</v>
      </c>
      <c r="B156" s="19" t="s">
        <v>168</v>
      </c>
      <c r="C156" s="20" t="s">
        <v>17</v>
      </c>
      <c r="D156" s="25">
        <v>7.9</v>
      </c>
      <c r="E156" s="22">
        <v>0.055</v>
      </c>
      <c r="F156" s="18">
        <v>800</v>
      </c>
      <c r="G156" s="18">
        <f t="shared" si="16"/>
        <v>6320</v>
      </c>
      <c r="H156" s="23">
        <f t="shared" si="17"/>
        <v>69.52</v>
      </c>
      <c r="I156" s="23">
        <f t="shared" si="18"/>
        <v>156.42</v>
      </c>
      <c r="J156" s="23">
        <f t="shared" si="19"/>
        <v>121.66</v>
      </c>
      <c r="K156" s="28"/>
      <c r="L156" s="28"/>
    </row>
    <row r="157" ht="15.75" customHeight="1" spans="1:12">
      <c r="A157" s="24">
        <v>153</v>
      </c>
      <c r="B157" s="19" t="s">
        <v>169</v>
      </c>
      <c r="C157" s="20" t="s">
        <v>17</v>
      </c>
      <c r="D157" s="25">
        <v>3.9</v>
      </c>
      <c r="E157" s="22">
        <v>0.055</v>
      </c>
      <c r="F157" s="18">
        <v>800</v>
      </c>
      <c r="G157" s="18">
        <f t="shared" si="16"/>
        <v>3120</v>
      </c>
      <c r="H157" s="23">
        <f t="shared" si="17"/>
        <v>34.32</v>
      </c>
      <c r="I157" s="23">
        <f t="shared" si="18"/>
        <v>77.22</v>
      </c>
      <c r="J157" s="23">
        <f t="shared" si="19"/>
        <v>60.06</v>
      </c>
      <c r="K157" s="28"/>
      <c r="L157" s="28"/>
    </row>
    <row r="158" ht="15.75" customHeight="1" spans="1:12">
      <c r="A158" s="24">
        <v>154</v>
      </c>
      <c r="B158" s="19" t="s">
        <v>170</v>
      </c>
      <c r="C158" s="20" t="s">
        <v>17</v>
      </c>
      <c r="D158" s="25">
        <v>7.9</v>
      </c>
      <c r="E158" s="22">
        <v>0.055</v>
      </c>
      <c r="F158" s="18">
        <v>800</v>
      </c>
      <c r="G158" s="18">
        <f t="shared" si="16"/>
        <v>6320</v>
      </c>
      <c r="H158" s="23">
        <f t="shared" si="17"/>
        <v>69.52</v>
      </c>
      <c r="I158" s="23">
        <f t="shared" si="18"/>
        <v>156.42</v>
      </c>
      <c r="J158" s="23">
        <f t="shared" si="19"/>
        <v>121.66</v>
      </c>
      <c r="K158" s="28"/>
      <c r="L158" s="28"/>
    </row>
    <row r="159" ht="15.75" customHeight="1" spans="1:12">
      <c r="A159" s="18">
        <v>155</v>
      </c>
      <c r="B159" s="19" t="s">
        <v>171</v>
      </c>
      <c r="C159" s="20" t="s">
        <v>17</v>
      </c>
      <c r="D159" s="25">
        <v>9.8</v>
      </c>
      <c r="E159" s="22">
        <v>0.055</v>
      </c>
      <c r="F159" s="18">
        <v>800</v>
      </c>
      <c r="G159" s="18">
        <f t="shared" si="16"/>
        <v>7840</v>
      </c>
      <c r="H159" s="23">
        <f t="shared" si="17"/>
        <v>86.24</v>
      </c>
      <c r="I159" s="23">
        <f t="shared" si="18"/>
        <v>194.04</v>
      </c>
      <c r="J159" s="23">
        <f t="shared" si="19"/>
        <v>150.92</v>
      </c>
      <c r="K159" s="28"/>
      <c r="L159" s="28"/>
    </row>
    <row r="160" ht="15.75" customHeight="1" spans="1:12">
      <c r="A160" s="24">
        <v>156</v>
      </c>
      <c r="B160" s="19" t="s">
        <v>172</v>
      </c>
      <c r="C160" s="20" t="s">
        <v>17</v>
      </c>
      <c r="D160" s="25">
        <v>11.8</v>
      </c>
      <c r="E160" s="22">
        <v>0.055</v>
      </c>
      <c r="F160" s="18">
        <v>800</v>
      </c>
      <c r="G160" s="18">
        <f t="shared" si="16"/>
        <v>9440</v>
      </c>
      <c r="H160" s="23">
        <f t="shared" si="17"/>
        <v>103.84</v>
      </c>
      <c r="I160" s="23">
        <f t="shared" si="18"/>
        <v>233.64</v>
      </c>
      <c r="J160" s="23">
        <f t="shared" si="19"/>
        <v>181.72</v>
      </c>
      <c r="K160" s="28"/>
      <c r="L160" s="28"/>
    </row>
    <row r="161" ht="15.75" customHeight="1" spans="1:12">
      <c r="A161" s="24">
        <v>157</v>
      </c>
      <c r="B161" s="19" t="s">
        <v>173</v>
      </c>
      <c r="C161" s="20" t="s">
        <v>17</v>
      </c>
      <c r="D161" s="25">
        <v>3.9</v>
      </c>
      <c r="E161" s="22">
        <v>0.055</v>
      </c>
      <c r="F161" s="18">
        <v>800</v>
      </c>
      <c r="G161" s="18">
        <f t="shared" ref="G161:G196" si="20">D161*F161</f>
        <v>3120</v>
      </c>
      <c r="H161" s="23">
        <f t="shared" ref="H161:H196" si="21">G161*E161*20%</f>
        <v>34.32</v>
      </c>
      <c r="I161" s="23">
        <f t="shared" ref="I161:I196" si="22">G161*E161*0.45</f>
        <v>77.22</v>
      </c>
      <c r="J161" s="23">
        <f t="shared" ref="J161:J196" si="23">G161*E161*0.35</f>
        <v>60.06</v>
      </c>
      <c r="K161" s="28"/>
      <c r="L161" s="28"/>
    </row>
    <row r="162" ht="15.75" customHeight="1" spans="1:12">
      <c r="A162" s="24">
        <v>158</v>
      </c>
      <c r="B162" s="19" t="s">
        <v>174</v>
      </c>
      <c r="C162" s="20" t="s">
        <v>17</v>
      </c>
      <c r="D162" s="25">
        <v>5.9</v>
      </c>
      <c r="E162" s="22">
        <v>0.055</v>
      </c>
      <c r="F162" s="18">
        <v>800</v>
      </c>
      <c r="G162" s="18">
        <f t="shared" si="20"/>
        <v>4720</v>
      </c>
      <c r="H162" s="23">
        <f t="shared" si="21"/>
        <v>51.92</v>
      </c>
      <c r="I162" s="23">
        <f t="shared" si="22"/>
        <v>116.82</v>
      </c>
      <c r="J162" s="23">
        <f t="shared" si="23"/>
        <v>90.86</v>
      </c>
      <c r="K162" s="28"/>
      <c r="L162" s="28"/>
    </row>
    <row r="163" ht="15.75" customHeight="1" spans="1:12">
      <c r="A163" s="24">
        <v>159</v>
      </c>
      <c r="B163" s="19" t="s">
        <v>175</v>
      </c>
      <c r="C163" s="20" t="s">
        <v>17</v>
      </c>
      <c r="D163" s="25">
        <v>7.9</v>
      </c>
      <c r="E163" s="22">
        <v>0.055</v>
      </c>
      <c r="F163" s="18">
        <v>800</v>
      </c>
      <c r="G163" s="18">
        <f t="shared" si="20"/>
        <v>6320</v>
      </c>
      <c r="H163" s="23">
        <f t="shared" si="21"/>
        <v>69.52</v>
      </c>
      <c r="I163" s="23">
        <f t="shared" si="22"/>
        <v>156.42</v>
      </c>
      <c r="J163" s="23">
        <f t="shared" si="23"/>
        <v>121.66</v>
      </c>
      <c r="K163" s="28"/>
      <c r="L163" s="28"/>
    </row>
    <row r="164" ht="15.75" customHeight="1" spans="1:12">
      <c r="A164" s="18">
        <v>160</v>
      </c>
      <c r="B164" s="19" t="s">
        <v>176</v>
      </c>
      <c r="C164" s="20" t="s">
        <v>17</v>
      </c>
      <c r="D164" s="25">
        <v>3.9</v>
      </c>
      <c r="E164" s="22">
        <v>0.055</v>
      </c>
      <c r="F164" s="18">
        <v>800</v>
      </c>
      <c r="G164" s="18">
        <f t="shared" si="20"/>
        <v>3120</v>
      </c>
      <c r="H164" s="23">
        <f t="shared" si="21"/>
        <v>34.32</v>
      </c>
      <c r="I164" s="23">
        <f t="shared" si="22"/>
        <v>77.22</v>
      </c>
      <c r="J164" s="23">
        <f t="shared" si="23"/>
        <v>60.06</v>
      </c>
      <c r="K164" s="28"/>
      <c r="L164" s="28"/>
    </row>
    <row r="165" ht="15.75" customHeight="1" spans="1:12">
      <c r="A165" s="24">
        <v>161</v>
      </c>
      <c r="B165" s="19" t="s">
        <v>177</v>
      </c>
      <c r="C165" s="20" t="s">
        <v>17</v>
      </c>
      <c r="D165" s="25">
        <v>5.9</v>
      </c>
      <c r="E165" s="22">
        <v>0.055</v>
      </c>
      <c r="F165" s="18">
        <v>800</v>
      </c>
      <c r="G165" s="18">
        <f t="shared" si="20"/>
        <v>4720</v>
      </c>
      <c r="H165" s="23">
        <f t="shared" si="21"/>
        <v>51.92</v>
      </c>
      <c r="I165" s="23">
        <f t="shared" si="22"/>
        <v>116.82</v>
      </c>
      <c r="J165" s="23">
        <f t="shared" si="23"/>
        <v>90.86</v>
      </c>
      <c r="K165" s="28"/>
      <c r="L165" s="28"/>
    </row>
    <row r="166" ht="15.75" customHeight="1" spans="1:12">
      <c r="A166" s="24">
        <v>162</v>
      </c>
      <c r="B166" s="19" t="s">
        <v>178</v>
      </c>
      <c r="C166" s="20" t="s">
        <v>17</v>
      </c>
      <c r="D166" s="25">
        <v>7.9</v>
      </c>
      <c r="E166" s="22">
        <v>0.055</v>
      </c>
      <c r="F166" s="18">
        <v>800</v>
      </c>
      <c r="G166" s="18">
        <f t="shared" si="20"/>
        <v>6320</v>
      </c>
      <c r="H166" s="23">
        <f t="shared" si="21"/>
        <v>69.52</v>
      </c>
      <c r="I166" s="23">
        <f t="shared" si="22"/>
        <v>156.42</v>
      </c>
      <c r="J166" s="23">
        <f t="shared" si="23"/>
        <v>121.66</v>
      </c>
      <c r="K166" s="28"/>
      <c r="L166" s="28"/>
    </row>
    <row r="167" ht="15.75" customHeight="1" spans="1:12">
      <c r="A167" s="24">
        <v>163</v>
      </c>
      <c r="B167" s="19" t="s">
        <v>179</v>
      </c>
      <c r="C167" s="20" t="s">
        <v>17</v>
      </c>
      <c r="D167" s="25">
        <v>9.8</v>
      </c>
      <c r="E167" s="22">
        <v>0.055</v>
      </c>
      <c r="F167" s="18">
        <v>800</v>
      </c>
      <c r="G167" s="18">
        <f t="shared" si="20"/>
        <v>7840</v>
      </c>
      <c r="H167" s="23">
        <f t="shared" si="21"/>
        <v>86.24</v>
      </c>
      <c r="I167" s="23">
        <f t="shared" si="22"/>
        <v>194.04</v>
      </c>
      <c r="J167" s="23">
        <f t="shared" si="23"/>
        <v>150.92</v>
      </c>
      <c r="K167" s="28"/>
      <c r="L167" s="28"/>
    </row>
    <row r="168" ht="15.75" customHeight="1" spans="1:12">
      <c r="A168" s="24">
        <v>164</v>
      </c>
      <c r="B168" s="19" t="s">
        <v>180</v>
      </c>
      <c r="C168" s="20" t="s">
        <v>17</v>
      </c>
      <c r="D168" s="25">
        <v>11.8</v>
      </c>
      <c r="E168" s="22">
        <v>0.055</v>
      </c>
      <c r="F168" s="18">
        <v>800</v>
      </c>
      <c r="G168" s="18">
        <f t="shared" si="20"/>
        <v>9440</v>
      </c>
      <c r="H168" s="23">
        <f t="shared" si="21"/>
        <v>103.84</v>
      </c>
      <c r="I168" s="23">
        <f t="shared" si="22"/>
        <v>233.64</v>
      </c>
      <c r="J168" s="23">
        <f t="shared" si="23"/>
        <v>181.72</v>
      </c>
      <c r="K168" s="28"/>
      <c r="L168" s="28"/>
    </row>
    <row r="169" ht="15.75" customHeight="1" spans="1:12">
      <c r="A169" s="18">
        <v>165</v>
      </c>
      <c r="B169" s="19" t="s">
        <v>181</v>
      </c>
      <c r="C169" s="20" t="s">
        <v>17</v>
      </c>
      <c r="D169" s="25">
        <v>8</v>
      </c>
      <c r="E169" s="22">
        <v>0.055</v>
      </c>
      <c r="F169" s="18">
        <v>800</v>
      </c>
      <c r="G169" s="18">
        <f t="shared" si="20"/>
        <v>6400</v>
      </c>
      <c r="H169" s="23">
        <f t="shared" si="21"/>
        <v>70.4</v>
      </c>
      <c r="I169" s="23">
        <f t="shared" si="22"/>
        <v>158.4</v>
      </c>
      <c r="J169" s="23">
        <f t="shared" si="23"/>
        <v>123.2</v>
      </c>
      <c r="K169" s="28"/>
      <c r="L169" s="28"/>
    </row>
    <row r="170" ht="15.75" customHeight="1" spans="1:12">
      <c r="A170" s="24">
        <v>166</v>
      </c>
      <c r="B170" s="19" t="s">
        <v>182</v>
      </c>
      <c r="C170" s="20" t="s">
        <v>17</v>
      </c>
      <c r="D170" s="25">
        <v>10.5</v>
      </c>
      <c r="E170" s="22">
        <v>0.055</v>
      </c>
      <c r="F170" s="18">
        <v>800</v>
      </c>
      <c r="G170" s="18">
        <f t="shared" si="20"/>
        <v>8400</v>
      </c>
      <c r="H170" s="23">
        <f t="shared" si="21"/>
        <v>92.4</v>
      </c>
      <c r="I170" s="23">
        <f t="shared" si="22"/>
        <v>207.9</v>
      </c>
      <c r="J170" s="23">
        <f t="shared" si="23"/>
        <v>161.7</v>
      </c>
      <c r="K170" s="28"/>
      <c r="L170" s="28"/>
    </row>
    <row r="171" ht="15.75" customHeight="1" spans="1:12">
      <c r="A171" s="24">
        <v>167</v>
      </c>
      <c r="B171" s="19" t="s">
        <v>183</v>
      </c>
      <c r="C171" s="20" t="s">
        <v>17</v>
      </c>
      <c r="D171" s="25">
        <v>8</v>
      </c>
      <c r="E171" s="22">
        <v>0.055</v>
      </c>
      <c r="F171" s="18">
        <v>800</v>
      </c>
      <c r="G171" s="18">
        <f t="shared" si="20"/>
        <v>6400</v>
      </c>
      <c r="H171" s="23">
        <f t="shared" si="21"/>
        <v>70.4</v>
      </c>
      <c r="I171" s="23">
        <f t="shared" si="22"/>
        <v>158.4</v>
      </c>
      <c r="J171" s="23">
        <f t="shared" si="23"/>
        <v>123.2</v>
      </c>
      <c r="K171" s="28"/>
      <c r="L171" s="28"/>
    </row>
    <row r="172" ht="15.75" customHeight="1" spans="1:12">
      <c r="A172" s="24">
        <v>168</v>
      </c>
      <c r="B172" s="19" t="s">
        <v>184</v>
      </c>
      <c r="C172" s="20" t="s">
        <v>17</v>
      </c>
      <c r="D172" s="25">
        <v>9.5</v>
      </c>
      <c r="E172" s="22">
        <v>0.055</v>
      </c>
      <c r="F172" s="18">
        <v>800</v>
      </c>
      <c r="G172" s="18">
        <f t="shared" si="20"/>
        <v>7600</v>
      </c>
      <c r="H172" s="23">
        <f t="shared" si="21"/>
        <v>83.6</v>
      </c>
      <c r="I172" s="23">
        <f t="shared" si="22"/>
        <v>188.1</v>
      </c>
      <c r="J172" s="23">
        <f t="shared" si="23"/>
        <v>146.3</v>
      </c>
      <c r="K172" s="28"/>
      <c r="L172" s="28"/>
    </row>
    <row r="173" ht="15.75" customHeight="1" spans="1:12">
      <c r="A173" s="24">
        <v>169</v>
      </c>
      <c r="B173" s="19" t="s">
        <v>185</v>
      </c>
      <c r="C173" s="20" t="s">
        <v>17</v>
      </c>
      <c r="D173" s="25">
        <v>10.5</v>
      </c>
      <c r="E173" s="22">
        <v>0.055</v>
      </c>
      <c r="F173" s="18">
        <v>800</v>
      </c>
      <c r="G173" s="18">
        <f t="shared" si="20"/>
        <v>8400</v>
      </c>
      <c r="H173" s="23">
        <f t="shared" si="21"/>
        <v>92.4</v>
      </c>
      <c r="I173" s="23">
        <f t="shared" si="22"/>
        <v>207.9</v>
      </c>
      <c r="J173" s="23">
        <f t="shared" si="23"/>
        <v>161.7</v>
      </c>
      <c r="K173" s="28"/>
      <c r="L173" s="28"/>
    </row>
    <row r="174" ht="15.75" customHeight="1" spans="1:12">
      <c r="A174" s="18">
        <v>170</v>
      </c>
      <c r="B174" s="19" t="s">
        <v>186</v>
      </c>
      <c r="C174" s="20" t="s">
        <v>17</v>
      </c>
      <c r="D174" s="25">
        <v>5.9</v>
      </c>
      <c r="E174" s="22">
        <v>0.055</v>
      </c>
      <c r="F174" s="18">
        <v>800</v>
      </c>
      <c r="G174" s="18">
        <f t="shared" si="20"/>
        <v>4720</v>
      </c>
      <c r="H174" s="23">
        <f t="shared" si="21"/>
        <v>51.92</v>
      </c>
      <c r="I174" s="23">
        <f t="shared" si="22"/>
        <v>116.82</v>
      </c>
      <c r="J174" s="23">
        <f t="shared" si="23"/>
        <v>90.86</v>
      </c>
      <c r="K174" s="28"/>
      <c r="L174" s="28"/>
    </row>
    <row r="175" ht="15.75" customHeight="1" spans="1:12">
      <c r="A175" s="24">
        <v>171</v>
      </c>
      <c r="B175" s="19" t="s">
        <v>187</v>
      </c>
      <c r="C175" s="20" t="s">
        <v>17</v>
      </c>
      <c r="D175" s="25">
        <v>9.8</v>
      </c>
      <c r="E175" s="22">
        <v>0.055</v>
      </c>
      <c r="F175" s="18">
        <v>800</v>
      </c>
      <c r="G175" s="18">
        <f t="shared" si="20"/>
        <v>7840</v>
      </c>
      <c r="H175" s="23">
        <f t="shared" si="21"/>
        <v>86.24</v>
      </c>
      <c r="I175" s="23">
        <f t="shared" si="22"/>
        <v>194.04</v>
      </c>
      <c r="J175" s="23">
        <f t="shared" si="23"/>
        <v>150.92</v>
      </c>
      <c r="K175" s="28"/>
      <c r="L175" s="28"/>
    </row>
    <row r="176" ht="15.75" customHeight="1" spans="1:12">
      <c r="A176" s="24">
        <v>172</v>
      </c>
      <c r="B176" s="19" t="s">
        <v>188</v>
      </c>
      <c r="C176" s="20" t="s">
        <v>17</v>
      </c>
      <c r="D176" s="25">
        <v>11.8</v>
      </c>
      <c r="E176" s="22">
        <v>0.055</v>
      </c>
      <c r="F176" s="18">
        <v>800</v>
      </c>
      <c r="G176" s="18">
        <f t="shared" si="20"/>
        <v>9440</v>
      </c>
      <c r="H176" s="23">
        <f t="shared" si="21"/>
        <v>103.84</v>
      </c>
      <c r="I176" s="23">
        <f t="shared" si="22"/>
        <v>233.64</v>
      </c>
      <c r="J176" s="23">
        <f t="shared" si="23"/>
        <v>181.72</v>
      </c>
      <c r="K176" s="28"/>
      <c r="L176" s="28"/>
    </row>
    <row r="177" ht="15.75" customHeight="1" spans="1:12">
      <c r="A177" s="24">
        <v>173</v>
      </c>
      <c r="B177" s="19" t="s">
        <v>189</v>
      </c>
      <c r="C177" s="20" t="s">
        <v>17</v>
      </c>
      <c r="D177" s="25">
        <v>11.8</v>
      </c>
      <c r="E177" s="22">
        <v>0.055</v>
      </c>
      <c r="F177" s="18">
        <v>800</v>
      </c>
      <c r="G177" s="18">
        <f t="shared" si="20"/>
        <v>9440</v>
      </c>
      <c r="H177" s="23">
        <f t="shared" si="21"/>
        <v>103.84</v>
      </c>
      <c r="I177" s="23">
        <f t="shared" si="22"/>
        <v>233.64</v>
      </c>
      <c r="J177" s="23">
        <f t="shared" si="23"/>
        <v>181.72</v>
      </c>
      <c r="K177" s="28"/>
      <c r="L177" s="28"/>
    </row>
    <row r="178" ht="15.75" customHeight="1" spans="1:12">
      <c r="A178" s="24">
        <v>174</v>
      </c>
      <c r="B178" s="19" t="s">
        <v>190</v>
      </c>
      <c r="C178" s="20" t="s">
        <v>17</v>
      </c>
      <c r="D178" s="25">
        <v>7.9</v>
      </c>
      <c r="E178" s="22">
        <v>0.055</v>
      </c>
      <c r="F178" s="18">
        <v>800</v>
      </c>
      <c r="G178" s="18">
        <f t="shared" si="20"/>
        <v>6320</v>
      </c>
      <c r="H178" s="23">
        <f t="shared" si="21"/>
        <v>69.52</v>
      </c>
      <c r="I178" s="23">
        <f t="shared" si="22"/>
        <v>156.42</v>
      </c>
      <c r="J178" s="23">
        <f t="shared" si="23"/>
        <v>121.66</v>
      </c>
      <c r="K178" s="28"/>
      <c r="L178" s="28"/>
    </row>
    <row r="179" ht="15.75" customHeight="1" spans="1:12">
      <c r="A179" s="18">
        <v>175</v>
      </c>
      <c r="B179" s="19" t="s">
        <v>191</v>
      </c>
      <c r="C179" s="20" t="s">
        <v>17</v>
      </c>
      <c r="D179" s="25">
        <v>7.9</v>
      </c>
      <c r="E179" s="22">
        <v>0.055</v>
      </c>
      <c r="F179" s="18">
        <v>800</v>
      </c>
      <c r="G179" s="18">
        <f t="shared" si="20"/>
        <v>6320</v>
      </c>
      <c r="H179" s="23">
        <f t="shared" si="21"/>
        <v>69.52</v>
      </c>
      <c r="I179" s="23">
        <f t="shared" si="22"/>
        <v>156.42</v>
      </c>
      <c r="J179" s="23">
        <f t="shared" si="23"/>
        <v>121.66</v>
      </c>
      <c r="K179" s="28"/>
      <c r="L179" s="28"/>
    </row>
    <row r="180" ht="15.75" customHeight="1" spans="1:12">
      <c r="A180" s="24">
        <v>176</v>
      </c>
      <c r="B180" s="19" t="s">
        <v>192</v>
      </c>
      <c r="C180" s="20" t="s">
        <v>17</v>
      </c>
      <c r="D180" s="25">
        <v>9.8</v>
      </c>
      <c r="E180" s="22">
        <v>0.055</v>
      </c>
      <c r="F180" s="18">
        <v>800</v>
      </c>
      <c r="G180" s="18">
        <f t="shared" si="20"/>
        <v>7840</v>
      </c>
      <c r="H180" s="23">
        <f t="shared" si="21"/>
        <v>86.24</v>
      </c>
      <c r="I180" s="23">
        <f t="shared" si="22"/>
        <v>194.04</v>
      </c>
      <c r="J180" s="23">
        <f t="shared" si="23"/>
        <v>150.92</v>
      </c>
      <c r="K180" s="28"/>
      <c r="L180" s="28"/>
    </row>
    <row r="181" ht="15.75" customHeight="1" spans="1:12">
      <c r="A181" s="24">
        <v>177</v>
      </c>
      <c r="B181" s="19" t="s">
        <v>193</v>
      </c>
      <c r="C181" s="20" t="s">
        <v>17</v>
      </c>
      <c r="D181" s="25">
        <v>7.9</v>
      </c>
      <c r="E181" s="22">
        <v>0.055</v>
      </c>
      <c r="F181" s="18">
        <v>800</v>
      </c>
      <c r="G181" s="18">
        <f t="shared" si="20"/>
        <v>6320</v>
      </c>
      <c r="H181" s="23">
        <f t="shared" si="21"/>
        <v>69.52</v>
      </c>
      <c r="I181" s="23">
        <f t="shared" si="22"/>
        <v>156.42</v>
      </c>
      <c r="J181" s="23">
        <f t="shared" si="23"/>
        <v>121.66</v>
      </c>
      <c r="K181" s="28"/>
      <c r="L181" s="28"/>
    </row>
    <row r="182" ht="15.75" customHeight="1" spans="1:12">
      <c r="A182" s="24">
        <v>178</v>
      </c>
      <c r="B182" s="19" t="s">
        <v>194</v>
      </c>
      <c r="C182" s="20" t="s">
        <v>17</v>
      </c>
      <c r="D182" s="25">
        <v>10.8</v>
      </c>
      <c r="E182" s="22">
        <v>0.055</v>
      </c>
      <c r="F182" s="18">
        <v>800</v>
      </c>
      <c r="G182" s="18">
        <f t="shared" si="20"/>
        <v>8640</v>
      </c>
      <c r="H182" s="23">
        <f t="shared" si="21"/>
        <v>95.04</v>
      </c>
      <c r="I182" s="23">
        <f t="shared" si="22"/>
        <v>213.84</v>
      </c>
      <c r="J182" s="23">
        <f t="shared" si="23"/>
        <v>166.32</v>
      </c>
      <c r="K182" s="28"/>
      <c r="L182" s="28"/>
    </row>
    <row r="183" ht="15.75" customHeight="1" spans="1:12">
      <c r="A183" s="24">
        <v>179</v>
      </c>
      <c r="B183" s="19" t="s">
        <v>195</v>
      </c>
      <c r="C183" s="20" t="s">
        <v>17</v>
      </c>
      <c r="D183" s="25">
        <v>3.9</v>
      </c>
      <c r="E183" s="22">
        <v>0.055</v>
      </c>
      <c r="F183" s="18">
        <v>800</v>
      </c>
      <c r="G183" s="18">
        <f t="shared" si="20"/>
        <v>3120</v>
      </c>
      <c r="H183" s="23">
        <f t="shared" si="21"/>
        <v>34.32</v>
      </c>
      <c r="I183" s="23">
        <f t="shared" si="22"/>
        <v>77.22</v>
      </c>
      <c r="J183" s="23">
        <f t="shared" si="23"/>
        <v>60.06</v>
      </c>
      <c r="K183" s="28"/>
      <c r="L183" s="28"/>
    </row>
    <row r="184" ht="15.75" customHeight="1" spans="1:12">
      <c r="A184" s="18">
        <v>180</v>
      </c>
      <c r="B184" s="19" t="s">
        <v>196</v>
      </c>
      <c r="C184" s="20" t="s">
        <v>17</v>
      </c>
      <c r="D184" s="25">
        <v>5.9</v>
      </c>
      <c r="E184" s="22">
        <v>0.055</v>
      </c>
      <c r="F184" s="18">
        <v>800</v>
      </c>
      <c r="G184" s="18">
        <f t="shared" si="20"/>
        <v>4720</v>
      </c>
      <c r="H184" s="23">
        <f t="shared" si="21"/>
        <v>51.92</v>
      </c>
      <c r="I184" s="23">
        <f t="shared" si="22"/>
        <v>116.82</v>
      </c>
      <c r="J184" s="23">
        <f t="shared" si="23"/>
        <v>90.86</v>
      </c>
      <c r="K184" s="28"/>
      <c r="L184" s="28"/>
    </row>
    <row r="185" ht="15.75" customHeight="1" spans="1:12">
      <c r="A185" s="24">
        <v>181</v>
      </c>
      <c r="B185" s="19" t="s">
        <v>197</v>
      </c>
      <c r="C185" s="20" t="s">
        <v>17</v>
      </c>
      <c r="D185" s="25">
        <v>11.8</v>
      </c>
      <c r="E185" s="22">
        <v>0.055</v>
      </c>
      <c r="F185" s="18">
        <v>800</v>
      </c>
      <c r="G185" s="18">
        <f t="shared" si="20"/>
        <v>9440</v>
      </c>
      <c r="H185" s="23">
        <f t="shared" si="21"/>
        <v>103.84</v>
      </c>
      <c r="I185" s="23">
        <f t="shared" si="22"/>
        <v>233.64</v>
      </c>
      <c r="J185" s="23">
        <f t="shared" si="23"/>
        <v>181.72</v>
      </c>
      <c r="K185" s="28"/>
      <c r="L185" s="28"/>
    </row>
    <row r="186" ht="15.75" customHeight="1" spans="1:12">
      <c r="A186" s="24">
        <v>182</v>
      </c>
      <c r="B186" s="19" t="s">
        <v>198</v>
      </c>
      <c r="C186" s="20" t="s">
        <v>17</v>
      </c>
      <c r="D186" s="25">
        <v>7.9</v>
      </c>
      <c r="E186" s="22">
        <v>0.055</v>
      </c>
      <c r="F186" s="18">
        <v>800</v>
      </c>
      <c r="G186" s="18">
        <f t="shared" si="20"/>
        <v>6320</v>
      </c>
      <c r="H186" s="23">
        <f t="shared" si="21"/>
        <v>69.52</v>
      </c>
      <c r="I186" s="23">
        <f t="shared" si="22"/>
        <v>156.42</v>
      </c>
      <c r="J186" s="23">
        <f t="shared" si="23"/>
        <v>121.66</v>
      </c>
      <c r="K186" s="28"/>
      <c r="L186" s="28"/>
    </row>
    <row r="187" ht="15.75" customHeight="1" spans="1:12">
      <c r="A187" s="24">
        <v>183</v>
      </c>
      <c r="B187" s="19" t="s">
        <v>199</v>
      </c>
      <c r="C187" s="20" t="s">
        <v>17</v>
      </c>
      <c r="D187" s="25">
        <v>3.9</v>
      </c>
      <c r="E187" s="22">
        <v>0.055</v>
      </c>
      <c r="F187" s="18">
        <v>800</v>
      </c>
      <c r="G187" s="18">
        <f t="shared" si="20"/>
        <v>3120</v>
      </c>
      <c r="H187" s="23">
        <f t="shared" si="21"/>
        <v>34.32</v>
      </c>
      <c r="I187" s="23">
        <f t="shared" si="22"/>
        <v>77.22</v>
      </c>
      <c r="J187" s="23">
        <f t="shared" si="23"/>
        <v>60.06</v>
      </c>
      <c r="K187" s="28"/>
      <c r="L187" s="28"/>
    </row>
    <row r="188" ht="15.75" customHeight="1" spans="1:12">
      <c r="A188" s="24">
        <v>184</v>
      </c>
      <c r="B188" s="19" t="s">
        <v>200</v>
      </c>
      <c r="C188" s="20" t="s">
        <v>17</v>
      </c>
      <c r="D188" s="25">
        <v>3.9</v>
      </c>
      <c r="E188" s="22">
        <v>0.055</v>
      </c>
      <c r="F188" s="18">
        <v>800</v>
      </c>
      <c r="G188" s="18">
        <f t="shared" si="20"/>
        <v>3120</v>
      </c>
      <c r="H188" s="23">
        <f t="shared" si="21"/>
        <v>34.32</v>
      </c>
      <c r="I188" s="23">
        <f t="shared" si="22"/>
        <v>77.22</v>
      </c>
      <c r="J188" s="23">
        <f t="shared" si="23"/>
        <v>60.06</v>
      </c>
      <c r="K188" s="28"/>
      <c r="L188" s="28"/>
    </row>
    <row r="189" ht="15.75" customHeight="1" spans="1:12">
      <c r="A189" s="18">
        <v>185</v>
      </c>
      <c r="B189" s="19" t="s">
        <v>201</v>
      </c>
      <c r="C189" s="20" t="s">
        <v>17</v>
      </c>
      <c r="D189" s="25">
        <v>9.8</v>
      </c>
      <c r="E189" s="22">
        <v>0.055</v>
      </c>
      <c r="F189" s="18">
        <v>800</v>
      </c>
      <c r="G189" s="18">
        <f t="shared" si="20"/>
        <v>7840</v>
      </c>
      <c r="H189" s="23">
        <f t="shared" si="21"/>
        <v>86.24</v>
      </c>
      <c r="I189" s="23">
        <f t="shared" si="22"/>
        <v>194.04</v>
      </c>
      <c r="J189" s="23">
        <f t="shared" si="23"/>
        <v>150.92</v>
      </c>
      <c r="K189" s="28"/>
      <c r="L189" s="28"/>
    </row>
    <row r="190" ht="15.75" customHeight="1" spans="1:12">
      <c r="A190" s="24">
        <v>186</v>
      </c>
      <c r="B190" s="19" t="s">
        <v>202</v>
      </c>
      <c r="C190" s="20" t="s">
        <v>17</v>
      </c>
      <c r="D190" s="25">
        <v>7.9</v>
      </c>
      <c r="E190" s="22">
        <v>0.055</v>
      </c>
      <c r="F190" s="18">
        <v>800</v>
      </c>
      <c r="G190" s="18">
        <f t="shared" si="20"/>
        <v>6320</v>
      </c>
      <c r="H190" s="23">
        <f t="shared" si="21"/>
        <v>69.52</v>
      </c>
      <c r="I190" s="23">
        <f t="shared" si="22"/>
        <v>156.42</v>
      </c>
      <c r="J190" s="23">
        <f t="shared" si="23"/>
        <v>121.66</v>
      </c>
      <c r="K190" s="28"/>
      <c r="L190" s="28"/>
    </row>
    <row r="191" ht="15.75" customHeight="1" spans="1:12">
      <c r="A191" s="24">
        <v>187</v>
      </c>
      <c r="B191" s="19" t="s">
        <v>203</v>
      </c>
      <c r="C191" s="20" t="s">
        <v>17</v>
      </c>
      <c r="D191" s="25">
        <v>3.9</v>
      </c>
      <c r="E191" s="22">
        <v>0.055</v>
      </c>
      <c r="F191" s="18">
        <v>800</v>
      </c>
      <c r="G191" s="18">
        <f t="shared" si="20"/>
        <v>3120</v>
      </c>
      <c r="H191" s="23">
        <f t="shared" si="21"/>
        <v>34.32</v>
      </c>
      <c r="I191" s="23">
        <f t="shared" si="22"/>
        <v>77.22</v>
      </c>
      <c r="J191" s="23">
        <f t="shared" si="23"/>
        <v>60.06</v>
      </c>
      <c r="K191" s="28"/>
      <c r="L191" s="28"/>
    </row>
    <row r="192" ht="15.75" customHeight="1" spans="1:12">
      <c r="A192" s="24">
        <v>188</v>
      </c>
      <c r="B192" s="19" t="s">
        <v>204</v>
      </c>
      <c r="C192" s="20" t="s">
        <v>17</v>
      </c>
      <c r="D192" s="25">
        <v>5.9</v>
      </c>
      <c r="E192" s="22">
        <v>0.055</v>
      </c>
      <c r="F192" s="18">
        <v>800</v>
      </c>
      <c r="G192" s="18">
        <f t="shared" si="20"/>
        <v>4720</v>
      </c>
      <c r="H192" s="23">
        <f t="shared" si="21"/>
        <v>51.92</v>
      </c>
      <c r="I192" s="23">
        <f t="shared" si="22"/>
        <v>116.82</v>
      </c>
      <c r="J192" s="23">
        <f t="shared" si="23"/>
        <v>90.86</v>
      </c>
      <c r="K192" s="28"/>
      <c r="L192" s="28"/>
    </row>
    <row r="193" ht="15.75" customHeight="1" spans="1:12">
      <c r="A193" s="24">
        <v>189</v>
      </c>
      <c r="B193" s="19" t="s">
        <v>205</v>
      </c>
      <c r="C193" s="20" t="s">
        <v>17</v>
      </c>
      <c r="D193" s="25">
        <v>11.8</v>
      </c>
      <c r="E193" s="22">
        <v>0.055</v>
      </c>
      <c r="F193" s="18">
        <v>800</v>
      </c>
      <c r="G193" s="18">
        <f t="shared" si="20"/>
        <v>9440</v>
      </c>
      <c r="H193" s="23">
        <f t="shared" si="21"/>
        <v>103.84</v>
      </c>
      <c r="I193" s="23">
        <f t="shared" si="22"/>
        <v>233.64</v>
      </c>
      <c r="J193" s="23">
        <f t="shared" si="23"/>
        <v>181.72</v>
      </c>
      <c r="K193" s="28"/>
      <c r="L193" s="28"/>
    </row>
    <row r="194" ht="15.75" customHeight="1" spans="1:12">
      <c r="A194" s="18">
        <v>190</v>
      </c>
      <c r="B194" s="19" t="s">
        <v>206</v>
      </c>
      <c r="C194" s="20" t="s">
        <v>17</v>
      </c>
      <c r="D194" s="25">
        <v>11.8</v>
      </c>
      <c r="E194" s="22">
        <v>0.055</v>
      </c>
      <c r="F194" s="18">
        <v>800</v>
      </c>
      <c r="G194" s="18">
        <f t="shared" si="20"/>
        <v>9440</v>
      </c>
      <c r="H194" s="23">
        <f t="shared" si="21"/>
        <v>103.84</v>
      </c>
      <c r="I194" s="23">
        <f t="shared" si="22"/>
        <v>233.64</v>
      </c>
      <c r="J194" s="23">
        <f t="shared" si="23"/>
        <v>181.72</v>
      </c>
      <c r="K194" s="28"/>
      <c r="L194" s="28"/>
    </row>
    <row r="195" ht="15.75" customHeight="1" spans="1:12">
      <c r="A195" s="24">
        <v>191</v>
      </c>
      <c r="B195" s="19" t="s">
        <v>207</v>
      </c>
      <c r="C195" s="20" t="s">
        <v>17</v>
      </c>
      <c r="D195" s="25">
        <v>9.8</v>
      </c>
      <c r="E195" s="22">
        <v>0.055</v>
      </c>
      <c r="F195" s="18">
        <v>800</v>
      </c>
      <c r="G195" s="18">
        <f t="shared" si="20"/>
        <v>7840</v>
      </c>
      <c r="H195" s="23">
        <f t="shared" si="21"/>
        <v>86.24</v>
      </c>
      <c r="I195" s="23">
        <f t="shared" si="22"/>
        <v>194.04</v>
      </c>
      <c r="J195" s="23">
        <f t="shared" si="23"/>
        <v>150.92</v>
      </c>
      <c r="K195" s="28"/>
      <c r="L195" s="28"/>
    </row>
    <row r="196" ht="15.75" customHeight="1" spans="1:12">
      <c r="A196" s="24">
        <v>192</v>
      </c>
      <c r="B196" s="19" t="s">
        <v>208</v>
      </c>
      <c r="C196" s="20" t="s">
        <v>17</v>
      </c>
      <c r="D196" s="25">
        <v>7.9</v>
      </c>
      <c r="E196" s="22">
        <v>0.055</v>
      </c>
      <c r="F196" s="18">
        <v>800</v>
      </c>
      <c r="G196" s="18">
        <f t="shared" si="20"/>
        <v>6320</v>
      </c>
      <c r="H196" s="23">
        <f t="shared" si="21"/>
        <v>69.52</v>
      </c>
      <c r="I196" s="23">
        <f t="shared" si="22"/>
        <v>156.42</v>
      </c>
      <c r="J196" s="23">
        <f t="shared" si="23"/>
        <v>121.66</v>
      </c>
      <c r="K196" s="28"/>
      <c r="L196" s="28"/>
    </row>
    <row r="197" ht="15.75" customHeight="1" spans="1:12">
      <c r="A197" s="24">
        <v>193</v>
      </c>
      <c r="B197" s="19" t="s">
        <v>209</v>
      </c>
      <c r="C197" s="20" t="s">
        <v>17</v>
      </c>
      <c r="D197" s="25">
        <v>5</v>
      </c>
      <c r="E197" s="22">
        <v>0.055</v>
      </c>
      <c r="F197" s="18">
        <v>800</v>
      </c>
      <c r="G197" s="18">
        <f t="shared" ref="G197:G260" si="24">D197*F197</f>
        <v>4000</v>
      </c>
      <c r="H197" s="23">
        <f t="shared" ref="H197:H260" si="25">G197*E197*20%</f>
        <v>44</v>
      </c>
      <c r="I197" s="23">
        <f t="shared" ref="I197:I260" si="26">G197*E197*0.45</f>
        <v>99</v>
      </c>
      <c r="J197" s="23">
        <f t="shared" ref="J197:J260" si="27">G197*E197*0.35</f>
        <v>77</v>
      </c>
      <c r="K197" s="28"/>
      <c r="L197" s="28"/>
    </row>
    <row r="198" ht="15.75" customHeight="1" spans="1:12">
      <c r="A198" s="24">
        <v>194</v>
      </c>
      <c r="B198" s="19" t="s">
        <v>210</v>
      </c>
      <c r="C198" s="20" t="s">
        <v>17</v>
      </c>
      <c r="D198" s="25">
        <v>5.9</v>
      </c>
      <c r="E198" s="22">
        <v>0.055</v>
      </c>
      <c r="F198" s="18">
        <v>800</v>
      </c>
      <c r="G198" s="18">
        <f t="shared" si="24"/>
        <v>4720</v>
      </c>
      <c r="H198" s="23">
        <f t="shared" si="25"/>
        <v>51.92</v>
      </c>
      <c r="I198" s="23">
        <f t="shared" si="26"/>
        <v>116.82</v>
      </c>
      <c r="J198" s="23">
        <f t="shared" si="27"/>
        <v>90.86</v>
      </c>
      <c r="K198" s="28"/>
      <c r="L198" s="28"/>
    </row>
    <row r="199" ht="15.75" customHeight="1" spans="1:12">
      <c r="A199" s="18">
        <v>195</v>
      </c>
      <c r="B199" s="19" t="s">
        <v>211</v>
      </c>
      <c r="C199" s="20" t="s">
        <v>17</v>
      </c>
      <c r="D199" s="25">
        <v>9.8</v>
      </c>
      <c r="E199" s="22">
        <v>0.055</v>
      </c>
      <c r="F199" s="18">
        <v>800</v>
      </c>
      <c r="G199" s="18">
        <f t="shared" si="24"/>
        <v>7840</v>
      </c>
      <c r="H199" s="23">
        <f t="shared" si="25"/>
        <v>86.24</v>
      </c>
      <c r="I199" s="23">
        <f t="shared" si="26"/>
        <v>194.04</v>
      </c>
      <c r="J199" s="23">
        <f t="shared" si="27"/>
        <v>150.92</v>
      </c>
      <c r="K199" s="28"/>
      <c r="L199" s="28"/>
    </row>
    <row r="200" ht="15.75" customHeight="1" spans="1:12">
      <c r="A200" s="24">
        <v>196</v>
      </c>
      <c r="B200" s="19" t="s">
        <v>212</v>
      </c>
      <c r="C200" s="20" t="s">
        <v>17</v>
      </c>
      <c r="D200" s="25">
        <v>11.8</v>
      </c>
      <c r="E200" s="22">
        <v>0.055</v>
      </c>
      <c r="F200" s="18">
        <v>800</v>
      </c>
      <c r="G200" s="18">
        <f t="shared" si="24"/>
        <v>9440</v>
      </c>
      <c r="H200" s="23">
        <f t="shared" si="25"/>
        <v>103.84</v>
      </c>
      <c r="I200" s="23">
        <f t="shared" si="26"/>
        <v>233.64</v>
      </c>
      <c r="J200" s="23">
        <f t="shared" si="27"/>
        <v>181.72</v>
      </c>
      <c r="K200" s="28"/>
      <c r="L200" s="28"/>
    </row>
    <row r="201" ht="15.75" customHeight="1" spans="1:12">
      <c r="A201" s="24">
        <v>197</v>
      </c>
      <c r="B201" s="19" t="s">
        <v>213</v>
      </c>
      <c r="C201" s="20" t="s">
        <v>17</v>
      </c>
      <c r="D201" s="25">
        <v>7.9</v>
      </c>
      <c r="E201" s="22">
        <v>0.055</v>
      </c>
      <c r="F201" s="18">
        <v>800</v>
      </c>
      <c r="G201" s="18">
        <f t="shared" si="24"/>
        <v>6320</v>
      </c>
      <c r="H201" s="23">
        <f t="shared" si="25"/>
        <v>69.52</v>
      </c>
      <c r="I201" s="23">
        <f t="shared" si="26"/>
        <v>156.42</v>
      </c>
      <c r="J201" s="23">
        <f t="shared" si="27"/>
        <v>121.66</v>
      </c>
      <c r="K201" s="28"/>
      <c r="L201" s="28"/>
    </row>
    <row r="202" ht="15.75" customHeight="1" spans="1:12">
      <c r="A202" s="24">
        <v>198</v>
      </c>
      <c r="B202" s="19" t="s">
        <v>214</v>
      </c>
      <c r="C202" s="20" t="s">
        <v>17</v>
      </c>
      <c r="D202" s="25">
        <v>11.8</v>
      </c>
      <c r="E202" s="22">
        <v>0.055</v>
      </c>
      <c r="F202" s="18">
        <v>800</v>
      </c>
      <c r="G202" s="18">
        <f t="shared" si="24"/>
        <v>9440</v>
      </c>
      <c r="H202" s="23">
        <f t="shared" si="25"/>
        <v>103.84</v>
      </c>
      <c r="I202" s="23">
        <f t="shared" si="26"/>
        <v>233.64</v>
      </c>
      <c r="J202" s="23">
        <f t="shared" si="27"/>
        <v>181.72</v>
      </c>
      <c r="K202" s="28"/>
      <c r="L202" s="28"/>
    </row>
    <row r="203" ht="15.75" customHeight="1" spans="1:12">
      <c r="A203" s="24">
        <v>199</v>
      </c>
      <c r="B203" s="19" t="s">
        <v>215</v>
      </c>
      <c r="C203" s="20" t="s">
        <v>17</v>
      </c>
      <c r="D203" s="25">
        <v>3.9</v>
      </c>
      <c r="E203" s="22">
        <v>0.055</v>
      </c>
      <c r="F203" s="18">
        <v>800</v>
      </c>
      <c r="G203" s="18">
        <f t="shared" si="24"/>
        <v>3120</v>
      </c>
      <c r="H203" s="23">
        <f t="shared" si="25"/>
        <v>34.32</v>
      </c>
      <c r="I203" s="23">
        <f t="shared" si="26"/>
        <v>77.22</v>
      </c>
      <c r="J203" s="23">
        <f t="shared" si="27"/>
        <v>60.06</v>
      </c>
      <c r="K203" s="28"/>
      <c r="L203" s="28"/>
    </row>
    <row r="204" ht="15.75" customHeight="1" spans="1:12">
      <c r="A204" s="18">
        <v>200</v>
      </c>
      <c r="B204" s="19" t="s">
        <v>216</v>
      </c>
      <c r="C204" s="20" t="s">
        <v>17</v>
      </c>
      <c r="D204" s="25">
        <v>5.9</v>
      </c>
      <c r="E204" s="22">
        <v>0.055</v>
      </c>
      <c r="F204" s="18">
        <v>800</v>
      </c>
      <c r="G204" s="18">
        <f t="shared" si="24"/>
        <v>4720</v>
      </c>
      <c r="H204" s="23">
        <f t="shared" si="25"/>
        <v>51.92</v>
      </c>
      <c r="I204" s="23">
        <f t="shared" si="26"/>
        <v>116.82</v>
      </c>
      <c r="J204" s="23">
        <f t="shared" si="27"/>
        <v>90.86</v>
      </c>
      <c r="K204" s="28"/>
      <c r="L204" s="28"/>
    </row>
    <row r="205" ht="15.75" customHeight="1" spans="1:12">
      <c r="A205" s="24">
        <v>201</v>
      </c>
      <c r="B205" s="19" t="s">
        <v>217</v>
      </c>
      <c r="C205" s="20" t="s">
        <v>17</v>
      </c>
      <c r="D205" s="25">
        <v>7.9</v>
      </c>
      <c r="E205" s="22">
        <v>0.055</v>
      </c>
      <c r="F205" s="18">
        <v>800</v>
      </c>
      <c r="G205" s="18">
        <f t="shared" si="24"/>
        <v>6320</v>
      </c>
      <c r="H205" s="23">
        <f t="shared" si="25"/>
        <v>69.52</v>
      </c>
      <c r="I205" s="23">
        <f t="shared" si="26"/>
        <v>156.42</v>
      </c>
      <c r="J205" s="23">
        <f t="shared" si="27"/>
        <v>121.66</v>
      </c>
      <c r="K205" s="28"/>
      <c r="L205" s="28"/>
    </row>
    <row r="206" ht="15.75" customHeight="1" spans="1:12">
      <c r="A206" s="24">
        <v>202</v>
      </c>
      <c r="B206" s="19" t="s">
        <v>218</v>
      </c>
      <c r="C206" s="20" t="s">
        <v>17</v>
      </c>
      <c r="D206" s="25">
        <v>3.9</v>
      </c>
      <c r="E206" s="22">
        <v>0.055</v>
      </c>
      <c r="F206" s="18">
        <v>800</v>
      </c>
      <c r="G206" s="18">
        <f t="shared" si="24"/>
        <v>3120</v>
      </c>
      <c r="H206" s="23">
        <f t="shared" si="25"/>
        <v>34.32</v>
      </c>
      <c r="I206" s="23">
        <f t="shared" si="26"/>
        <v>77.22</v>
      </c>
      <c r="J206" s="23">
        <f t="shared" si="27"/>
        <v>60.06</v>
      </c>
      <c r="K206" s="28"/>
      <c r="L206" s="28"/>
    </row>
    <row r="207" ht="15.75" customHeight="1" spans="1:12">
      <c r="A207" s="24">
        <v>203</v>
      </c>
      <c r="B207" s="19" t="s">
        <v>219</v>
      </c>
      <c r="C207" s="20" t="s">
        <v>17</v>
      </c>
      <c r="D207" s="25">
        <v>5.9</v>
      </c>
      <c r="E207" s="22">
        <v>0.055</v>
      </c>
      <c r="F207" s="18">
        <v>800</v>
      </c>
      <c r="G207" s="18">
        <f t="shared" si="24"/>
        <v>4720</v>
      </c>
      <c r="H207" s="23">
        <f t="shared" si="25"/>
        <v>51.92</v>
      </c>
      <c r="I207" s="23">
        <f t="shared" si="26"/>
        <v>116.82</v>
      </c>
      <c r="J207" s="23">
        <f t="shared" si="27"/>
        <v>90.86</v>
      </c>
      <c r="K207" s="28"/>
      <c r="L207" s="28"/>
    </row>
    <row r="208" ht="15.75" customHeight="1" spans="1:12">
      <c r="A208" s="24">
        <v>204</v>
      </c>
      <c r="B208" s="19" t="s">
        <v>220</v>
      </c>
      <c r="C208" s="20" t="s">
        <v>17</v>
      </c>
      <c r="D208" s="25">
        <v>7.9</v>
      </c>
      <c r="E208" s="22">
        <v>0.055</v>
      </c>
      <c r="F208" s="18">
        <v>800</v>
      </c>
      <c r="G208" s="18">
        <f t="shared" si="24"/>
        <v>6320</v>
      </c>
      <c r="H208" s="23">
        <f t="shared" si="25"/>
        <v>69.52</v>
      </c>
      <c r="I208" s="23">
        <f t="shared" si="26"/>
        <v>156.42</v>
      </c>
      <c r="J208" s="23">
        <f t="shared" si="27"/>
        <v>121.66</v>
      </c>
      <c r="K208" s="28"/>
      <c r="L208" s="28"/>
    </row>
    <row r="209" ht="15.75" customHeight="1" spans="1:12">
      <c r="A209" s="18">
        <v>205</v>
      </c>
      <c r="B209" s="19" t="s">
        <v>221</v>
      </c>
      <c r="C209" s="20" t="s">
        <v>17</v>
      </c>
      <c r="D209" s="25">
        <v>3.9</v>
      </c>
      <c r="E209" s="22">
        <v>0.055</v>
      </c>
      <c r="F209" s="18">
        <v>800</v>
      </c>
      <c r="G209" s="18">
        <f t="shared" si="24"/>
        <v>3120</v>
      </c>
      <c r="H209" s="23">
        <f t="shared" si="25"/>
        <v>34.32</v>
      </c>
      <c r="I209" s="23">
        <f t="shared" si="26"/>
        <v>77.22</v>
      </c>
      <c r="J209" s="23">
        <f t="shared" si="27"/>
        <v>60.06</v>
      </c>
      <c r="K209" s="28"/>
      <c r="L209" s="28"/>
    </row>
    <row r="210" ht="15.75" customHeight="1" spans="1:12">
      <c r="A210" s="24">
        <v>206</v>
      </c>
      <c r="B210" s="19" t="s">
        <v>222</v>
      </c>
      <c r="C210" s="20" t="s">
        <v>17</v>
      </c>
      <c r="D210" s="25">
        <v>5.9</v>
      </c>
      <c r="E210" s="22">
        <v>0.055</v>
      </c>
      <c r="F210" s="18">
        <v>800</v>
      </c>
      <c r="G210" s="18">
        <f t="shared" si="24"/>
        <v>4720</v>
      </c>
      <c r="H210" s="23">
        <f t="shared" si="25"/>
        <v>51.92</v>
      </c>
      <c r="I210" s="23">
        <f t="shared" si="26"/>
        <v>116.82</v>
      </c>
      <c r="J210" s="23">
        <f t="shared" si="27"/>
        <v>90.86</v>
      </c>
      <c r="K210" s="28"/>
      <c r="L210" s="28"/>
    </row>
    <row r="211" ht="15.75" customHeight="1" spans="1:12">
      <c r="A211" s="24">
        <v>207</v>
      </c>
      <c r="B211" s="19" t="s">
        <v>223</v>
      </c>
      <c r="C211" s="20" t="s">
        <v>17</v>
      </c>
      <c r="D211" s="25">
        <v>5.9</v>
      </c>
      <c r="E211" s="22">
        <v>0.055</v>
      </c>
      <c r="F211" s="18">
        <v>800</v>
      </c>
      <c r="G211" s="18">
        <f t="shared" si="24"/>
        <v>4720</v>
      </c>
      <c r="H211" s="23">
        <f t="shared" si="25"/>
        <v>51.92</v>
      </c>
      <c r="I211" s="23">
        <f t="shared" si="26"/>
        <v>116.82</v>
      </c>
      <c r="J211" s="23">
        <f t="shared" si="27"/>
        <v>90.86</v>
      </c>
      <c r="K211" s="28"/>
      <c r="L211" s="28"/>
    </row>
    <row r="212" ht="15.75" customHeight="1" spans="1:12">
      <c r="A212" s="24">
        <v>208</v>
      </c>
      <c r="B212" s="19" t="s">
        <v>224</v>
      </c>
      <c r="C212" s="20" t="s">
        <v>17</v>
      </c>
      <c r="D212" s="25">
        <v>7.9</v>
      </c>
      <c r="E212" s="22">
        <v>0.055</v>
      </c>
      <c r="F212" s="18">
        <v>800</v>
      </c>
      <c r="G212" s="18">
        <f t="shared" si="24"/>
        <v>6320</v>
      </c>
      <c r="H212" s="23">
        <f t="shared" si="25"/>
        <v>69.52</v>
      </c>
      <c r="I212" s="23">
        <f t="shared" si="26"/>
        <v>156.42</v>
      </c>
      <c r="J212" s="23">
        <f t="shared" si="27"/>
        <v>121.66</v>
      </c>
      <c r="K212" s="28"/>
      <c r="L212" s="28"/>
    </row>
    <row r="213" ht="15.75" customHeight="1" spans="1:12">
      <c r="A213" s="24">
        <v>209</v>
      </c>
      <c r="B213" s="19" t="s">
        <v>225</v>
      </c>
      <c r="C213" s="20" t="s">
        <v>17</v>
      </c>
      <c r="D213" s="25">
        <v>9.8</v>
      </c>
      <c r="E213" s="22">
        <v>0.055</v>
      </c>
      <c r="F213" s="18">
        <v>800</v>
      </c>
      <c r="G213" s="18">
        <f t="shared" si="24"/>
        <v>7840</v>
      </c>
      <c r="H213" s="23">
        <f t="shared" si="25"/>
        <v>86.24</v>
      </c>
      <c r="I213" s="23">
        <f t="shared" si="26"/>
        <v>194.04</v>
      </c>
      <c r="J213" s="23">
        <f t="shared" si="27"/>
        <v>150.92</v>
      </c>
      <c r="K213" s="28"/>
      <c r="L213" s="28"/>
    </row>
    <row r="214" ht="15.75" customHeight="1" spans="1:12">
      <c r="A214" s="18">
        <v>210</v>
      </c>
      <c r="B214" s="19" t="s">
        <v>226</v>
      </c>
      <c r="C214" s="20" t="s">
        <v>17</v>
      </c>
      <c r="D214" s="25">
        <v>11.8</v>
      </c>
      <c r="E214" s="22">
        <v>0.055</v>
      </c>
      <c r="F214" s="18">
        <v>800</v>
      </c>
      <c r="G214" s="18">
        <f t="shared" si="24"/>
        <v>9440</v>
      </c>
      <c r="H214" s="23">
        <f t="shared" si="25"/>
        <v>103.84</v>
      </c>
      <c r="I214" s="23">
        <f t="shared" si="26"/>
        <v>233.64</v>
      </c>
      <c r="J214" s="23">
        <f t="shared" si="27"/>
        <v>181.72</v>
      </c>
      <c r="K214" s="28"/>
      <c r="L214" s="28"/>
    </row>
    <row r="215" ht="15.75" customHeight="1" spans="1:12">
      <c r="A215" s="24">
        <v>211</v>
      </c>
      <c r="B215" s="19" t="s">
        <v>227</v>
      </c>
      <c r="C215" s="20" t="s">
        <v>17</v>
      </c>
      <c r="D215" s="25">
        <v>5.9</v>
      </c>
      <c r="E215" s="22">
        <v>0.055</v>
      </c>
      <c r="F215" s="18">
        <v>800</v>
      </c>
      <c r="G215" s="18">
        <f t="shared" si="24"/>
        <v>4720</v>
      </c>
      <c r="H215" s="23">
        <f t="shared" si="25"/>
        <v>51.92</v>
      </c>
      <c r="I215" s="23">
        <f t="shared" si="26"/>
        <v>116.82</v>
      </c>
      <c r="J215" s="23">
        <f t="shared" si="27"/>
        <v>90.86</v>
      </c>
      <c r="K215" s="28"/>
      <c r="L215" s="28"/>
    </row>
    <row r="216" ht="15.75" customHeight="1" spans="1:12">
      <c r="A216" s="24">
        <v>212</v>
      </c>
      <c r="B216" s="19" t="s">
        <v>228</v>
      </c>
      <c r="C216" s="20" t="s">
        <v>17</v>
      </c>
      <c r="D216" s="25">
        <v>5.9</v>
      </c>
      <c r="E216" s="22">
        <v>0.055</v>
      </c>
      <c r="F216" s="18">
        <v>800</v>
      </c>
      <c r="G216" s="18">
        <f t="shared" si="24"/>
        <v>4720</v>
      </c>
      <c r="H216" s="23">
        <f t="shared" si="25"/>
        <v>51.92</v>
      </c>
      <c r="I216" s="23">
        <f t="shared" si="26"/>
        <v>116.82</v>
      </c>
      <c r="J216" s="23">
        <f t="shared" si="27"/>
        <v>90.86</v>
      </c>
      <c r="K216" s="28"/>
      <c r="L216" s="28"/>
    </row>
    <row r="217" ht="15.75" customHeight="1" spans="1:12">
      <c r="A217" s="24">
        <v>213</v>
      </c>
      <c r="B217" s="19" t="s">
        <v>229</v>
      </c>
      <c r="C217" s="20" t="s">
        <v>17</v>
      </c>
      <c r="D217" s="25">
        <v>9.8</v>
      </c>
      <c r="E217" s="22">
        <v>0.055</v>
      </c>
      <c r="F217" s="18">
        <v>800</v>
      </c>
      <c r="G217" s="18">
        <f t="shared" si="24"/>
        <v>7840</v>
      </c>
      <c r="H217" s="23">
        <f t="shared" si="25"/>
        <v>86.24</v>
      </c>
      <c r="I217" s="23">
        <f t="shared" si="26"/>
        <v>194.04</v>
      </c>
      <c r="J217" s="23">
        <f t="shared" si="27"/>
        <v>150.92</v>
      </c>
      <c r="K217" s="28"/>
      <c r="L217" s="28"/>
    </row>
    <row r="218" ht="15.75" customHeight="1" spans="1:12">
      <c r="A218" s="24">
        <v>214</v>
      </c>
      <c r="B218" s="19" t="s">
        <v>230</v>
      </c>
      <c r="C218" s="20" t="s">
        <v>17</v>
      </c>
      <c r="D218" s="25">
        <v>3.9</v>
      </c>
      <c r="E218" s="22">
        <v>0.055</v>
      </c>
      <c r="F218" s="18">
        <v>800</v>
      </c>
      <c r="G218" s="18">
        <f t="shared" si="24"/>
        <v>3120</v>
      </c>
      <c r="H218" s="23">
        <f t="shared" si="25"/>
        <v>34.32</v>
      </c>
      <c r="I218" s="23">
        <f t="shared" si="26"/>
        <v>77.22</v>
      </c>
      <c r="J218" s="23">
        <f t="shared" si="27"/>
        <v>60.06</v>
      </c>
      <c r="K218" s="28"/>
      <c r="L218" s="28"/>
    </row>
    <row r="219" ht="15.75" customHeight="1" spans="1:12">
      <c r="A219" s="18">
        <v>215</v>
      </c>
      <c r="B219" s="19" t="s">
        <v>231</v>
      </c>
      <c r="C219" s="20" t="s">
        <v>17</v>
      </c>
      <c r="D219" s="25">
        <v>9.8</v>
      </c>
      <c r="E219" s="22">
        <v>0.055</v>
      </c>
      <c r="F219" s="18">
        <v>800</v>
      </c>
      <c r="G219" s="18">
        <f t="shared" si="24"/>
        <v>7840</v>
      </c>
      <c r="H219" s="23">
        <f t="shared" si="25"/>
        <v>86.24</v>
      </c>
      <c r="I219" s="23">
        <f t="shared" si="26"/>
        <v>194.04</v>
      </c>
      <c r="J219" s="23">
        <f t="shared" si="27"/>
        <v>150.92</v>
      </c>
      <c r="K219" s="28"/>
      <c r="L219" s="28"/>
    </row>
    <row r="220" ht="15.75" customHeight="1" spans="1:12">
      <c r="A220" s="24">
        <v>216</v>
      </c>
      <c r="B220" s="19" t="s">
        <v>232</v>
      </c>
      <c r="C220" s="20" t="s">
        <v>17</v>
      </c>
      <c r="D220" s="25">
        <v>3.9</v>
      </c>
      <c r="E220" s="22">
        <v>0.055</v>
      </c>
      <c r="F220" s="18">
        <v>800</v>
      </c>
      <c r="G220" s="18">
        <f t="shared" si="24"/>
        <v>3120</v>
      </c>
      <c r="H220" s="23">
        <f t="shared" si="25"/>
        <v>34.32</v>
      </c>
      <c r="I220" s="23">
        <f t="shared" si="26"/>
        <v>77.22</v>
      </c>
      <c r="J220" s="23">
        <f t="shared" si="27"/>
        <v>60.06</v>
      </c>
      <c r="K220" s="28"/>
      <c r="L220" s="28"/>
    </row>
    <row r="221" ht="15.75" customHeight="1" spans="1:12">
      <c r="A221" s="24">
        <v>217</v>
      </c>
      <c r="B221" s="19" t="s">
        <v>233</v>
      </c>
      <c r="C221" s="20" t="s">
        <v>17</v>
      </c>
      <c r="D221" s="25">
        <v>5.9</v>
      </c>
      <c r="E221" s="22">
        <v>0.055</v>
      </c>
      <c r="F221" s="18">
        <v>800</v>
      </c>
      <c r="G221" s="18">
        <f t="shared" si="24"/>
        <v>4720</v>
      </c>
      <c r="H221" s="23">
        <f t="shared" si="25"/>
        <v>51.92</v>
      </c>
      <c r="I221" s="23">
        <f t="shared" si="26"/>
        <v>116.82</v>
      </c>
      <c r="J221" s="23">
        <f t="shared" si="27"/>
        <v>90.86</v>
      </c>
      <c r="K221" s="28"/>
      <c r="L221" s="28"/>
    </row>
    <row r="222" ht="15.75" customHeight="1" spans="1:12">
      <c r="A222" s="24">
        <v>218</v>
      </c>
      <c r="B222" s="19" t="s">
        <v>234</v>
      </c>
      <c r="C222" s="20" t="s">
        <v>17</v>
      </c>
      <c r="D222" s="25">
        <v>11.8</v>
      </c>
      <c r="E222" s="22">
        <v>0.055</v>
      </c>
      <c r="F222" s="18">
        <v>800</v>
      </c>
      <c r="G222" s="18">
        <f t="shared" si="24"/>
        <v>9440</v>
      </c>
      <c r="H222" s="23">
        <f t="shared" si="25"/>
        <v>103.84</v>
      </c>
      <c r="I222" s="23">
        <f t="shared" si="26"/>
        <v>233.64</v>
      </c>
      <c r="J222" s="23">
        <f t="shared" si="27"/>
        <v>181.72</v>
      </c>
      <c r="K222" s="28"/>
      <c r="L222" s="28"/>
    </row>
    <row r="223" ht="15.75" customHeight="1" spans="1:12">
      <c r="A223" s="24">
        <v>219</v>
      </c>
      <c r="B223" s="19" t="s">
        <v>235</v>
      </c>
      <c r="C223" s="20" t="s">
        <v>17</v>
      </c>
      <c r="D223" s="25">
        <v>9.8</v>
      </c>
      <c r="E223" s="22">
        <v>0.055</v>
      </c>
      <c r="F223" s="18">
        <v>800</v>
      </c>
      <c r="G223" s="18">
        <f t="shared" si="24"/>
        <v>7840</v>
      </c>
      <c r="H223" s="23">
        <f t="shared" si="25"/>
        <v>86.24</v>
      </c>
      <c r="I223" s="23">
        <f t="shared" si="26"/>
        <v>194.04</v>
      </c>
      <c r="J223" s="23">
        <f t="shared" si="27"/>
        <v>150.92</v>
      </c>
      <c r="K223" s="28"/>
      <c r="L223" s="28"/>
    </row>
    <row r="224" ht="15.75" customHeight="1" spans="1:12">
      <c r="A224" s="18">
        <v>220</v>
      </c>
      <c r="B224" s="19" t="s">
        <v>236</v>
      </c>
      <c r="C224" s="20" t="s">
        <v>17</v>
      </c>
      <c r="D224" s="25">
        <v>3.9</v>
      </c>
      <c r="E224" s="22">
        <v>0.055</v>
      </c>
      <c r="F224" s="18">
        <v>800</v>
      </c>
      <c r="G224" s="18">
        <f t="shared" si="24"/>
        <v>3120</v>
      </c>
      <c r="H224" s="23">
        <f t="shared" si="25"/>
        <v>34.32</v>
      </c>
      <c r="I224" s="23">
        <f t="shared" si="26"/>
        <v>77.22</v>
      </c>
      <c r="J224" s="23">
        <f t="shared" si="27"/>
        <v>60.06</v>
      </c>
      <c r="K224" s="28"/>
      <c r="L224" s="28"/>
    </row>
    <row r="225" ht="15.75" customHeight="1" spans="1:12">
      <c r="A225" s="24">
        <v>221</v>
      </c>
      <c r="B225" s="19" t="s">
        <v>237</v>
      </c>
      <c r="C225" s="20" t="s">
        <v>17</v>
      </c>
      <c r="D225" s="25">
        <v>9.8</v>
      </c>
      <c r="E225" s="22">
        <v>0.055</v>
      </c>
      <c r="F225" s="18">
        <v>800</v>
      </c>
      <c r="G225" s="18">
        <f t="shared" si="24"/>
        <v>7840</v>
      </c>
      <c r="H225" s="23">
        <f t="shared" si="25"/>
        <v>86.24</v>
      </c>
      <c r="I225" s="23">
        <f t="shared" si="26"/>
        <v>194.04</v>
      </c>
      <c r="J225" s="23">
        <f t="shared" si="27"/>
        <v>150.92</v>
      </c>
      <c r="K225" s="28"/>
      <c r="L225" s="28"/>
    </row>
    <row r="226" ht="15.75" customHeight="1" spans="1:12">
      <c r="A226" s="24">
        <v>222</v>
      </c>
      <c r="B226" s="19" t="s">
        <v>238</v>
      </c>
      <c r="C226" s="20" t="s">
        <v>17</v>
      </c>
      <c r="D226" s="25">
        <v>11.8</v>
      </c>
      <c r="E226" s="22">
        <v>0.055</v>
      </c>
      <c r="F226" s="18">
        <v>800</v>
      </c>
      <c r="G226" s="18">
        <f t="shared" si="24"/>
        <v>9440</v>
      </c>
      <c r="H226" s="23">
        <f t="shared" si="25"/>
        <v>103.84</v>
      </c>
      <c r="I226" s="23">
        <f t="shared" si="26"/>
        <v>233.64</v>
      </c>
      <c r="J226" s="23">
        <f t="shared" si="27"/>
        <v>181.72</v>
      </c>
      <c r="K226" s="28"/>
      <c r="L226" s="28"/>
    </row>
    <row r="227" ht="15.75" customHeight="1" spans="1:12">
      <c r="A227" s="24">
        <v>223</v>
      </c>
      <c r="B227" s="19" t="s">
        <v>239</v>
      </c>
      <c r="C227" s="20" t="s">
        <v>17</v>
      </c>
      <c r="D227" s="25">
        <v>7.9</v>
      </c>
      <c r="E227" s="22">
        <v>0.055</v>
      </c>
      <c r="F227" s="18">
        <v>800</v>
      </c>
      <c r="G227" s="18">
        <f t="shared" si="24"/>
        <v>6320</v>
      </c>
      <c r="H227" s="23">
        <f t="shared" si="25"/>
        <v>69.52</v>
      </c>
      <c r="I227" s="23">
        <f t="shared" si="26"/>
        <v>156.42</v>
      </c>
      <c r="J227" s="23">
        <f t="shared" si="27"/>
        <v>121.66</v>
      </c>
      <c r="K227" s="28"/>
      <c r="L227" s="28"/>
    </row>
    <row r="228" ht="15.75" customHeight="1" spans="1:12">
      <c r="A228" s="24">
        <v>224</v>
      </c>
      <c r="B228" s="19" t="s">
        <v>240</v>
      </c>
      <c r="C228" s="20" t="s">
        <v>17</v>
      </c>
      <c r="D228" s="25">
        <v>3.9</v>
      </c>
      <c r="E228" s="22">
        <v>0.055</v>
      </c>
      <c r="F228" s="18">
        <v>800</v>
      </c>
      <c r="G228" s="18">
        <f t="shared" si="24"/>
        <v>3120</v>
      </c>
      <c r="H228" s="23">
        <f t="shared" si="25"/>
        <v>34.32</v>
      </c>
      <c r="I228" s="23">
        <f t="shared" si="26"/>
        <v>77.22</v>
      </c>
      <c r="J228" s="23">
        <f t="shared" si="27"/>
        <v>60.06</v>
      </c>
      <c r="K228" s="28"/>
      <c r="L228" s="28"/>
    </row>
    <row r="229" ht="15.75" customHeight="1" spans="1:12">
      <c r="A229" s="18">
        <v>225</v>
      </c>
      <c r="B229" s="19" t="s">
        <v>241</v>
      </c>
      <c r="C229" s="20" t="s">
        <v>17</v>
      </c>
      <c r="D229" s="25">
        <v>11.8</v>
      </c>
      <c r="E229" s="22">
        <v>0.055</v>
      </c>
      <c r="F229" s="18">
        <v>800</v>
      </c>
      <c r="G229" s="18">
        <f t="shared" si="24"/>
        <v>9440</v>
      </c>
      <c r="H229" s="23">
        <f t="shared" si="25"/>
        <v>103.84</v>
      </c>
      <c r="I229" s="23">
        <f t="shared" si="26"/>
        <v>233.64</v>
      </c>
      <c r="J229" s="23">
        <f t="shared" si="27"/>
        <v>181.72</v>
      </c>
      <c r="K229" s="28"/>
      <c r="L229" s="28"/>
    </row>
    <row r="230" ht="15.75" customHeight="1" spans="1:12">
      <c r="A230" s="24">
        <v>226</v>
      </c>
      <c r="B230" s="19" t="s">
        <v>242</v>
      </c>
      <c r="C230" s="20" t="s">
        <v>17</v>
      </c>
      <c r="D230" s="25">
        <v>58</v>
      </c>
      <c r="E230" s="22">
        <v>0.055</v>
      </c>
      <c r="F230" s="18">
        <v>800</v>
      </c>
      <c r="G230" s="18">
        <f t="shared" si="24"/>
        <v>46400</v>
      </c>
      <c r="H230" s="23">
        <f t="shared" si="25"/>
        <v>510.4</v>
      </c>
      <c r="I230" s="23">
        <f t="shared" si="26"/>
        <v>1148.4</v>
      </c>
      <c r="J230" s="23">
        <f t="shared" si="27"/>
        <v>893.2</v>
      </c>
      <c r="K230" s="28"/>
      <c r="L230" s="28"/>
    </row>
    <row r="231" ht="15.75" customHeight="1" spans="1:12">
      <c r="A231" s="24">
        <v>227</v>
      </c>
      <c r="B231" s="19" t="s">
        <v>243</v>
      </c>
      <c r="C231" s="20" t="s">
        <v>17</v>
      </c>
      <c r="D231" s="25">
        <v>3.9</v>
      </c>
      <c r="E231" s="22">
        <v>0.055</v>
      </c>
      <c r="F231" s="18">
        <v>800</v>
      </c>
      <c r="G231" s="18">
        <f t="shared" si="24"/>
        <v>3120</v>
      </c>
      <c r="H231" s="23">
        <f t="shared" si="25"/>
        <v>34.32</v>
      </c>
      <c r="I231" s="23">
        <f t="shared" si="26"/>
        <v>77.22</v>
      </c>
      <c r="J231" s="23">
        <f t="shared" si="27"/>
        <v>60.06</v>
      </c>
      <c r="K231" s="28"/>
      <c r="L231" s="28"/>
    </row>
    <row r="232" ht="15.75" customHeight="1" spans="1:12">
      <c r="A232" s="24">
        <v>228</v>
      </c>
      <c r="B232" s="19" t="s">
        <v>244</v>
      </c>
      <c r="C232" s="20" t="s">
        <v>17</v>
      </c>
      <c r="D232" s="25">
        <v>5.9</v>
      </c>
      <c r="E232" s="22">
        <v>0.055</v>
      </c>
      <c r="F232" s="18">
        <v>800</v>
      </c>
      <c r="G232" s="18">
        <f t="shared" si="24"/>
        <v>4720</v>
      </c>
      <c r="H232" s="23">
        <f t="shared" si="25"/>
        <v>51.92</v>
      </c>
      <c r="I232" s="23">
        <f t="shared" si="26"/>
        <v>116.82</v>
      </c>
      <c r="J232" s="23">
        <f t="shared" si="27"/>
        <v>90.86</v>
      </c>
      <c r="K232" s="28"/>
      <c r="L232" s="28"/>
    </row>
    <row r="233" ht="15.75" customHeight="1" spans="1:12">
      <c r="A233" s="24">
        <v>229</v>
      </c>
      <c r="B233" s="19" t="s">
        <v>245</v>
      </c>
      <c r="C233" s="20" t="s">
        <v>17</v>
      </c>
      <c r="D233" s="25">
        <v>7.9</v>
      </c>
      <c r="E233" s="22">
        <v>0.055</v>
      </c>
      <c r="F233" s="18">
        <v>800</v>
      </c>
      <c r="G233" s="18">
        <f t="shared" si="24"/>
        <v>6320</v>
      </c>
      <c r="H233" s="23">
        <f t="shared" si="25"/>
        <v>69.52</v>
      </c>
      <c r="I233" s="23">
        <f t="shared" si="26"/>
        <v>156.42</v>
      </c>
      <c r="J233" s="23">
        <f t="shared" si="27"/>
        <v>121.66</v>
      </c>
      <c r="K233" s="28"/>
      <c r="L233" s="28"/>
    </row>
    <row r="234" ht="15.75" customHeight="1" spans="1:12">
      <c r="A234" s="18">
        <v>230</v>
      </c>
      <c r="B234" s="19" t="s">
        <v>246</v>
      </c>
      <c r="C234" s="20" t="s">
        <v>17</v>
      </c>
      <c r="D234" s="25">
        <v>9.8</v>
      </c>
      <c r="E234" s="22">
        <v>0.055</v>
      </c>
      <c r="F234" s="18">
        <v>800</v>
      </c>
      <c r="G234" s="18">
        <f t="shared" si="24"/>
        <v>7840</v>
      </c>
      <c r="H234" s="23">
        <f t="shared" si="25"/>
        <v>86.24</v>
      </c>
      <c r="I234" s="23">
        <f t="shared" si="26"/>
        <v>194.04</v>
      </c>
      <c r="J234" s="23">
        <f t="shared" si="27"/>
        <v>150.92</v>
      </c>
      <c r="K234" s="28"/>
      <c r="L234" s="28"/>
    </row>
    <row r="235" ht="15.75" customHeight="1" spans="1:12">
      <c r="A235" s="24">
        <v>231</v>
      </c>
      <c r="B235" s="19" t="s">
        <v>247</v>
      </c>
      <c r="C235" s="20" t="s">
        <v>17</v>
      </c>
      <c r="D235" s="25">
        <v>11.8</v>
      </c>
      <c r="E235" s="22">
        <v>0.055</v>
      </c>
      <c r="F235" s="18">
        <v>800</v>
      </c>
      <c r="G235" s="18">
        <f t="shared" si="24"/>
        <v>9440</v>
      </c>
      <c r="H235" s="23">
        <f t="shared" si="25"/>
        <v>103.84</v>
      </c>
      <c r="I235" s="23">
        <f t="shared" si="26"/>
        <v>233.64</v>
      </c>
      <c r="J235" s="23">
        <f t="shared" si="27"/>
        <v>181.72</v>
      </c>
      <c r="K235" s="28"/>
      <c r="L235" s="28"/>
    </row>
    <row r="236" ht="15.75" customHeight="1" spans="1:12">
      <c r="A236" s="24">
        <v>232</v>
      </c>
      <c r="B236" s="19" t="s">
        <v>248</v>
      </c>
      <c r="C236" s="20" t="s">
        <v>17</v>
      </c>
      <c r="D236" s="25">
        <v>3.9</v>
      </c>
      <c r="E236" s="22">
        <v>0.055</v>
      </c>
      <c r="F236" s="18">
        <v>800</v>
      </c>
      <c r="G236" s="18">
        <f t="shared" si="24"/>
        <v>3120</v>
      </c>
      <c r="H236" s="23">
        <f t="shared" si="25"/>
        <v>34.32</v>
      </c>
      <c r="I236" s="23">
        <f t="shared" si="26"/>
        <v>77.22</v>
      </c>
      <c r="J236" s="23">
        <f t="shared" si="27"/>
        <v>60.06</v>
      </c>
      <c r="K236" s="28"/>
      <c r="L236" s="28"/>
    </row>
    <row r="237" ht="15.75" customHeight="1" spans="1:12">
      <c r="A237" s="24">
        <v>233</v>
      </c>
      <c r="B237" s="19" t="s">
        <v>249</v>
      </c>
      <c r="C237" s="20" t="s">
        <v>17</v>
      </c>
      <c r="D237" s="25">
        <v>5.9</v>
      </c>
      <c r="E237" s="22">
        <v>0.055</v>
      </c>
      <c r="F237" s="18">
        <v>800</v>
      </c>
      <c r="G237" s="18">
        <f t="shared" si="24"/>
        <v>4720</v>
      </c>
      <c r="H237" s="23">
        <f t="shared" si="25"/>
        <v>51.92</v>
      </c>
      <c r="I237" s="23">
        <f t="shared" si="26"/>
        <v>116.82</v>
      </c>
      <c r="J237" s="23">
        <f t="shared" si="27"/>
        <v>90.86</v>
      </c>
      <c r="K237" s="28"/>
      <c r="L237" s="28"/>
    </row>
    <row r="238" ht="15.75" customHeight="1" spans="1:12">
      <c r="A238" s="24">
        <v>234</v>
      </c>
      <c r="B238" s="19" t="s">
        <v>250</v>
      </c>
      <c r="C238" s="20" t="s">
        <v>17</v>
      </c>
      <c r="D238" s="25">
        <v>8</v>
      </c>
      <c r="E238" s="22">
        <v>0.055</v>
      </c>
      <c r="F238" s="18">
        <v>800</v>
      </c>
      <c r="G238" s="18">
        <f t="shared" si="24"/>
        <v>6400</v>
      </c>
      <c r="H238" s="23">
        <f t="shared" si="25"/>
        <v>70.4</v>
      </c>
      <c r="I238" s="23">
        <f t="shared" si="26"/>
        <v>158.4</v>
      </c>
      <c r="J238" s="23">
        <f t="shared" si="27"/>
        <v>123.2</v>
      </c>
      <c r="K238" s="28"/>
      <c r="L238" s="28"/>
    </row>
    <row r="239" ht="15.75" customHeight="1" spans="1:12">
      <c r="A239" s="18">
        <v>235</v>
      </c>
      <c r="B239" s="19" t="s">
        <v>251</v>
      </c>
      <c r="C239" s="20" t="s">
        <v>17</v>
      </c>
      <c r="D239" s="25">
        <v>7.9</v>
      </c>
      <c r="E239" s="22">
        <v>0.055</v>
      </c>
      <c r="F239" s="18">
        <v>800</v>
      </c>
      <c r="G239" s="18">
        <f t="shared" si="24"/>
        <v>6320</v>
      </c>
      <c r="H239" s="23">
        <f t="shared" si="25"/>
        <v>69.52</v>
      </c>
      <c r="I239" s="23">
        <f t="shared" si="26"/>
        <v>156.42</v>
      </c>
      <c r="J239" s="23">
        <f t="shared" si="27"/>
        <v>121.66</v>
      </c>
      <c r="K239" s="28"/>
      <c r="L239" s="28"/>
    </row>
    <row r="240" ht="15.75" customHeight="1" spans="1:12">
      <c r="A240" s="24">
        <v>236</v>
      </c>
      <c r="B240" s="19" t="s">
        <v>252</v>
      </c>
      <c r="C240" s="20" t="s">
        <v>17</v>
      </c>
      <c r="D240" s="25">
        <v>9.8</v>
      </c>
      <c r="E240" s="22">
        <v>0.055</v>
      </c>
      <c r="F240" s="18">
        <v>800</v>
      </c>
      <c r="G240" s="18">
        <f t="shared" si="24"/>
        <v>7840</v>
      </c>
      <c r="H240" s="23">
        <f t="shared" si="25"/>
        <v>86.24</v>
      </c>
      <c r="I240" s="23">
        <f t="shared" si="26"/>
        <v>194.04</v>
      </c>
      <c r="J240" s="23">
        <f t="shared" si="27"/>
        <v>150.92</v>
      </c>
      <c r="K240" s="28"/>
      <c r="L240" s="28"/>
    </row>
    <row r="241" ht="15.75" customHeight="1" spans="1:12">
      <c r="A241" s="24">
        <v>237</v>
      </c>
      <c r="B241" s="19" t="s">
        <v>253</v>
      </c>
      <c r="C241" s="20" t="s">
        <v>17</v>
      </c>
      <c r="D241" s="25">
        <v>3.9</v>
      </c>
      <c r="E241" s="22">
        <v>0.055</v>
      </c>
      <c r="F241" s="18">
        <v>800</v>
      </c>
      <c r="G241" s="18">
        <f t="shared" si="24"/>
        <v>3120</v>
      </c>
      <c r="H241" s="23">
        <f t="shared" si="25"/>
        <v>34.32</v>
      </c>
      <c r="I241" s="23">
        <f t="shared" si="26"/>
        <v>77.22</v>
      </c>
      <c r="J241" s="23">
        <f t="shared" si="27"/>
        <v>60.06</v>
      </c>
      <c r="K241" s="28"/>
      <c r="L241" s="28"/>
    </row>
    <row r="242" ht="15.75" customHeight="1" spans="1:12">
      <c r="A242" s="24">
        <v>238</v>
      </c>
      <c r="B242" s="19" t="s">
        <v>254</v>
      </c>
      <c r="C242" s="20" t="s">
        <v>17</v>
      </c>
      <c r="D242" s="25">
        <v>5.9</v>
      </c>
      <c r="E242" s="22">
        <v>0.055</v>
      </c>
      <c r="F242" s="18">
        <v>800</v>
      </c>
      <c r="G242" s="18">
        <f t="shared" si="24"/>
        <v>4720</v>
      </c>
      <c r="H242" s="23">
        <f t="shared" si="25"/>
        <v>51.92</v>
      </c>
      <c r="I242" s="23">
        <f t="shared" si="26"/>
        <v>116.82</v>
      </c>
      <c r="J242" s="23">
        <f t="shared" si="27"/>
        <v>90.86</v>
      </c>
      <c r="K242" s="28"/>
      <c r="L242" s="28"/>
    </row>
    <row r="243" ht="15.75" customHeight="1" spans="1:12">
      <c r="A243" s="24">
        <v>239</v>
      </c>
      <c r="B243" s="19" t="s">
        <v>255</v>
      </c>
      <c r="C243" s="20" t="s">
        <v>17</v>
      </c>
      <c r="D243" s="25">
        <v>11.8</v>
      </c>
      <c r="E243" s="22">
        <v>0.055</v>
      </c>
      <c r="F243" s="18">
        <v>800</v>
      </c>
      <c r="G243" s="18">
        <f t="shared" si="24"/>
        <v>9440</v>
      </c>
      <c r="H243" s="23">
        <f t="shared" si="25"/>
        <v>103.84</v>
      </c>
      <c r="I243" s="23">
        <f t="shared" si="26"/>
        <v>233.64</v>
      </c>
      <c r="J243" s="23">
        <f t="shared" si="27"/>
        <v>181.72</v>
      </c>
      <c r="K243" s="28"/>
      <c r="L243" s="28"/>
    </row>
    <row r="244" ht="15.75" customHeight="1" spans="1:12">
      <c r="A244" s="18">
        <v>240</v>
      </c>
      <c r="B244" s="19" t="s">
        <v>256</v>
      </c>
      <c r="C244" s="20" t="s">
        <v>17</v>
      </c>
      <c r="D244" s="25">
        <v>5.9</v>
      </c>
      <c r="E244" s="22">
        <v>0.055</v>
      </c>
      <c r="F244" s="18">
        <v>800</v>
      </c>
      <c r="G244" s="18">
        <f t="shared" si="24"/>
        <v>4720</v>
      </c>
      <c r="H244" s="23">
        <f t="shared" si="25"/>
        <v>51.92</v>
      </c>
      <c r="I244" s="23">
        <f t="shared" si="26"/>
        <v>116.82</v>
      </c>
      <c r="J244" s="23">
        <f t="shared" si="27"/>
        <v>90.86</v>
      </c>
      <c r="K244" s="28"/>
      <c r="L244" s="28"/>
    </row>
    <row r="245" ht="15.75" customHeight="1" spans="1:12">
      <c r="A245" s="24">
        <v>241</v>
      </c>
      <c r="B245" s="19" t="s">
        <v>257</v>
      </c>
      <c r="C245" s="20" t="s">
        <v>17</v>
      </c>
      <c r="D245" s="25">
        <v>9.8</v>
      </c>
      <c r="E245" s="22">
        <v>0.055</v>
      </c>
      <c r="F245" s="18">
        <v>800</v>
      </c>
      <c r="G245" s="18">
        <f t="shared" si="24"/>
        <v>7840</v>
      </c>
      <c r="H245" s="23">
        <f t="shared" si="25"/>
        <v>86.24</v>
      </c>
      <c r="I245" s="23">
        <f t="shared" si="26"/>
        <v>194.04</v>
      </c>
      <c r="J245" s="23">
        <f t="shared" si="27"/>
        <v>150.92</v>
      </c>
      <c r="K245" s="28"/>
      <c r="L245" s="28"/>
    </row>
    <row r="246" ht="15.75" customHeight="1" spans="1:12">
      <c r="A246" s="24">
        <v>242</v>
      </c>
      <c r="B246" s="19" t="s">
        <v>258</v>
      </c>
      <c r="C246" s="20" t="s">
        <v>17</v>
      </c>
      <c r="D246" s="25">
        <v>11.8</v>
      </c>
      <c r="E246" s="22">
        <v>0.055</v>
      </c>
      <c r="F246" s="18">
        <v>800</v>
      </c>
      <c r="G246" s="18">
        <f t="shared" si="24"/>
        <v>9440</v>
      </c>
      <c r="H246" s="23">
        <f t="shared" si="25"/>
        <v>103.84</v>
      </c>
      <c r="I246" s="23">
        <f t="shared" si="26"/>
        <v>233.64</v>
      </c>
      <c r="J246" s="23">
        <f t="shared" si="27"/>
        <v>181.72</v>
      </c>
      <c r="K246" s="28"/>
      <c r="L246" s="28"/>
    </row>
    <row r="247" ht="15.75" customHeight="1" spans="1:12">
      <c r="A247" s="24">
        <v>243</v>
      </c>
      <c r="B247" s="19" t="s">
        <v>259</v>
      </c>
      <c r="C247" s="20" t="s">
        <v>17</v>
      </c>
      <c r="D247" s="25">
        <v>7.9</v>
      </c>
      <c r="E247" s="22">
        <v>0.055</v>
      </c>
      <c r="F247" s="18">
        <v>800</v>
      </c>
      <c r="G247" s="18">
        <f t="shared" si="24"/>
        <v>6320</v>
      </c>
      <c r="H247" s="23">
        <f t="shared" si="25"/>
        <v>69.52</v>
      </c>
      <c r="I247" s="23">
        <f t="shared" si="26"/>
        <v>156.42</v>
      </c>
      <c r="J247" s="23">
        <f t="shared" si="27"/>
        <v>121.66</v>
      </c>
      <c r="K247" s="28"/>
      <c r="L247" s="28"/>
    </row>
    <row r="248" ht="15.75" customHeight="1" spans="1:12">
      <c r="A248" s="24">
        <v>244</v>
      </c>
      <c r="B248" s="19" t="s">
        <v>260</v>
      </c>
      <c r="C248" s="20" t="s">
        <v>17</v>
      </c>
      <c r="D248" s="25">
        <v>11.8</v>
      </c>
      <c r="E248" s="22">
        <v>0.055</v>
      </c>
      <c r="F248" s="18">
        <v>800</v>
      </c>
      <c r="G248" s="18">
        <f t="shared" si="24"/>
        <v>9440</v>
      </c>
      <c r="H248" s="23">
        <f t="shared" si="25"/>
        <v>103.84</v>
      </c>
      <c r="I248" s="23">
        <f t="shared" si="26"/>
        <v>233.64</v>
      </c>
      <c r="J248" s="23">
        <f t="shared" si="27"/>
        <v>181.72</v>
      </c>
      <c r="K248" s="28"/>
      <c r="L248" s="28"/>
    </row>
    <row r="249" ht="15.75" customHeight="1" spans="1:12">
      <c r="A249" s="18">
        <v>245</v>
      </c>
      <c r="B249" s="19" t="s">
        <v>261</v>
      </c>
      <c r="C249" s="20" t="s">
        <v>17</v>
      </c>
      <c r="D249" s="25">
        <v>7.9</v>
      </c>
      <c r="E249" s="22">
        <v>0.055</v>
      </c>
      <c r="F249" s="18">
        <v>800</v>
      </c>
      <c r="G249" s="18">
        <f t="shared" si="24"/>
        <v>6320</v>
      </c>
      <c r="H249" s="23">
        <f t="shared" si="25"/>
        <v>69.52</v>
      </c>
      <c r="I249" s="23">
        <f t="shared" si="26"/>
        <v>156.42</v>
      </c>
      <c r="J249" s="23">
        <f t="shared" si="27"/>
        <v>121.66</v>
      </c>
      <c r="K249" s="28"/>
      <c r="L249" s="28"/>
    </row>
    <row r="250" ht="15.75" customHeight="1" spans="1:12">
      <c r="A250" s="24">
        <v>246</v>
      </c>
      <c r="B250" s="19" t="s">
        <v>262</v>
      </c>
      <c r="C250" s="20" t="s">
        <v>17</v>
      </c>
      <c r="D250" s="25">
        <v>9.8</v>
      </c>
      <c r="E250" s="22">
        <v>0.055</v>
      </c>
      <c r="F250" s="18">
        <v>800</v>
      </c>
      <c r="G250" s="18">
        <f t="shared" si="24"/>
        <v>7840</v>
      </c>
      <c r="H250" s="23">
        <f t="shared" si="25"/>
        <v>86.24</v>
      </c>
      <c r="I250" s="23">
        <f t="shared" si="26"/>
        <v>194.04</v>
      </c>
      <c r="J250" s="23">
        <f t="shared" si="27"/>
        <v>150.92</v>
      </c>
      <c r="K250" s="28"/>
      <c r="L250" s="28"/>
    </row>
    <row r="251" ht="15.75" customHeight="1" spans="1:12">
      <c r="A251" s="24">
        <v>247</v>
      </c>
      <c r="B251" s="19" t="s">
        <v>263</v>
      </c>
      <c r="C251" s="20" t="s">
        <v>17</v>
      </c>
      <c r="D251" s="25">
        <v>3.9</v>
      </c>
      <c r="E251" s="22">
        <v>0.055</v>
      </c>
      <c r="F251" s="18">
        <v>800</v>
      </c>
      <c r="G251" s="18">
        <f t="shared" si="24"/>
        <v>3120</v>
      </c>
      <c r="H251" s="23">
        <f t="shared" si="25"/>
        <v>34.32</v>
      </c>
      <c r="I251" s="23">
        <f t="shared" si="26"/>
        <v>77.22</v>
      </c>
      <c r="J251" s="23">
        <f t="shared" si="27"/>
        <v>60.06</v>
      </c>
      <c r="K251" s="28"/>
      <c r="L251" s="28"/>
    </row>
    <row r="252" ht="15.75" customHeight="1" spans="1:12">
      <c r="A252" s="24">
        <v>248</v>
      </c>
      <c r="B252" s="19" t="s">
        <v>264</v>
      </c>
      <c r="C252" s="20" t="s">
        <v>17</v>
      </c>
      <c r="D252" s="25">
        <v>5.9</v>
      </c>
      <c r="E252" s="22">
        <v>0.055</v>
      </c>
      <c r="F252" s="18">
        <v>800</v>
      </c>
      <c r="G252" s="18">
        <f t="shared" si="24"/>
        <v>4720</v>
      </c>
      <c r="H252" s="23">
        <f t="shared" si="25"/>
        <v>51.92</v>
      </c>
      <c r="I252" s="23">
        <f t="shared" si="26"/>
        <v>116.82</v>
      </c>
      <c r="J252" s="23">
        <f t="shared" si="27"/>
        <v>90.86</v>
      </c>
      <c r="K252" s="28"/>
      <c r="L252" s="28"/>
    </row>
    <row r="253" ht="15.75" customHeight="1" spans="1:12">
      <c r="A253" s="24">
        <v>249</v>
      </c>
      <c r="B253" s="19" t="s">
        <v>265</v>
      </c>
      <c r="C253" s="20" t="s">
        <v>17</v>
      </c>
      <c r="D253" s="25">
        <v>11.8</v>
      </c>
      <c r="E253" s="22">
        <v>0.055</v>
      </c>
      <c r="F253" s="18">
        <v>800</v>
      </c>
      <c r="G253" s="18">
        <f t="shared" si="24"/>
        <v>9440</v>
      </c>
      <c r="H253" s="23">
        <f t="shared" si="25"/>
        <v>103.84</v>
      </c>
      <c r="I253" s="23">
        <f t="shared" si="26"/>
        <v>233.64</v>
      </c>
      <c r="J253" s="23">
        <f t="shared" si="27"/>
        <v>181.72</v>
      </c>
      <c r="K253" s="28"/>
      <c r="L253" s="28"/>
    </row>
    <row r="254" ht="15.75" customHeight="1" spans="1:12">
      <c r="A254" s="18">
        <v>250</v>
      </c>
      <c r="B254" s="19" t="s">
        <v>266</v>
      </c>
      <c r="C254" s="20" t="s">
        <v>17</v>
      </c>
      <c r="D254" s="25">
        <v>5.9</v>
      </c>
      <c r="E254" s="22">
        <v>0.055</v>
      </c>
      <c r="F254" s="18">
        <v>800</v>
      </c>
      <c r="G254" s="18">
        <f t="shared" si="24"/>
        <v>4720</v>
      </c>
      <c r="H254" s="23">
        <f t="shared" si="25"/>
        <v>51.92</v>
      </c>
      <c r="I254" s="23">
        <f t="shared" si="26"/>
        <v>116.82</v>
      </c>
      <c r="J254" s="23">
        <f t="shared" si="27"/>
        <v>90.86</v>
      </c>
      <c r="K254" s="28"/>
      <c r="L254" s="28"/>
    </row>
    <row r="255" ht="15.75" customHeight="1" spans="1:12">
      <c r="A255" s="24">
        <v>251</v>
      </c>
      <c r="B255" s="19" t="s">
        <v>267</v>
      </c>
      <c r="C255" s="20" t="s">
        <v>17</v>
      </c>
      <c r="D255" s="25">
        <v>11.8</v>
      </c>
      <c r="E255" s="22">
        <v>0.055</v>
      </c>
      <c r="F255" s="18">
        <v>800</v>
      </c>
      <c r="G255" s="18">
        <f t="shared" si="24"/>
        <v>9440</v>
      </c>
      <c r="H255" s="23">
        <f t="shared" si="25"/>
        <v>103.84</v>
      </c>
      <c r="I255" s="23">
        <f t="shared" si="26"/>
        <v>233.64</v>
      </c>
      <c r="J255" s="23">
        <f t="shared" si="27"/>
        <v>181.72</v>
      </c>
      <c r="K255" s="28"/>
      <c r="L255" s="28"/>
    </row>
    <row r="256" ht="15.75" customHeight="1" spans="1:12">
      <c r="A256" s="24">
        <v>252</v>
      </c>
      <c r="B256" s="19" t="s">
        <v>268</v>
      </c>
      <c r="C256" s="20" t="s">
        <v>17</v>
      </c>
      <c r="D256" s="25">
        <v>5.9</v>
      </c>
      <c r="E256" s="22">
        <v>0.055</v>
      </c>
      <c r="F256" s="18">
        <v>800</v>
      </c>
      <c r="G256" s="18">
        <f t="shared" si="24"/>
        <v>4720</v>
      </c>
      <c r="H256" s="23">
        <f t="shared" si="25"/>
        <v>51.92</v>
      </c>
      <c r="I256" s="23">
        <f t="shared" si="26"/>
        <v>116.82</v>
      </c>
      <c r="J256" s="23">
        <f t="shared" si="27"/>
        <v>90.86</v>
      </c>
      <c r="K256" s="28"/>
      <c r="L256" s="28"/>
    </row>
    <row r="257" ht="15.75" customHeight="1" spans="1:12">
      <c r="A257" s="24">
        <v>253</v>
      </c>
      <c r="B257" s="19" t="s">
        <v>269</v>
      </c>
      <c r="C257" s="20" t="s">
        <v>17</v>
      </c>
      <c r="D257" s="25">
        <v>9.8</v>
      </c>
      <c r="E257" s="22">
        <v>0.055</v>
      </c>
      <c r="F257" s="18">
        <v>800</v>
      </c>
      <c r="G257" s="18">
        <f t="shared" si="24"/>
        <v>7840</v>
      </c>
      <c r="H257" s="23">
        <f t="shared" si="25"/>
        <v>86.24</v>
      </c>
      <c r="I257" s="23">
        <f t="shared" si="26"/>
        <v>194.04</v>
      </c>
      <c r="J257" s="23">
        <f t="shared" si="27"/>
        <v>150.92</v>
      </c>
      <c r="K257" s="28"/>
      <c r="L257" s="28"/>
    </row>
    <row r="258" ht="15.75" customHeight="1" spans="1:12">
      <c r="A258" s="24">
        <v>254</v>
      </c>
      <c r="B258" s="19" t="s">
        <v>270</v>
      </c>
      <c r="C258" s="20" t="s">
        <v>17</v>
      </c>
      <c r="D258" s="25">
        <v>3.9</v>
      </c>
      <c r="E258" s="22">
        <v>0.055</v>
      </c>
      <c r="F258" s="18">
        <v>800</v>
      </c>
      <c r="G258" s="18">
        <f t="shared" si="24"/>
        <v>3120</v>
      </c>
      <c r="H258" s="23">
        <f t="shared" si="25"/>
        <v>34.32</v>
      </c>
      <c r="I258" s="23">
        <f t="shared" si="26"/>
        <v>77.22</v>
      </c>
      <c r="J258" s="23">
        <f t="shared" si="27"/>
        <v>60.06</v>
      </c>
      <c r="K258" s="28"/>
      <c r="L258" s="28"/>
    </row>
    <row r="259" ht="15.75" customHeight="1" spans="1:12">
      <c r="A259" s="18">
        <v>255</v>
      </c>
      <c r="B259" s="19" t="s">
        <v>271</v>
      </c>
      <c r="C259" s="20" t="s">
        <v>17</v>
      </c>
      <c r="D259" s="25">
        <v>9.8</v>
      </c>
      <c r="E259" s="22">
        <v>0.055</v>
      </c>
      <c r="F259" s="18">
        <v>800</v>
      </c>
      <c r="G259" s="18">
        <f t="shared" si="24"/>
        <v>7840</v>
      </c>
      <c r="H259" s="23">
        <f t="shared" si="25"/>
        <v>86.24</v>
      </c>
      <c r="I259" s="23">
        <f t="shared" si="26"/>
        <v>194.04</v>
      </c>
      <c r="J259" s="23">
        <f t="shared" si="27"/>
        <v>150.92</v>
      </c>
      <c r="K259" s="28"/>
      <c r="L259" s="28"/>
    </row>
    <row r="260" ht="15.75" customHeight="1" spans="1:12">
      <c r="A260" s="24">
        <v>256</v>
      </c>
      <c r="B260" s="19" t="s">
        <v>272</v>
      </c>
      <c r="C260" s="20" t="s">
        <v>17</v>
      </c>
      <c r="D260" s="25">
        <v>11.8</v>
      </c>
      <c r="E260" s="22">
        <v>0.055</v>
      </c>
      <c r="F260" s="18">
        <v>800</v>
      </c>
      <c r="G260" s="18">
        <f t="shared" si="24"/>
        <v>9440</v>
      </c>
      <c r="H260" s="23">
        <f t="shared" si="25"/>
        <v>103.84</v>
      </c>
      <c r="I260" s="23">
        <f t="shared" si="26"/>
        <v>233.64</v>
      </c>
      <c r="J260" s="23">
        <f t="shared" si="27"/>
        <v>181.72</v>
      </c>
      <c r="K260" s="28"/>
      <c r="L260" s="28"/>
    </row>
    <row r="261" ht="15.75" customHeight="1" spans="1:12">
      <c r="A261" s="24">
        <v>257</v>
      </c>
      <c r="B261" s="19" t="s">
        <v>273</v>
      </c>
      <c r="C261" s="20" t="s">
        <v>17</v>
      </c>
      <c r="D261" s="25">
        <v>5.9</v>
      </c>
      <c r="E261" s="22">
        <v>0.055</v>
      </c>
      <c r="F261" s="18">
        <v>800</v>
      </c>
      <c r="G261" s="18">
        <f t="shared" ref="G261:G324" si="28">D261*F261</f>
        <v>4720</v>
      </c>
      <c r="H261" s="23">
        <f t="shared" ref="H261:H324" si="29">G261*E261*20%</f>
        <v>51.92</v>
      </c>
      <c r="I261" s="23">
        <f t="shared" ref="I261:I324" si="30">G261*E261*0.45</f>
        <v>116.82</v>
      </c>
      <c r="J261" s="23">
        <f t="shared" ref="J261:J324" si="31">G261*E261*0.35</f>
        <v>90.86</v>
      </c>
      <c r="K261" s="28"/>
      <c r="L261" s="28"/>
    </row>
    <row r="262" ht="15.75" customHeight="1" spans="1:12">
      <c r="A262" s="24">
        <v>258</v>
      </c>
      <c r="B262" s="19" t="s">
        <v>274</v>
      </c>
      <c r="C262" s="20" t="s">
        <v>17</v>
      </c>
      <c r="D262" s="25">
        <v>7.9</v>
      </c>
      <c r="E262" s="22">
        <v>0.055</v>
      </c>
      <c r="F262" s="18">
        <v>800</v>
      </c>
      <c r="G262" s="18">
        <f t="shared" si="28"/>
        <v>6320</v>
      </c>
      <c r="H262" s="23">
        <f t="shared" si="29"/>
        <v>69.52</v>
      </c>
      <c r="I262" s="23">
        <f t="shared" si="30"/>
        <v>156.42</v>
      </c>
      <c r="J262" s="23">
        <f t="shared" si="31"/>
        <v>121.66</v>
      </c>
      <c r="K262" s="28"/>
      <c r="L262" s="28"/>
    </row>
    <row r="263" ht="15.75" customHeight="1" spans="1:12">
      <c r="A263" s="24">
        <v>259</v>
      </c>
      <c r="B263" s="19" t="s">
        <v>275</v>
      </c>
      <c r="C263" s="20" t="s">
        <v>17</v>
      </c>
      <c r="D263" s="25">
        <v>9.8</v>
      </c>
      <c r="E263" s="22">
        <v>0.055</v>
      </c>
      <c r="F263" s="18">
        <v>800</v>
      </c>
      <c r="G263" s="18">
        <f t="shared" si="28"/>
        <v>7840</v>
      </c>
      <c r="H263" s="23">
        <f t="shared" si="29"/>
        <v>86.24</v>
      </c>
      <c r="I263" s="23">
        <f t="shared" si="30"/>
        <v>194.04</v>
      </c>
      <c r="J263" s="23">
        <f t="shared" si="31"/>
        <v>150.92</v>
      </c>
      <c r="K263" s="28"/>
      <c r="L263" s="28"/>
    </row>
    <row r="264" ht="15.75" customHeight="1" spans="1:12">
      <c r="A264" s="18">
        <v>260</v>
      </c>
      <c r="B264" s="19" t="s">
        <v>276</v>
      </c>
      <c r="C264" s="20" t="s">
        <v>17</v>
      </c>
      <c r="D264" s="25">
        <v>11.8</v>
      </c>
      <c r="E264" s="22">
        <v>0.055</v>
      </c>
      <c r="F264" s="18">
        <v>800</v>
      </c>
      <c r="G264" s="18">
        <f t="shared" si="28"/>
        <v>9440</v>
      </c>
      <c r="H264" s="23">
        <f t="shared" si="29"/>
        <v>103.84</v>
      </c>
      <c r="I264" s="23">
        <f t="shared" si="30"/>
        <v>233.64</v>
      </c>
      <c r="J264" s="23">
        <f t="shared" si="31"/>
        <v>181.72</v>
      </c>
      <c r="K264" s="28"/>
      <c r="L264" s="28"/>
    </row>
    <row r="265" ht="15.75" customHeight="1" spans="1:12">
      <c r="A265" s="24">
        <v>261</v>
      </c>
      <c r="B265" s="19" t="s">
        <v>277</v>
      </c>
      <c r="C265" s="20" t="s">
        <v>17</v>
      </c>
      <c r="D265" s="25">
        <v>5.9</v>
      </c>
      <c r="E265" s="22">
        <v>0.055</v>
      </c>
      <c r="F265" s="18">
        <v>800</v>
      </c>
      <c r="G265" s="18">
        <f t="shared" si="28"/>
        <v>4720</v>
      </c>
      <c r="H265" s="23">
        <f t="shared" si="29"/>
        <v>51.92</v>
      </c>
      <c r="I265" s="23">
        <f t="shared" si="30"/>
        <v>116.82</v>
      </c>
      <c r="J265" s="23">
        <f t="shared" si="31"/>
        <v>90.86</v>
      </c>
      <c r="K265" s="28"/>
      <c r="L265" s="28"/>
    </row>
    <row r="266" ht="15.75" customHeight="1" spans="1:12">
      <c r="A266" s="24">
        <v>262</v>
      </c>
      <c r="B266" s="19" t="s">
        <v>278</v>
      </c>
      <c r="C266" s="20" t="s">
        <v>17</v>
      </c>
      <c r="D266" s="25">
        <v>11.8</v>
      </c>
      <c r="E266" s="22">
        <v>0.055</v>
      </c>
      <c r="F266" s="18">
        <v>800</v>
      </c>
      <c r="G266" s="18">
        <f t="shared" si="28"/>
        <v>9440</v>
      </c>
      <c r="H266" s="23">
        <f t="shared" si="29"/>
        <v>103.84</v>
      </c>
      <c r="I266" s="23">
        <f t="shared" si="30"/>
        <v>233.64</v>
      </c>
      <c r="J266" s="23">
        <f t="shared" si="31"/>
        <v>181.72</v>
      </c>
      <c r="K266" s="28"/>
      <c r="L266" s="28"/>
    </row>
    <row r="267" ht="15.75" customHeight="1" spans="1:12">
      <c r="A267" s="24">
        <v>263</v>
      </c>
      <c r="B267" s="19" t="s">
        <v>279</v>
      </c>
      <c r="C267" s="20" t="s">
        <v>17</v>
      </c>
      <c r="D267" s="25">
        <v>5.9</v>
      </c>
      <c r="E267" s="22">
        <v>0.055</v>
      </c>
      <c r="F267" s="18">
        <v>800</v>
      </c>
      <c r="G267" s="18">
        <f t="shared" si="28"/>
        <v>4720</v>
      </c>
      <c r="H267" s="23">
        <f t="shared" si="29"/>
        <v>51.92</v>
      </c>
      <c r="I267" s="23">
        <f t="shared" si="30"/>
        <v>116.82</v>
      </c>
      <c r="J267" s="23">
        <f t="shared" si="31"/>
        <v>90.86</v>
      </c>
      <c r="K267" s="28"/>
      <c r="L267" s="28"/>
    </row>
    <row r="268" ht="15.75" customHeight="1" spans="1:12">
      <c r="A268" s="24">
        <v>264</v>
      </c>
      <c r="B268" s="19" t="s">
        <v>280</v>
      </c>
      <c r="C268" s="20" t="s">
        <v>17</v>
      </c>
      <c r="D268" s="25">
        <v>9.8</v>
      </c>
      <c r="E268" s="22">
        <v>0.055</v>
      </c>
      <c r="F268" s="18">
        <v>800</v>
      </c>
      <c r="G268" s="18">
        <f t="shared" si="28"/>
        <v>7840</v>
      </c>
      <c r="H268" s="23">
        <f t="shared" si="29"/>
        <v>86.24</v>
      </c>
      <c r="I268" s="23">
        <f t="shared" si="30"/>
        <v>194.04</v>
      </c>
      <c r="J268" s="23">
        <f t="shared" si="31"/>
        <v>150.92</v>
      </c>
      <c r="K268" s="28"/>
      <c r="L268" s="28"/>
    </row>
    <row r="269" ht="15.75" customHeight="1" spans="1:12">
      <c r="A269" s="18">
        <v>265</v>
      </c>
      <c r="B269" s="19" t="s">
        <v>281</v>
      </c>
      <c r="C269" s="20" t="s">
        <v>17</v>
      </c>
      <c r="D269" s="25">
        <v>3.9</v>
      </c>
      <c r="E269" s="22">
        <v>0.055</v>
      </c>
      <c r="F269" s="18">
        <v>800</v>
      </c>
      <c r="G269" s="18">
        <f t="shared" si="28"/>
        <v>3120</v>
      </c>
      <c r="H269" s="23">
        <f t="shared" si="29"/>
        <v>34.32</v>
      </c>
      <c r="I269" s="23">
        <f t="shared" si="30"/>
        <v>77.22</v>
      </c>
      <c r="J269" s="23">
        <f t="shared" si="31"/>
        <v>60.06</v>
      </c>
      <c r="K269" s="28"/>
      <c r="L269" s="28"/>
    </row>
    <row r="270" ht="15.75" customHeight="1" spans="1:12">
      <c r="A270" s="24">
        <v>266</v>
      </c>
      <c r="B270" s="19" t="s">
        <v>282</v>
      </c>
      <c r="C270" s="20" t="s">
        <v>17</v>
      </c>
      <c r="D270" s="25">
        <v>7.9</v>
      </c>
      <c r="E270" s="22">
        <v>0.055</v>
      </c>
      <c r="F270" s="18">
        <v>800</v>
      </c>
      <c r="G270" s="18">
        <f t="shared" si="28"/>
        <v>6320</v>
      </c>
      <c r="H270" s="23">
        <f t="shared" si="29"/>
        <v>69.52</v>
      </c>
      <c r="I270" s="23">
        <f t="shared" si="30"/>
        <v>156.42</v>
      </c>
      <c r="J270" s="23">
        <f t="shared" si="31"/>
        <v>121.66</v>
      </c>
      <c r="K270" s="28"/>
      <c r="L270" s="28"/>
    </row>
    <row r="271" ht="15.75" customHeight="1" spans="1:12">
      <c r="A271" s="24">
        <v>267</v>
      </c>
      <c r="B271" s="19" t="s">
        <v>283</v>
      </c>
      <c r="C271" s="20" t="s">
        <v>17</v>
      </c>
      <c r="D271" s="25">
        <v>3.9</v>
      </c>
      <c r="E271" s="22">
        <v>0.055</v>
      </c>
      <c r="F271" s="18">
        <v>800</v>
      </c>
      <c r="G271" s="18">
        <f t="shared" si="28"/>
        <v>3120</v>
      </c>
      <c r="H271" s="23">
        <f t="shared" si="29"/>
        <v>34.32</v>
      </c>
      <c r="I271" s="23">
        <f t="shared" si="30"/>
        <v>77.22</v>
      </c>
      <c r="J271" s="23">
        <f t="shared" si="31"/>
        <v>60.06</v>
      </c>
      <c r="K271" s="28"/>
      <c r="L271" s="28"/>
    </row>
    <row r="272" ht="15.75" customHeight="1" spans="1:12">
      <c r="A272" s="24">
        <v>268</v>
      </c>
      <c r="B272" s="19" t="s">
        <v>284</v>
      </c>
      <c r="C272" s="20" t="s">
        <v>17</v>
      </c>
      <c r="D272" s="25">
        <v>9.8</v>
      </c>
      <c r="E272" s="22">
        <v>0.055</v>
      </c>
      <c r="F272" s="18">
        <v>800</v>
      </c>
      <c r="G272" s="18">
        <f t="shared" si="28"/>
        <v>7840</v>
      </c>
      <c r="H272" s="23">
        <f t="shared" si="29"/>
        <v>86.24</v>
      </c>
      <c r="I272" s="23">
        <f t="shared" si="30"/>
        <v>194.04</v>
      </c>
      <c r="J272" s="23">
        <f t="shared" si="31"/>
        <v>150.92</v>
      </c>
      <c r="K272" s="28"/>
      <c r="L272" s="28"/>
    </row>
    <row r="273" ht="15.75" customHeight="1" spans="1:12">
      <c r="A273" s="24">
        <v>269</v>
      </c>
      <c r="B273" s="19" t="s">
        <v>285</v>
      </c>
      <c r="C273" s="20" t="s">
        <v>17</v>
      </c>
      <c r="D273" s="25">
        <v>11.8</v>
      </c>
      <c r="E273" s="22">
        <v>0.055</v>
      </c>
      <c r="F273" s="18">
        <v>800</v>
      </c>
      <c r="G273" s="18">
        <f t="shared" si="28"/>
        <v>9440</v>
      </c>
      <c r="H273" s="23">
        <f t="shared" si="29"/>
        <v>103.84</v>
      </c>
      <c r="I273" s="23">
        <f t="shared" si="30"/>
        <v>233.64</v>
      </c>
      <c r="J273" s="23">
        <f t="shared" si="31"/>
        <v>181.72</v>
      </c>
      <c r="K273" s="28"/>
      <c r="L273" s="28"/>
    </row>
    <row r="274" ht="15.75" customHeight="1" spans="1:12">
      <c r="A274" s="18">
        <v>270</v>
      </c>
      <c r="B274" s="19" t="s">
        <v>286</v>
      </c>
      <c r="C274" s="20" t="s">
        <v>17</v>
      </c>
      <c r="D274" s="25">
        <v>3.9</v>
      </c>
      <c r="E274" s="22">
        <v>0.055</v>
      </c>
      <c r="F274" s="18">
        <v>800</v>
      </c>
      <c r="G274" s="18">
        <f t="shared" si="28"/>
        <v>3120</v>
      </c>
      <c r="H274" s="23">
        <f t="shared" si="29"/>
        <v>34.32</v>
      </c>
      <c r="I274" s="23">
        <f t="shared" si="30"/>
        <v>77.22</v>
      </c>
      <c r="J274" s="23">
        <f t="shared" si="31"/>
        <v>60.06</v>
      </c>
      <c r="K274" s="28"/>
      <c r="L274" s="28"/>
    </row>
    <row r="275" ht="15.75" customHeight="1" spans="1:12">
      <c r="A275" s="24">
        <v>271</v>
      </c>
      <c r="B275" s="19" t="s">
        <v>287</v>
      </c>
      <c r="C275" s="20" t="s">
        <v>17</v>
      </c>
      <c r="D275" s="25">
        <v>11.8</v>
      </c>
      <c r="E275" s="22">
        <v>0.055</v>
      </c>
      <c r="F275" s="18">
        <v>800</v>
      </c>
      <c r="G275" s="18">
        <f t="shared" si="28"/>
        <v>9440</v>
      </c>
      <c r="H275" s="23">
        <f t="shared" si="29"/>
        <v>103.84</v>
      </c>
      <c r="I275" s="23">
        <f t="shared" si="30"/>
        <v>233.64</v>
      </c>
      <c r="J275" s="23">
        <f t="shared" si="31"/>
        <v>181.72</v>
      </c>
      <c r="K275" s="28"/>
      <c r="L275" s="28"/>
    </row>
    <row r="276" ht="15.75" customHeight="1" spans="1:12">
      <c r="A276" s="24">
        <v>272</v>
      </c>
      <c r="B276" s="19" t="s">
        <v>288</v>
      </c>
      <c r="C276" s="20" t="s">
        <v>17</v>
      </c>
      <c r="D276" s="25">
        <v>5.9</v>
      </c>
      <c r="E276" s="22">
        <v>0.055</v>
      </c>
      <c r="F276" s="18">
        <v>800</v>
      </c>
      <c r="G276" s="18">
        <f t="shared" si="28"/>
        <v>4720</v>
      </c>
      <c r="H276" s="23">
        <f t="shared" si="29"/>
        <v>51.92</v>
      </c>
      <c r="I276" s="23">
        <f t="shared" si="30"/>
        <v>116.82</v>
      </c>
      <c r="J276" s="23">
        <f t="shared" si="31"/>
        <v>90.86</v>
      </c>
      <c r="K276" s="28"/>
      <c r="L276" s="28"/>
    </row>
    <row r="277" ht="15.75" customHeight="1" spans="1:12">
      <c r="A277" s="24">
        <v>273</v>
      </c>
      <c r="B277" s="19" t="s">
        <v>289</v>
      </c>
      <c r="C277" s="20" t="s">
        <v>17</v>
      </c>
      <c r="D277" s="25">
        <v>3.9</v>
      </c>
      <c r="E277" s="22">
        <v>0.055</v>
      </c>
      <c r="F277" s="18">
        <v>800</v>
      </c>
      <c r="G277" s="18">
        <f t="shared" si="28"/>
        <v>3120</v>
      </c>
      <c r="H277" s="23">
        <f t="shared" si="29"/>
        <v>34.32</v>
      </c>
      <c r="I277" s="23">
        <f t="shared" si="30"/>
        <v>77.22</v>
      </c>
      <c r="J277" s="23">
        <f t="shared" si="31"/>
        <v>60.06</v>
      </c>
      <c r="K277" s="28"/>
      <c r="L277" s="28"/>
    </row>
    <row r="278" ht="15.75" customHeight="1" spans="1:12">
      <c r="A278" s="24">
        <v>274</v>
      </c>
      <c r="B278" s="19" t="s">
        <v>290</v>
      </c>
      <c r="C278" s="20" t="s">
        <v>17</v>
      </c>
      <c r="D278" s="25">
        <v>9.8</v>
      </c>
      <c r="E278" s="22">
        <v>0.055</v>
      </c>
      <c r="F278" s="18">
        <v>800</v>
      </c>
      <c r="G278" s="18">
        <f t="shared" si="28"/>
        <v>7840</v>
      </c>
      <c r="H278" s="23">
        <f t="shared" si="29"/>
        <v>86.24</v>
      </c>
      <c r="I278" s="23">
        <f t="shared" si="30"/>
        <v>194.04</v>
      </c>
      <c r="J278" s="23">
        <f t="shared" si="31"/>
        <v>150.92</v>
      </c>
      <c r="K278" s="28"/>
      <c r="L278" s="28"/>
    </row>
    <row r="279" ht="15.75" customHeight="1" spans="1:12">
      <c r="A279" s="18">
        <v>275</v>
      </c>
      <c r="B279" s="19" t="s">
        <v>291</v>
      </c>
      <c r="C279" s="20" t="s">
        <v>17</v>
      </c>
      <c r="D279" s="25">
        <v>3.9</v>
      </c>
      <c r="E279" s="22">
        <v>0.055</v>
      </c>
      <c r="F279" s="18">
        <v>800</v>
      </c>
      <c r="G279" s="18">
        <f t="shared" si="28"/>
        <v>3120</v>
      </c>
      <c r="H279" s="23">
        <f t="shared" si="29"/>
        <v>34.32</v>
      </c>
      <c r="I279" s="23">
        <f t="shared" si="30"/>
        <v>77.22</v>
      </c>
      <c r="J279" s="23">
        <f t="shared" si="31"/>
        <v>60.06</v>
      </c>
      <c r="K279" s="28"/>
      <c r="L279" s="28"/>
    </row>
    <row r="280" ht="15.75" customHeight="1" spans="1:12">
      <c r="A280" s="24">
        <v>276</v>
      </c>
      <c r="B280" s="19" t="s">
        <v>292</v>
      </c>
      <c r="C280" s="20" t="s">
        <v>17</v>
      </c>
      <c r="D280" s="25">
        <v>9.8</v>
      </c>
      <c r="E280" s="22">
        <v>0.055</v>
      </c>
      <c r="F280" s="18">
        <v>800</v>
      </c>
      <c r="G280" s="18">
        <f t="shared" si="28"/>
        <v>7840</v>
      </c>
      <c r="H280" s="23">
        <f t="shared" si="29"/>
        <v>86.24</v>
      </c>
      <c r="I280" s="23">
        <f t="shared" si="30"/>
        <v>194.04</v>
      </c>
      <c r="J280" s="23">
        <f t="shared" si="31"/>
        <v>150.92</v>
      </c>
      <c r="K280" s="28"/>
      <c r="L280" s="28"/>
    </row>
    <row r="281" ht="15.75" customHeight="1" spans="1:12">
      <c r="A281" s="24">
        <v>277</v>
      </c>
      <c r="B281" s="19" t="s">
        <v>293</v>
      </c>
      <c r="C281" s="20" t="s">
        <v>17</v>
      </c>
      <c r="D281" s="25">
        <v>3.9</v>
      </c>
      <c r="E281" s="22">
        <v>0.055</v>
      </c>
      <c r="F281" s="18">
        <v>800</v>
      </c>
      <c r="G281" s="18">
        <f t="shared" si="28"/>
        <v>3120</v>
      </c>
      <c r="H281" s="23">
        <f t="shared" si="29"/>
        <v>34.32</v>
      </c>
      <c r="I281" s="23">
        <f t="shared" si="30"/>
        <v>77.22</v>
      </c>
      <c r="J281" s="23">
        <f t="shared" si="31"/>
        <v>60.06</v>
      </c>
      <c r="K281" s="28"/>
      <c r="L281" s="28"/>
    </row>
    <row r="282" ht="15.75" customHeight="1" spans="1:12">
      <c r="A282" s="24">
        <v>278</v>
      </c>
      <c r="B282" s="19" t="s">
        <v>294</v>
      </c>
      <c r="C282" s="20" t="s">
        <v>17</v>
      </c>
      <c r="D282" s="25">
        <v>11.8</v>
      </c>
      <c r="E282" s="22">
        <v>0.055</v>
      </c>
      <c r="F282" s="18">
        <v>800</v>
      </c>
      <c r="G282" s="18">
        <f t="shared" si="28"/>
        <v>9440</v>
      </c>
      <c r="H282" s="23">
        <f t="shared" si="29"/>
        <v>103.84</v>
      </c>
      <c r="I282" s="23">
        <f t="shared" si="30"/>
        <v>233.64</v>
      </c>
      <c r="J282" s="23">
        <f t="shared" si="31"/>
        <v>181.72</v>
      </c>
      <c r="K282" s="28"/>
      <c r="L282" s="28"/>
    </row>
    <row r="283" ht="15.75" customHeight="1" spans="1:12">
      <c r="A283" s="24">
        <v>279</v>
      </c>
      <c r="B283" s="19" t="s">
        <v>295</v>
      </c>
      <c r="C283" s="20" t="s">
        <v>17</v>
      </c>
      <c r="D283" s="25">
        <v>5.9</v>
      </c>
      <c r="E283" s="22">
        <v>0.055</v>
      </c>
      <c r="F283" s="18">
        <v>800</v>
      </c>
      <c r="G283" s="18">
        <f t="shared" si="28"/>
        <v>4720</v>
      </c>
      <c r="H283" s="23">
        <f t="shared" si="29"/>
        <v>51.92</v>
      </c>
      <c r="I283" s="23">
        <f t="shared" si="30"/>
        <v>116.82</v>
      </c>
      <c r="J283" s="23">
        <f t="shared" si="31"/>
        <v>90.86</v>
      </c>
      <c r="K283" s="28"/>
      <c r="L283" s="28"/>
    </row>
    <row r="284" ht="15.75" customHeight="1" spans="1:12">
      <c r="A284" s="18">
        <v>280</v>
      </c>
      <c r="B284" s="19" t="s">
        <v>296</v>
      </c>
      <c r="C284" s="20" t="s">
        <v>17</v>
      </c>
      <c r="D284" s="25">
        <v>11.8</v>
      </c>
      <c r="E284" s="22">
        <v>0.055</v>
      </c>
      <c r="F284" s="18">
        <v>800</v>
      </c>
      <c r="G284" s="18">
        <f t="shared" si="28"/>
        <v>9440</v>
      </c>
      <c r="H284" s="23">
        <f t="shared" si="29"/>
        <v>103.84</v>
      </c>
      <c r="I284" s="23">
        <f t="shared" si="30"/>
        <v>233.64</v>
      </c>
      <c r="J284" s="23">
        <f t="shared" si="31"/>
        <v>181.72</v>
      </c>
      <c r="K284" s="28"/>
      <c r="L284" s="28"/>
    </row>
    <row r="285" ht="15.75" customHeight="1" spans="1:12">
      <c r="A285" s="24">
        <v>281</v>
      </c>
      <c r="B285" s="19" t="s">
        <v>297</v>
      </c>
      <c r="C285" s="20" t="s">
        <v>17</v>
      </c>
      <c r="D285" s="25">
        <v>9.8</v>
      </c>
      <c r="E285" s="22">
        <v>0.055</v>
      </c>
      <c r="F285" s="18">
        <v>800</v>
      </c>
      <c r="G285" s="18">
        <f t="shared" si="28"/>
        <v>7840</v>
      </c>
      <c r="H285" s="23">
        <f t="shared" si="29"/>
        <v>86.24</v>
      </c>
      <c r="I285" s="23">
        <f t="shared" si="30"/>
        <v>194.04</v>
      </c>
      <c r="J285" s="23">
        <f t="shared" si="31"/>
        <v>150.92</v>
      </c>
      <c r="K285" s="28"/>
      <c r="L285" s="28"/>
    </row>
    <row r="286" ht="15.75" customHeight="1" spans="1:12">
      <c r="A286" s="24">
        <v>282</v>
      </c>
      <c r="B286" s="19" t="s">
        <v>298</v>
      </c>
      <c r="C286" s="20" t="s">
        <v>17</v>
      </c>
      <c r="D286" s="25">
        <v>10.5</v>
      </c>
      <c r="E286" s="22">
        <v>0.055</v>
      </c>
      <c r="F286" s="18">
        <v>800</v>
      </c>
      <c r="G286" s="18">
        <f t="shared" si="28"/>
        <v>8400</v>
      </c>
      <c r="H286" s="23">
        <f t="shared" si="29"/>
        <v>92.4</v>
      </c>
      <c r="I286" s="23">
        <f t="shared" si="30"/>
        <v>207.9</v>
      </c>
      <c r="J286" s="23">
        <f t="shared" si="31"/>
        <v>161.7</v>
      </c>
      <c r="K286" s="28"/>
      <c r="L286" s="28"/>
    </row>
    <row r="287" ht="15.75" customHeight="1" spans="1:12">
      <c r="A287" s="24">
        <v>283</v>
      </c>
      <c r="B287" s="19" t="s">
        <v>299</v>
      </c>
      <c r="C287" s="20" t="s">
        <v>17</v>
      </c>
      <c r="D287" s="25">
        <v>7.9</v>
      </c>
      <c r="E287" s="22">
        <v>0.055</v>
      </c>
      <c r="F287" s="18">
        <v>800</v>
      </c>
      <c r="G287" s="18">
        <f t="shared" si="28"/>
        <v>6320</v>
      </c>
      <c r="H287" s="23">
        <f t="shared" si="29"/>
        <v>69.52</v>
      </c>
      <c r="I287" s="23">
        <f t="shared" si="30"/>
        <v>156.42</v>
      </c>
      <c r="J287" s="23">
        <f t="shared" si="31"/>
        <v>121.66</v>
      </c>
      <c r="K287" s="28"/>
      <c r="L287" s="28"/>
    </row>
    <row r="288" ht="15.75" customHeight="1" spans="1:12">
      <c r="A288" s="24">
        <v>284</v>
      </c>
      <c r="B288" s="19" t="s">
        <v>300</v>
      </c>
      <c r="C288" s="20" t="s">
        <v>17</v>
      </c>
      <c r="D288" s="25">
        <v>5.9</v>
      </c>
      <c r="E288" s="22">
        <v>0.055</v>
      </c>
      <c r="F288" s="18">
        <v>800</v>
      </c>
      <c r="G288" s="18">
        <f t="shared" si="28"/>
        <v>4720</v>
      </c>
      <c r="H288" s="23">
        <f t="shared" si="29"/>
        <v>51.92</v>
      </c>
      <c r="I288" s="23">
        <f t="shared" si="30"/>
        <v>116.82</v>
      </c>
      <c r="J288" s="23">
        <f t="shared" si="31"/>
        <v>90.86</v>
      </c>
      <c r="K288" s="28"/>
      <c r="L288" s="28"/>
    </row>
    <row r="289" ht="15.75" customHeight="1" spans="1:12">
      <c r="A289" s="18">
        <v>285</v>
      </c>
      <c r="B289" s="19" t="s">
        <v>301</v>
      </c>
      <c r="C289" s="20" t="s">
        <v>17</v>
      </c>
      <c r="D289" s="25">
        <v>7.9</v>
      </c>
      <c r="E289" s="22">
        <v>0.055</v>
      </c>
      <c r="F289" s="18">
        <v>800</v>
      </c>
      <c r="G289" s="18">
        <f t="shared" si="28"/>
        <v>6320</v>
      </c>
      <c r="H289" s="23">
        <f t="shared" si="29"/>
        <v>69.52</v>
      </c>
      <c r="I289" s="23">
        <f t="shared" si="30"/>
        <v>156.42</v>
      </c>
      <c r="J289" s="23">
        <f t="shared" si="31"/>
        <v>121.66</v>
      </c>
      <c r="K289" s="28"/>
      <c r="L289" s="28"/>
    </row>
    <row r="290" ht="15.75" customHeight="1" spans="1:12">
      <c r="A290" s="24">
        <v>286</v>
      </c>
      <c r="B290" s="19" t="s">
        <v>302</v>
      </c>
      <c r="C290" s="20" t="s">
        <v>17</v>
      </c>
      <c r="D290" s="25">
        <v>3.9</v>
      </c>
      <c r="E290" s="22">
        <v>0.055</v>
      </c>
      <c r="F290" s="18">
        <v>800</v>
      </c>
      <c r="G290" s="18">
        <f t="shared" si="28"/>
        <v>3120</v>
      </c>
      <c r="H290" s="23">
        <f t="shared" si="29"/>
        <v>34.32</v>
      </c>
      <c r="I290" s="23">
        <f t="shared" si="30"/>
        <v>77.22</v>
      </c>
      <c r="J290" s="23">
        <f t="shared" si="31"/>
        <v>60.06</v>
      </c>
      <c r="K290" s="28"/>
      <c r="L290" s="28"/>
    </row>
    <row r="291" ht="15.75" customHeight="1" spans="1:12">
      <c r="A291" s="24">
        <v>287</v>
      </c>
      <c r="B291" s="19" t="s">
        <v>303</v>
      </c>
      <c r="C291" s="20" t="s">
        <v>17</v>
      </c>
      <c r="D291" s="25">
        <v>11.8</v>
      </c>
      <c r="E291" s="22">
        <v>0.055</v>
      </c>
      <c r="F291" s="18">
        <v>800</v>
      </c>
      <c r="G291" s="18">
        <f t="shared" si="28"/>
        <v>9440</v>
      </c>
      <c r="H291" s="23">
        <f t="shared" si="29"/>
        <v>103.84</v>
      </c>
      <c r="I291" s="23">
        <f t="shared" si="30"/>
        <v>233.64</v>
      </c>
      <c r="J291" s="23">
        <f t="shared" si="31"/>
        <v>181.72</v>
      </c>
      <c r="K291" s="28"/>
      <c r="L291" s="28"/>
    </row>
    <row r="292" ht="15.75" customHeight="1" spans="1:12">
      <c r="A292" s="24">
        <v>288</v>
      </c>
      <c r="B292" s="19" t="s">
        <v>304</v>
      </c>
      <c r="C292" s="20" t="s">
        <v>17</v>
      </c>
      <c r="D292" s="25">
        <v>5.9</v>
      </c>
      <c r="E292" s="22">
        <v>0.055</v>
      </c>
      <c r="F292" s="18">
        <v>800</v>
      </c>
      <c r="G292" s="18">
        <f t="shared" si="28"/>
        <v>4720</v>
      </c>
      <c r="H292" s="23">
        <f t="shared" si="29"/>
        <v>51.92</v>
      </c>
      <c r="I292" s="23">
        <f t="shared" si="30"/>
        <v>116.82</v>
      </c>
      <c r="J292" s="23">
        <f t="shared" si="31"/>
        <v>90.86</v>
      </c>
      <c r="K292" s="28"/>
      <c r="L292" s="28"/>
    </row>
    <row r="293" ht="15.75" customHeight="1" spans="1:12">
      <c r="A293" s="24">
        <v>289</v>
      </c>
      <c r="B293" s="19" t="s">
        <v>305</v>
      </c>
      <c r="C293" s="20" t="s">
        <v>17</v>
      </c>
      <c r="D293" s="25">
        <v>3.9</v>
      </c>
      <c r="E293" s="22">
        <v>0.055</v>
      </c>
      <c r="F293" s="18">
        <v>800</v>
      </c>
      <c r="G293" s="18">
        <f t="shared" si="28"/>
        <v>3120</v>
      </c>
      <c r="H293" s="23">
        <f t="shared" si="29"/>
        <v>34.32</v>
      </c>
      <c r="I293" s="23">
        <f t="shared" si="30"/>
        <v>77.22</v>
      </c>
      <c r="J293" s="23">
        <f t="shared" si="31"/>
        <v>60.06</v>
      </c>
      <c r="K293" s="28"/>
      <c r="L293" s="28"/>
    </row>
    <row r="294" ht="15.75" customHeight="1" spans="1:12">
      <c r="A294" s="18">
        <v>290</v>
      </c>
      <c r="B294" s="19" t="s">
        <v>306</v>
      </c>
      <c r="C294" s="20" t="s">
        <v>17</v>
      </c>
      <c r="D294" s="25">
        <v>9.8</v>
      </c>
      <c r="E294" s="22">
        <v>0.055</v>
      </c>
      <c r="F294" s="18">
        <v>800</v>
      </c>
      <c r="G294" s="18">
        <f t="shared" si="28"/>
        <v>7840</v>
      </c>
      <c r="H294" s="23">
        <f t="shared" si="29"/>
        <v>86.24</v>
      </c>
      <c r="I294" s="23">
        <f t="shared" si="30"/>
        <v>194.04</v>
      </c>
      <c r="J294" s="23">
        <f t="shared" si="31"/>
        <v>150.92</v>
      </c>
      <c r="K294" s="28"/>
      <c r="L294" s="28"/>
    </row>
    <row r="295" ht="15.75" customHeight="1" spans="1:12">
      <c r="A295" s="24">
        <v>291</v>
      </c>
      <c r="B295" s="19" t="s">
        <v>307</v>
      </c>
      <c r="C295" s="20" t="s">
        <v>17</v>
      </c>
      <c r="D295" s="25">
        <v>11.8</v>
      </c>
      <c r="E295" s="22">
        <v>0.055</v>
      </c>
      <c r="F295" s="18">
        <v>800</v>
      </c>
      <c r="G295" s="18">
        <f t="shared" si="28"/>
        <v>9440</v>
      </c>
      <c r="H295" s="23">
        <f t="shared" si="29"/>
        <v>103.84</v>
      </c>
      <c r="I295" s="23">
        <f t="shared" si="30"/>
        <v>233.64</v>
      </c>
      <c r="J295" s="23">
        <f t="shared" si="31"/>
        <v>181.72</v>
      </c>
      <c r="K295" s="28"/>
      <c r="L295" s="28"/>
    </row>
    <row r="296" ht="15.75" customHeight="1" spans="1:12">
      <c r="A296" s="24">
        <v>292</v>
      </c>
      <c r="B296" s="19" t="s">
        <v>308</v>
      </c>
      <c r="C296" s="20" t="s">
        <v>17</v>
      </c>
      <c r="D296" s="25">
        <v>5.9</v>
      </c>
      <c r="E296" s="22">
        <v>0.055</v>
      </c>
      <c r="F296" s="18">
        <v>800</v>
      </c>
      <c r="G296" s="18">
        <f t="shared" si="28"/>
        <v>4720</v>
      </c>
      <c r="H296" s="23">
        <f t="shared" si="29"/>
        <v>51.92</v>
      </c>
      <c r="I296" s="23">
        <f t="shared" si="30"/>
        <v>116.82</v>
      </c>
      <c r="J296" s="23">
        <f t="shared" si="31"/>
        <v>90.86</v>
      </c>
      <c r="K296" s="28"/>
      <c r="L296" s="28"/>
    </row>
    <row r="297" ht="15.75" customHeight="1" spans="1:12">
      <c r="A297" s="24">
        <v>293</v>
      </c>
      <c r="B297" s="19" t="s">
        <v>309</v>
      </c>
      <c r="C297" s="20" t="s">
        <v>17</v>
      </c>
      <c r="D297" s="25">
        <v>9.8</v>
      </c>
      <c r="E297" s="22">
        <v>0.055</v>
      </c>
      <c r="F297" s="18">
        <v>800</v>
      </c>
      <c r="G297" s="18">
        <f t="shared" si="28"/>
        <v>7840</v>
      </c>
      <c r="H297" s="23">
        <f t="shared" si="29"/>
        <v>86.24</v>
      </c>
      <c r="I297" s="23">
        <f t="shared" si="30"/>
        <v>194.04</v>
      </c>
      <c r="J297" s="23">
        <f t="shared" si="31"/>
        <v>150.92</v>
      </c>
      <c r="K297" s="28"/>
      <c r="L297" s="28"/>
    </row>
    <row r="298" ht="15.75" customHeight="1" spans="1:12">
      <c r="A298" s="24">
        <v>294</v>
      </c>
      <c r="B298" s="19" t="s">
        <v>310</v>
      </c>
      <c r="C298" s="20" t="s">
        <v>17</v>
      </c>
      <c r="D298" s="25">
        <v>3.9</v>
      </c>
      <c r="E298" s="22">
        <v>0.055</v>
      </c>
      <c r="F298" s="18">
        <v>800</v>
      </c>
      <c r="G298" s="18">
        <f t="shared" si="28"/>
        <v>3120</v>
      </c>
      <c r="H298" s="23">
        <f t="shared" si="29"/>
        <v>34.32</v>
      </c>
      <c r="I298" s="23">
        <f t="shared" si="30"/>
        <v>77.22</v>
      </c>
      <c r="J298" s="23">
        <f t="shared" si="31"/>
        <v>60.06</v>
      </c>
      <c r="K298" s="28"/>
      <c r="L298" s="28"/>
    </row>
    <row r="299" ht="15.75" customHeight="1" spans="1:12">
      <c r="A299" s="18">
        <v>295</v>
      </c>
      <c r="B299" s="19" t="s">
        <v>311</v>
      </c>
      <c r="C299" s="20" t="s">
        <v>17</v>
      </c>
      <c r="D299" s="25">
        <v>9.8</v>
      </c>
      <c r="E299" s="22">
        <v>0.055</v>
      </c>
      <c r="F299" s="18">
        <v>800</v>
      </c>
      <c r="G299" s="18">
        <f t="shared" si="28"/>
        <v>7840</v>
      </c>
      <c r="H299" s="23">
        <f t="shared" si="29"/>
        <v>86.24</v>
      </c>
      <c r="I299" s="23">
        <f t="shared" si="30"/>
        <v>194.04</v>
      </c>
      <c r="J299" s="23">
        <f t="shared" si="31"/>
        <v>150.92</v>
      </c>
      <c r="K299" s="28"/>
      <c r="L299" s="28"/>
    </row>
    <row r="300" ht="15.75" customHeight="1" spans="1:12">
      <c r="A300" s="24">
        <v>296</v>
      </c>
      <c r="B300" s="19" t="s">
        <v>312</v>
      </c>
      <c r="C300" s="20" t="s">
        <v>17</v>
      </c>
      <c r="D300" s="25">
        <v>3.9</v>
      </c>
      <c r="E300" s="22">
        <v>0.055</v>
      </c>
      <c r="F300" s="18">
        <v>800</v>
      </c>
      <c r="G300" s="18">
        <f t="shared" si="28"/>
        <v>3120</v>
      </c>
      <c r="H300" s="23">
        <f t="shared" si="29"/>
        <v>34.32</v>
      </c>
      <c r="I300" s="23">
        <f t="shared" si="30"/>
        <v>77.22</v>
      </c>
      <c r="J300" s="23">
        <f t="shared" si="31"/>
        <v>60.06</v>
      </c>
      <c r="K300" s="28"/>
      <c r="L300" s="28"/>
    </row>
    <row r="301" ht="15.75" customHeight="1" spans="1:12">
      <c r="A301" s="24">
        <v>297</v>
      </c>
      <c r="B301" s="19" t="s">
        <v>313</v>
      </c>
      <c r="C301" s="20" t="s">
        <v>17</v>
      </c>
      <c r="D301" s="25">
        <v>3.9</v>
      </c>
      <c r="E301" s="22">
        <v>0.055</v>
      </c>
      <c r="F301" s="18">
        <v>800</v>
      </c>
      <c r="G301" s="18">
        <f t="shared" si="28"/>
        <v>3120</v>
      </c>
      <c r="H301" s="23">
        <f t="shared" si="29"/>
        <v>34.32</v>
      </c>
      <c r="I301" s="23">
        <f t="shared" si="30"/>
        <v>77.22</v>
      </c>
      <c r="J301" s="23">
        <f t="shared" si="31"/>
        <v>60.06</v>
      </c>
      <c r="K301" s="28"/>
      <c r="L301" s="28"/>
    </row>
    <row r="302" ht="15.75" customHeight="1" spans="1:12">
      <c r="A302" s="24">
        <v>298</v>
      </c>
      <c r="B302" s="19" t="s">
        <v>314</v>
      </c>
      <c r="C302" s="20" t="s">
        <v>17</v>
      </c>
      <c r="D302" s="25">
        <v>3.9</v>
      </c>
      <c r="E302" s="22">
        <v>0.055</v>
      </c>
      <c r="F302" s="18">
        <v>800</v>
      </c>
      <c r="G302" s="18">
        <f t="shared" si="28"/>
        <v>3120</v>
      </c>
      <c r="H302" s="23">
        <f t="shared" si="29"/>
        <v>34.32</v>
      </c>
      <c r="I302" s="23">
        <f t="shared" si="30"/>
        <v>77.22</v>
      </c>
      <c r="J302" s="23">
        <f t="shared" si="31"/>
        <v>60.06</v>
      </c>
      <c r="K302" s="28"/>
      <c r="L302" s="28"/>
    </row>
    <row r="303" ht="15.75" customHeight="1" spans="1:12">
      <c r="A303" s="24">
        <v>299</v>
      </c>
      <c r="B303" s="19" t="s">
        <v>315</v>
      </c>
      <c r="C303" s="20" t="s">
        <v>17</v>
      </c>
      <c r="D303" s="25">
        <v>3.9</v>
      </c>
      <c r="E303" s="22">
        <v>0.055</v>
      </c>
      <c r="F303" s="18">
        <v>800</v>
      </c>
      <c r="G303" s="18">
        <f t="shared" si="28"/>
        <v>3120</v>
      </c>
      <c r="H303" s="23">
        <f t="shared" si="29"/>
        <v>34.32</v>
      </c>
      <c r="I303" s="23">
        <f t="shared" si="30"/>
        <v>77.22</v>
      </c>
      <c r="J303" s="23">
        <f t="shared" si="31"/>
        <v>60.06</v>
      </c>
      <c r="K303" s="28"/>
      <c r="L303" s="28"/>
    </row>
    <row r="304" ht="15.75" customHeight="1" spans="1:12">
      <c r="A304" s="18">
        <v>300</v>
      </c>
      <c r="B304" s="19" t="s">
        <v>316</v>
      </c>
      <c r="C304" s="20" t="s">
        <v>17</v>
      </c>
      <c r="D304" s="25">
        <v>11.8</v>
      </c>
      <c r="E304" s="22">
        <v>0.055</v>
      </c>
      <c r="F304" s="18">
        <v>800</v>
      </c>
      <c r="G304" s="18">
        <f t="shared" si="28"/>
        <v>9440</v>
      </c>
      <c r="H304" s="23">
        <f t="shared" si="29"/>
        <v>103.84</v>
      </c>
      <c r="I304" s="23">
        <f t="shared" si="30"/>
        <v>233.64</v>
      </c>
      <c r="J304" s="23">
        <f t="shared" si="31"/>
        <v>181.72</v>
      </c>
      <c r="K304" s="28"/>
      <c r="L304" s="28"/>
    </row>
    <row r="305" ht="15.75" customHeight="1" spans="1:12">
      <c r="A305" s="24">
        <v>301</v>
      </c>
      <c r="B305" s="19" t="s">
        <v>317</v>
      </c>
      <c r="C305" s="20" t="s">
        <v>17</v>
      </c>
      <c r="D305" s="25">
        <v>5.9</v>
      </c>
      <c r="E305" s="22">
        <v>0.055</v>
      </c>
      <c r="F305" s="18">
        <v>800</v>
      </c>
      <c r="G305" s="18">
        <f t="shared" si="28"/>
        <v>4720</v>
      </c>
      <c r="H305" s="23">
        <f t="shared" si="29"/>
        <v>51.92</v>
      </c>
      <c r="I305" s="23">
        <f t="shared" si="30"/>
        <v>116.82</v>
      </c>
      <c r="J305" s="23">
        <f t="shared" si="31"/>
        <v>90.86</v>
      </c>
      <c r="K305" s="28"/>
      <c r="L305" s="28"/>
    </row>
    <row r="306" ht="15.75" customHeight="1" spans="1:12">
      <c r="A306" s="24">
        <v>302</v>
      </c>
      <c r="B306" s="19" t="s">
        <v>318</v>
      </c>
      <c r="C306" s="20" t="s">
        <v>17</v>
      </c>
      <c r="D306" s="25">
        <v>9.8</v>
      </c>
      <c r="E306" s="22">
        <v>0.055</v>
      </c>
      <c r="F306" s="18">
        <v>800</v>
      </c>
      <c r="G306" s="18">
        <f t="shared" si="28"/>
        <v>7840</v>
      </c>
      <c r="H306" s="23">
        <f t="shared" si="29"/>
        <v>86.24</v>
      </c>
      <c r="I306" s="23">
        <f t="shared" si="30"/>
        <v>194.04</v>
      </c>
      <c r="J306" s="23">
        <f t="shared" si="31"/>
        <v>150.92</v>
      </c>
      <c r="K306" s="28"/>
      <c r="L306" s="28"/>
    </row>
    <row r="307" ht="15.75" customHeight="1" spans="1:12">
      <c r="A307" s="24">
        <v>303</v>
      </c>
      <c r="B307" s="19" t="s">
        <v>319</v>
      </c>
      <c r="C307" s="20" t="s">
        <v>17</v>
      </c>
      <c r="D307" s="25">
        <v>5</v>
      </c>
      <c r="E307" s="22">
        <v>0.055</v>
      </c>
      <c r="F307" s="18">
        <v>800</v>
      </c>
      <c r="G307" s="18">
        <f t="shared" si="28"/>
        <v>4000</v>
      </c>
      <c r="H307" s="23">
        <f t="shared" si="29"/>
        <v>44</v>
      </c>
      <c r="I307" s="23">
        <f t="shared" si="30"/>
        <v>99</v>
      </c>
      <c r="J307" s="23">
        <f t="shared" si="31"/>
        <v>77</v>
      </c>
      <c r="K307" s="28"/>
      <c r="L307" s="28"/>
    </row>
    <row r="308" ht="15.75" customHeight="1" spans="1:12">
      <c r="A308" s="24">
        <v>304</v>
      </c>
      <c r="B308" s="19" t="s">
        <v>320</v>
      </c>
      <c r="C308" s="20" t="s">
        <v>17</v>
      </c>
      <c r="D308" s="25">
        <v>5.9</v>
      </c>
      <c r="E308" s="22">
        <v>0.055</v>
      </c>
      <c r="F308" s="18">
        <v>800</v>
      </c>
      <c r="G308" s="18">
        <f t="shared" si="28"/>
        <v>4720</v>
      </c>
      <c r="H308" s="23">
        <f t="shared" si="29"/>
        <v>51.92</v>
      </c>
      <c r="I308" s="23">
        <f t="shared" si="30"/>
        <v>116.82</v>
      </c>
      <c r="J308" s="23">
        <f t="shared" si="31"/>
        <v>90.86</v>
      </c>
      <c r="K308" s="28"/>
      <c r="L308" s="28"/>
    </row>
    <row r="309" ht="15.75" customHeight="1" spans="1:12">
      <c r="A309" s="18">
        <v>305</v>
      </c>
      <c r="B309" s="19" t="s">
        <v>321</v>
      </c>
      <c r="C309" s="20" t="s">
        <v>17</v>
      </c>
      <c r="D309" s="25">
        <v>5.9</v>
      </c>
      <c r="E309" s="22">
        <v>0.055</v>
      </c>
      <c r="F309" s="18">
        <v>800</v>
      </c>
      <c r="G309" s="18">
        <f t="shared" si="28"/>
        <v>4720</v>
      </c>
      <c r="H309" s="23">
        <f t="shared" si="29"/>
        <v>51.92</v>
      </c>
      <c r="I309" s="23">
        <f t="shared" si="30"/>
        <v>116.82</v>
      </c>
      <c r="J309" s="23">
        <f t="shared" si="31"/>
        <v>90.86</v>
      </c>
      <c r="K309" s="28"/>
      <c r="L309" s="28"/>
    </row>
    <row r="310" ht="15.75" customHeight="1" spans="1:12">
      <c r="A310" s="24">
        <v>306</v>
      </c>
      <c r="B310" s="19" t="s">
        <v>322</v>
      </c>
      <c r="C310" s="20" t="s">
        <v>17</v>
      </c>
      <c r="D310" s="25">
        <v>3.9</v>
      </c>
      <c r="E310" s="22">
        <v>0.055</v>
      </c>
      <c r="F310" s="18">
        <v>800</v>
      </c>
      <c r="G310" s="18">
        <f t="shared" si="28"/>
        <v>3120</v>
      </c>
      <c r="H310" s="23">
        <f t="shared" si="29"/>
        <v>34.32</v>
      </c>
      <c r="I310" s="23">
        <f t="shared" si="30"/>
        <v>77.22</v>
      </c>
      <c r="J310" s="23">
        <f t="shared" si="31"/>
        <v>60.06</v>
      </c>
      <c r="K310" s="28"/>
      <c r="L310" s="28"/>
    </row>
    <row r="311" ht="15.75" customHeight="1" spans="1:12">
      <c r="A311" s="24">
        <v>307</v>
      </c>
      <c r="B311" s="19" t="s">
        <v>323</v>
      </c>
      <c r="C311" s="20" t="s">
        <v>17</v>
      </c>
      <c r="D311" s="25">
        <v>10</v>
      </c>
      <c r="E311" s="22">
        <v>0.055</v>
      </c>
      <c r="F311" s="18">
        <v>800</v>
      </c>
      <c r="G311" s="18">
        <f t="shared" si="28"/>
        <v>8000</v>
      </c>
      <c r="H311" s="23">
        <f t="shared" si="29"/>
        <v>88</v>
      </c>
      <c r="I311" s="23">
        <f t="shared" si="30"/>
        <v>198</v>
      </c>
      <c r="J311" s="23">
        <f t="shared" si="31"/>
        <v>154</v>
      </c>
      <c r="K311" s="28"/>
      <c r="L311" s="28"/>
    </row>
    <row r="312" ht="15.75" customHeight="1" spans="1:12">
      <c r="A312" s="24">
        <v>308</v>
      </c>
      <c r="B312" s="19" t="s">
        <v>324</v>
      </c>
      <c r="C312" s="20" t="s">
        <v>17</v>
      </c>
      <c r="D312" s="25">
        <v>5.9</v>
      </c>
      <c r="E312" s="22">
        <v>0.055</v>
      </c>
      <c r="F312" s="18">
        <v>800</v>
      </c>
      <c r="G312" s="18">
        <f t="shared" si="28"/>
        <v>4720</v>
      </c>
      <c r="H312" s="23">
        <f t="shared" si="29"/>
        <v>51.92</v>
      </c>
      <c r="I312" s="23">
        <f t="shared" si="30"/>
        <v>116.82</v>
      </c>
      <c r="J312" s="23">
        <f t="shared" si="31"/>
        <v>90.86</v>
      </c>
      <c r="K312" s="28"/>
      <c r="L312" s="28"/>
    </row>
    <row r="313" ht="15.75" customHeight="1" spans="1:12">
      <c r="A313" s="24">
        <v>309</v>
      </c>
      <c r="B313" s="19" t="s">
        <v>325</v>
      </c>
      <c r="C313" s="20" t="s">
        <v>17</v>
      </c>
      <c r="D313" s="25">
        <v>11.8</v>
      </c>
      <c r="E313" s="22">
        <v>0.055</v>
      </c>
      <c r="F313" s="18">
        <v>800</v>
      </c>
      <c r="G313" s="18">
        <f t="shared" si="28"/>
        <v>9440</v>
      </c>
      <c r="H313" s="23">
        <f t="shared" si="29"/>
        <v>103.84</v>
      </c>
      <c r="I313" s="23">
        <f t="shared" si="30"/>
        <v>233.64</v>
      </c>
      <c r="J313" s="23">
        <f t="shared" si="31"/>
        <v>181.72</v>
      </c>
      <c r="K313" s="28"/>
      <c r="L313" s="28"/>
    </row>
    <row r="314" ht="15.75" customHeight="1" spans="1:12">
      <c r="A314" s="18">
        <v>310</v>
      </c>
      <c r="B314" s="19" t="s">
        <v>326</v>
      </c>
      <c r="C314" s="20" t="s">
        <v>17</v>
      </c>
      <c r="D314" s="25">
        <v>3.9</v>
      </c>
      <c r="E314" s="22">
        <v>0.055</v>
      </c>
      <c r="F314" s="18">
        <v>800</v>
      </c>
      <c r="G314" s="18">
        <f t="shared" si="28"/>
        <v>3120</v>
      </c>
      <c r="H314" s="23">
        <f t="shared" si="29"/>
        <v>34.32</v>
      </c>
      <c r="I314" s="23">
        <f t="shared" si="30"/>
        <v>77.22</v>
      </c>
      <c r="J314" s="23">
        <f t="shared" si="31"/>
        <v>60.06</v>
      </c>
      <c r="K314" s="28"/>
      <c r="L314" s="28"/>
    </row>
    <row r="315" ht="15.75" customHeight="1" spans="1:12">
      <c r="A315" s="24">
        <v>311</v>
      </c>
      <c r="B315" s="19" t="s">
        <v>327</v>
      </c>
      <c r="C315" s="20" t="s">
        <v>17</v>
      </c>
      <c r="D315" s="25">
        <v>9.8</v>
      </c>
      <c r="E315" s="22">
        <v>0.055</v>
      </c>
      <c r="F315" s="18">
        <v>800</v>
      </c>
      <c r="G315" s="18">
        <f t="shared" si="28"/>
        <v>7840</v>
      </c>
      <c r="H315" s="23">
        <f t="shared" si="29"/>
        <v>86.24</v>
      </c>
      <c r="I315" s="23">
        <f t="shared" si="30"/>
        <v>194.04</v>
      </c>
      <c r="J315" s="23">
        <f t="shared" si="31"/>
        <v>150.92</v>
      </c>
      <c r="K315" s="28"/>
      <c r="L315" s="28"/>
    </row>
    <row r="316" ht="15.75" customHeight="1" spans="1:12">
      <c r="A316" s="24">
        <v>312</v>
      </c>
      <c r="B316" s="19" t="s">
        <v>328</v>
      </c>
      <c r="C316" s="20" t="s">
        <v>17</v>
      </c>
      <c r="D316" s="25">
        <v>5.9</v>
      </c>
      <c r="E316" s="22">
        <v>0.055</v>
      </c>
      <c r="F316" s="18">
        <v>800</v>
      </c>
      <c r="G316" s="18">
        <f t="shared" si="28"/>
        <v>4720</v>
      </c>
      <c r="H316" s="23">
        <f t="shared" si="29"/>
        <v>51.92</v>
      </c>
      <c r="I316" s="23">
        <f t="shared" si="30"/>
        <v>116.82</v>
      </c>
      <c r="J316" s="23">
        <f t="shared" si="31"/>
        <v>90.86</v>
      </c>
      <c r="K316" s="28"/>
      <c r="L316" s="28"/>
    </row>
    <row r="317" ht="15.75" customHeight="1" spans="1:12">
      <c r="A317" s="24">
        <v>313</v>
      </c>
      <c r="B317" s="19" t="s">
        <v>329</v>
      </c>
      <c r="C317" s="20" t="s">
        <v>17</v>
      </c>
      <c r="D317" s="25">
        <v>7.9</v>
      </c>
      <c r="E317" s="22">
        <v>0.055</v>
      </c>
      <c r="F317" s="18">
        <v>800</v>
      </c>
      <c r="G317" s="18">
        <f t="shared" si="28"/>
        <v>6320</v>
      </c>
      <c r="H317" s="23">
        <f t="shared" si="29"/>
        <v>69.52</v>
      </c>
      <c r="I317" s="23">
        <f t="shared" si="30"/>
        <v>156.42</v>
      </c>
      <c r="J317" s="23">
        <f t="shared" si="31"/>
        <v>121.66</v>
      </c>
      <c r="K317" s="28"/>
      <c r="L317" s="28"/>
    </row>
    <row r="318" ht="15.75" customHeight="1" spans="1:12">
      <c r="A318" s="24">
        <v>314</v>
      </c>
      <c r="B318" s="19" t="s">
        <v>330</v>
      </c>
      <c r="C318" s="20" t="s">
        <v>17</v>
      </c>
      <c r="D318" s="25">
        <v>11.8</v>
      </c>
      <c r="E318" s="22">
        <v>0.055</v>
      </c>
      <c r="F318" s="18">
        <v>800</v>
      </c>
      <c r="G318" s="18">
        <f t="shared" si="28"/>
        <v>9440</v>
      </c>
      <c r="H318" s="23">
        <f t="shared" si="29"/>
        <v>103.84</v>
      </c>
      <c r="I318" s="23">
        <f t="shared" si="30"/>
        <v>233.64</v>
      </c>
      <c r="J318" s="23">
        <f t="shared" si="31"/>
        <v>181.72</v>
      </c>
      <c r="K318" s="28"/>
      <c r="L318" s="28"/>
    </row>
    <row r="319" ht="15.75" customHeight="1" spans="1:12">
      <c r="A319" s="18">
        <v>315</v>
      </c>
      <c r="B319" s="19" t="s">
        <v>331</v>
      </c>
      <c r="C319" s="20" t="s">
        <v>17</v>
      </c>
      <c r="D319" s="25">
        <v>3.9</v>
      </c>
      <c r="E319" s="22">
        <v>0.055</v>
      </c>
      <c r="F319" s="18">
        <v>800</v>
      </c>
      <c r="G319" s="18">
        <f t="shared" si="28"/>
        <v>3120</v>
      </c>
      <c r="H319" s="23">
        <f t="shared" si="29"/>
        <v>34.32</v>
      </c>
      <c r="I319" s="23">
        <f t="shared" si="30"/>
        <v>77.22</v>
      </c>
      <c r="J319" s="23">
        <f t="shared" si="31"/>
        <v>60.06</v>
      </c>
      <c r="K319" s="28"/>
      <c r="L319" s="28"/>
    </row>
    <row r="320" ht="15.75" customHeight="1" spans="1:12">
      <c r="A320" s="24">
        <v>316</v>
      </c>
      <c r="B320" s="19" t="s">
        <v>332</v>
      </c>
      <c r="C320" s="20" t="s">
        <v>17</v>
      </c>
      <c r="D320" s="25">
        <v>9.8</v>
      </c>
      <c r="E320" s="22">
        <v>0.055</v>
      </c>
      <c r="F320" s="18">
        <v>800</v>
      </c>
      <c r="G320" s="18">
        <f t="shared" si="28"/>
        <v>7840</v>
      </c>
      <c r="H320" s="23">
        <f t="shared" si="29"/>
        <v>86.24</v>
      </c>
      <c r="I320" s="23">
        <f t="shared" si="30"/>
        <v>194.04</v>
      </c>
      <c r="J320" s="23">
        <f t="shared" si="31"/>
        <v>150.92</v>
      </c>
      <c r="K320" s="28"/>
      <c r="L320" s="28"/>
    </row>
    <row r="321" ht="15.75" customHeight="1" spans="1:12">
      <c r="A321" s="24">
        <v>317</v>
      </c>
      <c r="B321" s="19" t="s">
        <v>333</v>
      </c>
      <c r="C321" s="20" t="s">
        <v>17</v>
      </c>
      <c r="D321" s="25">
        <v>3.9</v>
      </c>
      <c r="E321" s="22">
        <v>0.055</v>
      </c>
      <c r="F321" s="18">
        <v>800</v>
      </c>
      <c r="G321" s="18">
        <f t="shared" si="28"/>
        <v>3120</v>
      </c>
      <c r="H321" s="23">
        <f t="shared" si="29"/>
        <v>34.32</v>
      </c>
      <c r="I321" s="23">
        <f t="shared" si="30"/>
        <v>77.22</v>
      </c>
      <c r="J321" s="23">
        <f t="shared" si="31"/>
        <v>60.06</v>
      </c>
      <c r="K321" s="28"/>
      <c r="L321" s="28"/>
    </row>
    <row r="322" ht="15.75" customHeight="1" spans="1:12">
      <c r="A322" s="24">
        <v>318</v>
      </c>
      <c r="B322" s="19" t="s">
        <v>334</v>
      </c>
      <c r="C322" s="20" t="s">
        <v>17</v>
      </c>
      <c r="D322" s="25">
        <v>5.9</v>
      </c>
      <c r="E322" s="22">
        <v>0.055</v>
      </c>
      <c r="F322" s="18">
        <v>800</v>
      </c>
      <c r="G322" s="18">
        <f t="shared" si="28"/>
        <v>4720</v>
      </c>
      <c r="H322" s="23">
        <f t="shared" si="29"/>
        <v>51.92</v>
      </c>
      <c r="I322" s="23">
        <f t="shared" si="30"/>
        <v>116.82</v>
      </c>
      <c r="J322" s="23">
        <f t="shared" si="31"/>
        <v>90.86</v>
      </c>
      <c r="K322" s="28"/>
      <c r="L322" s="28"/>
    </row>
    <row r="323" ht="15.75" customHeight="1" spans="1:12">
      <c r="A323" s="24">
        <v>319</v>
      </c>
      <c r="B323" s="19" t="s">
        <v>335</v>
      </c>
      <c r="C323" s="20" t="s">
        <v>17</v>
      </c>
      <c r="D323" s="25">
        <v>3.9</v>
      </c>
      <c r="E323" s="22">
        <v>0.055</v>
      </c>
      <c r="F323" s="18">
        <v>800</v>
      </c>
      <c r="G323" s="18">
        <f t="shared" si="28"/>
        <v>3120</v>
      </c>
      <c r="H323" s="23">
        <f t="shared" si="29"/>
        <v>34.32</v>
      </c>
      <c r="I323" s="23">
        <f t="shared" si="30"/>
        <v>77.22</v>
      </c>
      <c r="J323" s="23">
        <f t="shared" si="31"/>
        <v>60.06</v>
      </c>
      <c r="K323" s="28"/>
      <c r="L323" s="28"/>
    </row>
    <row r="324" ht="15.75" customHeight="1" spans="1:12">
      <c r="A324" s="18">
        <v>320</v>
      </c>
      <c r="B324" s="19" t="s">
        <v>336</v>
      </c>
      <c r="C324" s="20" t="s">
        <v>17</v>
      </c>
      <c r="D324" s="25">
        <v>11.8</v>
      </c>
      <c r="E324" s="22">
        <v>0.055</v>
      </c>
      <c r="F324" s="18">
        <v>800</v>
      </c>
      <c r="G324" s="18">
        <f t="shared" si="28"/>
        <v>9440</v>
      </c>
      <c r="H324" s="23">
        <f t="shared" si="29"/>
        <v>103.84</v>
      </c>
      <c r="I324" s="23">
        <f t="shared" si="30"/>
        <v>233.64</v>
      </c>
      <c r="J324" s="23">
        <f t="shared" si="31"/>
        <v>181.72</v>
      </c>
      <c r="K324" s="28"/>
      <c r="L324" s="28"/>
    </row>
    <row r="325" ht="15.75" customHeight="1" spans="1:12">
      <c r="A325" s="24">
        <v>321</v>
      </c>
      <c r="B325" s="19" t="s">
        <v>337</v>
      </c>
      <c r="C325" s="20" t="s">
        <v>17</v>
      </c>
      <c r="D325" s="25">
        <v>5.9</v>
      </c>
      <c r="E325" s="22">
        <v>0.055</v>
      </c>
      <c r="F325" s="18">
        <v>800</v>
      </c>
      <c r="G325" s="18">
        <f t="shared" ref="G325:G388" si="32">D325*F325</f>
        <v>4720</v>
      </c>
      <c r="H325" s="23">
        <f t="shared" ref="H325:H388" si="33">G325*E325*20%</f>
        <v>51.92</v>
      </c>
      <c r="I325" s="23">
        <f t="shared" ref="I325:I388" si="34">G325*E325*0.45</f>
        <v>116.82</v>
      </c>
      <c r="J325" s="23">
        <f t="shared" ref="J325:J388" si="35">G325*E325*0.35</f>
        <v>90.86</v>
      </c>
      <c r="K325" s="28"/>
      <c r="L325" s="28"/>
    </row>
    <row r="326" ht="15.75" customHeight="1" spans="1:12">
      <c r="A326" s="24">
        <v>322</v>
      </c>
      <c r="B326" s="19" t="s">
        <v>338</v>
      </c>
      <c r="C326" s="20" t="s">
        <v>17</v>
      </c>
      <c r="D326" s="25">
        <v>5.9</v>
      </c>
      <c r="E326" s="22">
        <v>0.055</v>
      </c>
      <c r="F326" s="18">
        <v>800</v>
      </c>
      <c r="G326" s="18">
        <f t="shared" si="32"/>
        <v>4720</v>
      </c>
      <c r="H326" s="23">
        <f t="shared" si="33"/>
        <v>51.92</v>
      </c>
      <c r="I326" s="23">
        <f t="shared" si="34"/>
        <v>116.82</v>
      </c>
      <c r="J326" s="23">
        <f t="shared" si="35"/>
        <v>90.86</v>
      </c>
      <c r="K326" s="28"/>
      <c r="L326" s="28"/>
    </row>
    <row r="327" ht="15.75" customHeight="1" spans="1:12">
      <c r="A327" s="24">
        <v>323</v>
      </c>
      <c r="B327" s="19" t="s">
        <v>339</v>
      </c>
      <c r="C327" s="20" t="s">
        <v>17</v>
      </c>
      <c r="D327" s="25">
        <v>3.9</v>
      </c>
      <c r="E327" s="22">
        <v>0.055</v>
      </c>
      <c r="F327" s="18">
        <v>800</v>
      </c>
      <c r="G327" s="18">
        <f t="shared" si="32"/>
        <v>3120</v>
      </c>
      <c r="H327" s="23">
        <f t="shared" si="33"/>
        <v>34.32</v>
      </c>
      <c r="I327" s="23">
        <f t="shared" si="34"/>
        <v>77.22</v>
      </c>
      <c r="J327" s="23">
        <f t="shared" si="35"/>
        <v>60.06</v>
      </c>
      <c r="K327" s="28"/>
      <c r="L327" s="28"/>
    </row>
    <row r="328" ht="15.75" customHeight="1" spans="1:12">
      <c r="A328" s="24">
        <v>324</v>
      </c>
      <c r="B328" s="19" t="s">
        <v>340</v>
      </c>
      <c r="C328" s="20" t="s">
        <v>17</v>
      </c>
      <c r="D328" s="25">
        <v>11.8</v>
      </c>
      <c r="E328" s="22">
        <v>0.055</v>
      </c>
      <c r="F328" s="18">
        <v>800</v>
      </c>
      <c r="G328" s="18">
        <f t="shared" si="32"/>
        <v>9440</v>
      </c>
      <c r="H328" s="23">
        <f t="shared" si="33"/>
        <v>103.84</v>
      </c>
      <c r="I328" s="23">
        <f t="shared" si="34"/>
        <v>233.64</v>
      </c>
      <c r="J328" s="23">
        <f t="shared" si="35"/>
        <v>181.72</v>
      </c>
      <c r="K328" s="28"/>
      <c r="L328" s="28"/>
    </row>
    <row r="329" ht="15.75" customHeight="1" spans="1:12">
      <c r="A329" s="18">
        <v>325</v>
      </c>
      <c r="B329" s="19" t="s">
        <v>341</v>
      </c>
      <c r="C329" s="20" t="s">
        <v>17</v>
      </c>
      <c r="D329" s="25">
        <v>9.8</v>
      </c>
      <c r="E329" s="22">
        <v>0.055</v>
      </c>
      <c r="F329" s="18">
        <v>800</v>
      </c>
      <c r="G329" s="18">
        <f t="shared" si="32"/>
        <v>7840</v>
      </c>
      <c r="H329" s="23">
        <f t="shared" si="33"/>
        <v>86.24</v>
      </c>
      <c r="I329" s="23">
        <f t="shared" si="34"/>
        <v>194.04</v>
      </c>
      <c r="J329" s="23">
        <f t="shared" si="35"/>
        <v>150.92</v>
      </c>
      <c r="K329" s="28"/>
      <c r="L329" s="28"/>
    </row>
    <row r="330" ht="15.75" customHeight="1" spans="1:12">
      <c r="A330" s="24">
        <v>326</v>
      </c>
      <c r="B330" s="19" t="s">
        <v>342</v>
      </c>
      <c r="C330" s="20" t="s">
        <v>17</v>
      </c>
      <c r="D330" s="25">
        <v>3.9</v>
      </c>
      <c r="E330" s="22">
        <v>0.055</v>
      </c>
      <c r="F330" s="18">
        <v>800</v>
      </c>
      <c r="G330" s="18">
        <f t="shared" si="32"/>
        <v>3120</v>
      </c>
      <c r="H330" s="23">
        <f t="shared" si="33"/>
        <v>34.32</v>
      </c>
      <c r="I330" s="23">
        <f t="shared" si="34"/>
        <v>77.22</v>
      </c>
      <c r="J330" s="23">
        <f t="shared" si="35"/>
        <v>60.06</v>
      </c>
      <c r="K330" s="28"/>
      <c r="L330" s="28"/>
    </row>
    <row r="331" ht="15.75" customHeight="1" spans="1:12">
      <c r="A331" s="24">
        <v>327</v>
      </c>
      <c r="B331" s="19" t="s">
        <v>343</v>
      </c>
      <c r="C331" s="20" t="s">
        <v>17</v>
      </c>
      <c r="D331" s="25">
        <v>7.9</v>
      </c>
      <c r="E331" s="22">
        <v>0.055</v>
      </c>
      <c r="F331" s="18">
        <v>800</v>
      </c>
      <c r="G331" s="18">
        <f t="shared" si="32"/>
        <v>6320</v>
      </c>
      <c r="H331" s="23">
        <f t="shared" si="33"/>
        <v>69.52</v>
      </c>
      <c r="I331" s="23">
        <f t="shared" si="34"/>
        <v>156.42</v>
      </c>
      <c r="J331" s="23">
        <f t="shared" si="35"/>
        <v>121.66</v>
      </c>
      <c r="K331" s="28"/>
      <c r="L331" s="28"/>
    </row>
    <row r="332" ht="15.75" customHeight="1" spans="1:12">
      <c r="A332" s="24">
        <v>328</v>
      </c>
      <c r="B332" s="19" t="s">
        <v>344</v>
      </c>
      <c r="C332" s="20" t="s">
        <v>17</v>
      </c>
      <c r="D332" s="25">
        <v>11.8</v>
      </c>
      <c r="E332" s="22">
        <v>0.055</v>
      </c>
      <c r="F332" s="18">
        <v>800</v>
      </c>
      <c r="G332" s="18">
        <f t="shared" si="32"/>
        <v>9440</v>
      </c>
      <c r="H332" s="23">
        <f t="shared" si="33"/>
        <v>103.84</v>
      </c>
      <c r="I332" s="23">
        <f t="shared" si="34"/>
        <v>233.64</v>
      </c>
      <c r="J332" s="23">
        <f t="shared" si="35"/>
        <v>181.72</v>
      </c>
      <c r="K332" s="28"/>
      <c r="L332" s="28"/>
    </row>
    <row r="333" ht="15.75" customHeight="1" spans="1:12">
      <c r="A333" s="24">
        <v>329</v>
      </c>
      <c r="B333" s="19" t="s">
        <v>345</v>
      </c>
      <c r="C333" s="20" t="s">
        <v>17</v>
      </c>
      <c r="D333" s="25">
        <v>3.9</v>
      </c>
      <c r="E333" s="22">
        <v>0.055</v>
      </c>
      <c r="F333" s="18">
        <v>800</v>
      </c>
      <c r="G333" s="18">
        <f t="shared" si="32"/>
        <v>3120</v>
      </c>
      <c r="H333" s="23">
        <f t="shared" si="33"/>
        <v>34.32</v>
      </c>
      <c r="I333" s="23">
        <f t="shared" si="34"/>
        <v>77.22</v>
      </c>
      <c r="J333" s="23">
        <f t="shared" si="35"/>
        <v>60.06</v>
      </c>
      <c r="K333" s="28"/>
      <c r="L333" s="28"/>
    </row>
    <row r="334" ht="15.75" customHeight="1" spans="1:12">
      <c r="A334" s="18">
        <v>330</v>
      </c>
      <c r="B334" s="19" t="s">
        <v>346</v>
      </c>
      <c r="C334" s="20" t="s">
        <v>17</v>
      </c>
      <c r="D334" s="25">
        <v>5.9</v>
      </c>
      <c r="E334" s="22">
        <v>0.055</v>
      </c>
      <c r="F334" s="18">
        <v>800</v>
      </c>
      <c r="G334" s="18">
        <f t="shared" si="32"/>
        <v>4720</v>
      </c>
      <c r="H334" s="23">
        <f t="shared" si="33"/>
        <v>51.92</v>
      </c>
      <c r="I334" s="23">
        <f t="shared" si="34"/>
        <v>116.82</v>
      </c>
      <c r="J334" s="23">
        <f t="shared" si="35"/>
        <v>90.86</v>
      </c>
      <c r="K334" s="28"/>
      <c r="L334" s="28"/>
    </row>
    <row r="335" ht="15.75" customHeight="1" spans="1:12">
      <c r="A335" s="24">
        <v>331</v>
      </c>
      <c r="B335" s="19" t="s">
        <v>347</v>
      </c>
      <c r="C335" s="20" t="s">
        <v>17</v>
      </c>
      <c r="D335" s="25">
        <v>5</v>
      </c>
      <c r="E335" s="22">
        <v>0.055</v>
      </c>
      <c r="F335" s="18">
        <v>800</v>
      </c>
      <c r="G335" s="18">
        <f t="shared" si="32"/>
        <v>4000</v>
      </c>
      <c r="H335" s="23">
        <f t="shared" si="33"/>
        <v>44</v>
      </c>
      <c r="I335" s="23">
        <f t="shared" si="34"/>
        <v>99</v>
      </c>
      <c r="J335" s="23">
        <f t="shared" si="35"/>
        <v>77</v>
      </c>
      <c r="K335" s="28"/>
      <c r="L335" s="28"/>
    </row>
    <row r="336" ht="15.75" customHeight="1" spans="1:12">
      <c r="A336" s="24">
        <v>332</v>
      </c>
      <c r="B336" s="19" t="s">
        <v>348</v>
      </c>
      <c r="C336" s="20" t="s">
        <v>17</v>
      </c>
      <c r="D336" s="25">
        <v>9.8</v>
      </c>
      <c r="E336" s="22">
        <v>0.055</v>
      </c>
      <c r="F336" s="18">
        <v>800</v>
      </c>
      <c r="G336" s="18">
        <f t="shared" si="32"/>
        <v>7840</v>
      </c>
      <c r="H336" s="23">
        <f t="shared" si="33"/>
        <v>86.24</v>
      </c>
      <c r="I336" s="23">
        <f t="shared" si="34"/>
        <v>194.04</v>
      </c>
      <c r="J336" s="23">
        <f t="shared" si="35"/>
        <v>150.92</v>
      </c>
      <c r="K336" s="28"/>
      <c r="L336" s="28"/>
    </row>
    <row r="337" ht="15.75" customHeight="1" spans="1:12">
      <c r="A337" s="24">
        <v>333</v>
      </c>
      <c r="B337" s="19" t="s">
        <v>349</v>
      </c>
      <c r="C337" s="20" t="s">
        <v>17</v>
      </c>
      <c r="D337" s="25">
        <v>11.8</v>
      </c>
      <c r="E337" s="22">
        <v>0.055</v>
      </c>
      <c r="F337" s="18">
        <v>800</v>
      </c>
      <c r="G337" s="18">
        <f t="shared" si="32"/>
        <v>9440</v>
      </c>
      <c r="H337" s="23">
        <f t="shared" si="33"/>
        <v>103.84</v>
      </c>
      <c r="I337" s="23">
        <f t="shared" si="34"/>
        <v>233.64</v>
      </c>
      <c r="J337" s="23">
        <f t="shared" si="35"/>
        <v>181.72</v>
      </c>
      <c r="K337" s="28"/>
      <c r="L337" s="28"/>
    </row>
    <row r="338" ht="15.75" customHeight="1" spans="1:12">
      <c r="A338" s="24">
        <v>334</v>
      </c>
      <c r="B338" s="19" t="s">
        <v>350</v>
      </c>
      <c r="C338" s="20" t="s">
        <v>17</v>
      </c>
      <c r="D338" s="25">
        <v>5.9</v>
      </c>
      <c r="E338" s="22">
        <v>0.055</v>
      </c>
      <c r="F338" s="18">
        <v>800</v>
      </c>
      <c r="G338" s="18">
        <f t="shared" si="32"/>
        <v>4720</v>
      </c>
      <c r="H338" s="23">
        <f t="shared" si="33"/>
        <v>51.92</v>
      </c>
      <c r="I338" s="23">
        <f t="shared" si="34"/>
        <v>116.82</v>
      </c>
      <c r="J338" s="23">
        <f t="shared" si="35"/>
        <v>90.86</v>
      </c>
      <c r="K338" s="28"/>
      <c r="L338" s="28"/>
    </row>
    <row r="339" ht="15.75" customHeight="1" spans="1:12">
      <c r="A339" s="18">
        <v>335</v>
      </c>
      <c r="B339" s="19" t="s">
        <v>351</v>
      </c>
      <c r="C339" s="20" t="s">
        <v>17</v>
      </c>
      <c r="D339" s="25">
        <v>7.9</v>
      </c>
      <c r="E339" s="22">
        <v>0.055</v>
      </c>
      <c r="F339" s="18">
        <v>800</v>
      </c>
      <c r="G339" s="18">
        <f t="shared" si="32"/>
        <v>6320</v>
      </c>
      <c r="H339" s="23">
        <f t="shared" si="33"/>
        <v>69.52</v>
      </c>
      <c r="I339" s="23">
        <f t="shared" si="34"/>
        <v>156.42</v>
      </c>
      <c r="J339" s="23">
        <f t="shared" si="35"/>
        <v>121.66</v>
      </c>
      <c r="K339" s="28"/>
      <c r="L339" s="28"/>
    </row>
    <row r="340" ht="15.75" customHeight="1" spans="1:12">
      <c r="A340" s="24">
        <v>336</v>
      </c>
      <c r="B340" s="19" t="s">
        <v>352</v>
      </c>
      <c r="C340" s="20" t="s">
        <v>17</v>
      </c>
      <c r="D340" s="25">
        <v>9.8</v>
      </c>
      <c r="E340" s="22">
        <v>0.055</v>
      </c>
      <c r="F340" s="18">
        <v>800</v>
      </c>
      <c r="G340" s="18">
        <f t="shared" si="32"/>
        <v>7840</v>
      </c>
      <c r="H340" s="23">
        <f t="shared" si="33"/>
        <v>86.24</v>
      </c>
      <c r="I340" s="23">
        <f t="shared" si="34"/>
        <v>194.04</v>
      </c>
      <c r="J340" s="23">
        <f t="shared" si="35"/>
        <v>150.92</v>
      </c>
      <c r="K340" s="28"/>
      <c r="L340" s="28"/>
    </row>
    <row r="341" ht="15.75" customHeight="1" spans="1:12">
      <c r="A341" s="24">
        <v>337</v>
      </c>
      <c r="B341" s="19" t="s">
        <v>353</v>
      </c>
      <c r="C341" s="20" t="s">
        <v>17</v>
      </c>
      <c r="D341" s="25">
        <v>3.9</v>
      </c>
      <c r="E341" s="22">
        <v>0.055</v>
      </c>
      <c r="F341" s="18">
        <v>800</v>
      </c>
      <c r="G341" s="18">
        <f t="shared" si="32"/>
        <v>3120</v>
      </c>
      <c r="H341" s="23">
        <f t="shared" si="33"/>
        <v>34.32</v>
      </c>
      <c r="I341" s="23">
        <f t="shared" si="34"/>
        <v>77.22</v>
      </c>
      <c r="J341" s="23">
        <f t="shared" si="35"/>
        <v>60.06</v>
      </c>
      <c r="K341" s="28"/>
      <c r="L341" s="28"/>
    </row>
    <row r="342" ht="15.75" customHeight="1" spans="1:12">
      <c r="A342" s="24">
        <v>338</v>
      </c>
      <c r="B342" s="19" t="s">
        <v>354</v>
      </c>
      <c r="C342" s="20" t="s">
        <v>17</v>
      </c>
      <c r="D342" s="25">
        <v>7.9</v>
      </c>
      <c r="E342" s="22">
        <v>0.055</v>
      </c>
      <c r="F342" s="18">
        <v>800</v>
      </c>
      <c r="G342" s="18">
        <f t="shared" si="32"/>
        <v>6320</v>
      </c>
      <c r="H342" s="23">
        <f t="shared" si="33"/>
        <v>69.52</v>
      </c>
      <c r="I342" s="23">
        <f t="shared" si="34"/>
        <v>156.42</v>
      </c>
      <c r="J342" s="23">
        <f t="shared" si="35"/>
        <v>121.66</v>
      </c>
      <c r="K342" s="28"/>
      <c r="L342" s="28"/>
    </row>
    <row r="343" ht="15.75" customHeight="1" spans="1:12">
      <c r="A343" s="24">
        <v>339</v>
      </c>
      <c r="B343" s="19" t="s">
        <v>355</v>
      </c>
      <c r="C343" s="20" t="s">
        <v>17</v>
      </c>
      <c r="D343" s="25">
        <v>11.8</v>
      </c>
      <c r="E343" s="22">
        <v>0.055</v>
      </c>
      <c r="F343" s="18">
        <v>800</v>
      </c>
      <c r="G343" s="18">
        <f t="shared" si="32"/>
        <v>9440</v>
      </c>
      <c r="H343" s="23">
        <f t="shared" si="33"/>
        <v>103.84</v>
      </c>
      <c r="I343" s="23">
        <f t="shared" si="34"/>
        <v>233.64</v>
      </c>
      <c r="J343" s="23">
        <f t="shared" si="35"/>
        <v>181.72</v>
      </c>
      <c r="K343" s="28"/>
      <c r="L343" s="28"/>
    </row>
    <row r="344" ht="15.75" customHeight="1" spans="1:12">
      <c r="A344" s="18">
        <v>340</v>
      </c>
      <c r="B344" s="19" t="s">
        <v>356</v>
      </c>
      <c r="C344" s="20" t="s">
        <v>17</v>
      </c>
      <c r="D344" s="25">
        <v>7.9</v>
      </c>
      <c r="E344" s="22">
        <v>0.055</v>
      </c>
      <c r="F344" s="18">
        <v>800</v>
      </c>
      <c r="G344" s="18">
        <f t="shared" si="32"/>
        <v>6320</v>
      </c>
      <c r="H344" s="23">
        <f t="shared" si="33"/>
        <v>69.52</v>
      </c>
      <c r="I344" s="23">
        <f t="shared" si="34"/>
        <v>156.42</v>
      </c>
      <c r="J344" s="23">
        <f t="shared" si="35"/>
        <v>121.66</v>
      </c>
      <c r="K344" s="28"/>
      <c r="L344" s="28"/>
    </row>
    <row r="345" ht="15.75" customHeight="1" spans="1:12">
      <c r="A345" s="24">
        <v>341</v>
      </c>
      <c r="B345" s="19" t="s">
        <v>357</v>
      </c>
      <c r="C345" s="20" t="s">
        <v>17</v>
      </c>
      <c r="D345" s="25">
        <v>3.9</v>
      </c>
      <c r="E345" s="22">
        <v>0.055</v>
      </c>
      <c r="F345" s="18">
        <v>800</v>
      </c>
      <c r="G345" s="18">
        <f t="shared" si="32"/>
        <v>3120</v>
      </c>
      <c r="H345" s="23">
        <f t="shared" si="33"/>
        <v>34.32</v>
      </c>
      <c r="I345" s="23">
        <f t="shared" si="34"/>
        <v>77.22</v>
      </c>
      <c r="J345" s="23">
        <f t="shared" si="35"/>
        <v>60.06</v>
      </c>
      <c r="K345" s="28"/>
      <c r="L345" s="28"/>
    </row>
    <row r="346" ht="15.75" customHeight="1" spans="1:12">
      <c r="A346" s="24">
        <v>342</v>
      </c>
      <c r="B346" s="19" t="s">
        <v>358</v>
      </c>
      <c r="C346" s="20" t="s">
        <v>17</v>
      </c>
      <c r="D346" s="25">
        <v>9.8</v>
      </c>
      <c r="E346" s="22">
        <v>0.055</v>
      </c>
      <c r="F346" s="18">
        <v>800</v>
      </c>
      <c r="G346" s="18">
        <f t="shared" si="32"/>
        <v>7840</v>
      </c>
      <c r="H346" s="23">
        <f t="shared" si="33"/>
        <v>86.24</v>
      </c>
      <c r="I346" s="23">
        <f t="shared" si="34"/>
        <v>194.04</v>
      </c>
      <c r="J346" s="23">
        <f t="shared" si="35"/>
        <v>150.92</v>
      </c>
      <c r="K346" s="28"/>
      <c r="L346" s="28"/>
    </row>
    <row r="347" ht="15.75" customHeight="1" spans="1:12">
      <c r="A347" s="24">
        <v>343</v>
      </c>
      <c r="B347" s="19" t="s">
        <v>359</v>
      </c>
      <c r="C347" s="20" t="s">
        <v>17</v>
      </c>
      <c r="D347" s="25">
        <v>3.9</v>
      </c>
      <c r="E347" s="22">
        <v>0.055</v>
      </c>
      <c r="F347" s="18">
        <v>800</v>
      </c>
      <c r="G347" s="18">
        <f t="shared" si="32"/>
        <v>3120</v>
      </c>
      <c r="H347" s="23">
        <f t="shared" si="33"/>
        <v>34.32</v>
      </c>
      <c r="I347" s="23">
        <f t="shared" si="34"/>
        <v>77.22</v>
      </c>
      <c r="J347" s="23">
        <f t="shared" si="35"/>
        <v>60.06</v>
      </c>
      <c r="K347" s="28"/>
      <c r="L347" s="28"/>
    </row>
    <row r="348" ht="15.75" customHeight="1" spans="1:12">
      <c r="A348" s="24">
        <v>344</v>
      </c>
      <c r="B348" s="19" t="s">
        <v>360</v>
      </c>
      <c r="C348" s="20" t="s">
        <v>17</v>
      </c>
      <c r="D348" s="25">
        <v>9.8</v>
      </c>
      <c r="E348" s="22">
        <v>0.055</v>
      </c>
      <c r="F348" s="18">
        <v>800</v>
      </c>
      <c r="G348" s="18">
        <f t="shared" si="32"/>
        <v>7840</v>
      </c>
      <c r="H348" s="23">
        <f t="shared" si="33"/>
        <v>86.24</v>
      </c>
      <c r="I348" s="23">
        <f t="shared" si="34"/>
        <v>194.04</v>
      </c>
      <c r="J348" s="23">
        <f t="shared" si="35"/>
        <v>150.92</v>
      </c>
      <c r="K348" s="28"/>
      <c r="L348" s="28"/>
    </row>
    <row r="349" ht="15.75" customHeight="1" spans="1:12">
      <c r="A349" s="18">
        <v>345</v>
      </c>
      <c r="B349" s="19" t="s">
        <v>361</v>
      </c>
      <c r="C349" s="20" t="s">
        <v>17</v>
      </c>
      <c r="D349" s="25">
        <v>11.8</v>
      </c>
      <c r="E349" s="22">
        <v>0.055</v>
      </c>
      <c r="F349" s="18">
        <v>800</v>
      </c>
      <c r="G349" s="18">
        <f t="shared" si="32"/>
        <v>9440</v>
      </c>
      <c r="H349" s="23">
        <f t="shared" si="33"/>
        <v>103.84</v>
      </c>
      <c r="I349" s="23">
        <f t="shared" si="34"/>
        <v>233.64</v>
      </c>
      <c r="J349" s="23">
        <f t="shared" si="35"/>
        <v>181.72</v>
      </c>
      <c r="K349" s="28"/>
      <c r="L349" s="28"/>
    </row>
    <row r="350" ht="15.75" customHeight="1" spans="1:12">
      <c r="A350" s="24">
        <v>346</v>
      </c>
      <c r="B350" s="19" t="s">
        <v>362</v>
      </c>
      <c r="C350" s="20" t="s">
        <v>17</v>
      </c>
      <c r="D350" s="25">
        <v>5.9</v>
      </c>
      <c r="E350" s="22">
        <v>0.055</v>
      </c>
      <c r="F350" s="18">
        <v>800</v>
      </c>
      <c r="G350" s="18">
        <f t="shared" si="32"/>
        <v>4720</v>
      </c>
      <c r="H350" s="23">
        <f t="shared" si="33"/>
        <v>51.92</v>
      </c>
      <c r="I350" s="23">
        <f t="shared" si="34"/>
        <v>116.82</v>
      </c>
      <c r="J350" s="23">
        <f t="shared" si="35"/>
        <v>90.86</v>
      </c>
      <c r="K350" s="28"/>
      <c r="L350" s="28"/>
    </row>
    <row r="351" ht="15.75" customHeight="1" spans="1:12">
      <c r="A351" s="24">
        <v>347</v>
      </c>
      <c r="B351" s="19" t="s">
        <v>363</v>
      </c>
      <c r="C351" s="20" t="s">
        <v>17</v>
      </c>
      <c r="D351" s="25">
        <v>9.8</v>
      </c>
      <c r="E351" s="22">
        <v>0.055</v>
      </c>
      <c r="F351" s="18">
        <v>800</v>
      </c>
      <c r="G351" s="18">
        <f t="shared" si="32"/>
        <v>7840</v>
      </c>
      <c r="H351" s="23">
        <f t="shared" si="33"/>
        <v>86.24</v>
      </c>
      <c r="I351" s="23">
        <f t="shared" si="34"/>
        <v>194.04</v>
      </c>
      <c r="J351" s="23">
        <f t="shared" si="35"/>
        <v>150.92</v>
      </c>
      <c r="K351" s="28"/>
      <c r="L351" s="28"/>
    </row>
    <row r="352" ht="15.75" customHeight="1" spans="1:12">
      <c r="A352" s="24">
        <v>348</v>
      </c>
      <c r="B352" s="19" t="s">
        <v>364</v>
      </c>
      <c r="C352" s="20" t="s">
        <v>17</v>
      </c>
      <c r="D352" s="25">
        <v>5.9</v>
      </c>
      <c r="E352" s="22">
        <v>0.055</v>
      </c>
      <c r="F352" s="18">
        <v>800</v>
      </c>
      <c r="G352" s="18">
        <f t="shared" si="32"/>
        <v>4720</v>
      </c>
      <c r="H352" s="23">
        <f t="shared" si="33"/>
        <v>51.92</v>
      </c>
      <c r="I352" s="23">
        <f t="shared" si="34"/>
        <v>116.82</v>
      </c>
      <c r="J352" s="23">
        <f t="shared" si="35"/>
        <v>90.86</v>
      </c>
      <c r="K352" s="28"/>
      <c r="L352" s="28"/>
    </row>
    <row r="353" ht="15.75" customHeight="1" spans="1:12">
      <c r="A353" s="24">
        <v>349</v>
      </c>
      <c r="B353" s="19" t="s">
        <v>365</v>
      </c>
      <c r="C353" s="20" t="s">
        <v>17</v>
      </c>
      <c r="D353" s="25">
        <v>9.8</v>
      </c>
      <c r="E353" s="22">
        <v>0.055</v>
      </c>
      <c r="F353" s="18">
        <v>800</v>
      </c>
      <c r="G353" s="18">
        <f t="shared" si="32"/>
        <v>7840</v>
      </c>
      <c r="H353" s="23">
        <f t="shared" si="33"/>
        <v>86.24</v>
      </c>
      <c r="I353" s="23">
        <f t="shared" si="34"/>
        <v>194.04</v>
      </c>
      <c r="J353" s="23">
        <f t="shared" si="35"/>
        <v>150.92</v>
      </c>
      <c r="K353" s="28"/>
      <c r="L353" s="28"/>
    </row>
    <row r="354" ht="15.75" customHeight="1" spans="1:12">
      <c r="A354" s="18">
        <v>350</v>
      </c>
      <c r="B354" s="19" t="s">
        <v>366</v>
      </c>
      <c r="C354" s="20" t="s">
        <v>17</v>
      </c>
      <c r="D354" s="25">
        <v>3.9</v>
      </c>
      <c r="E354" s="22">
        <v>0.055</v>
      </c>
      <c r="F354" s="18">
        <v>800</v>
      </c>
      <c r="G354" s="18">
        <f t="shared" si="32"/>
        <v>3120</v>
      </c>
      <c r="H354" s="23">
        <f t="shared" si="33"/>
        <v>34.32</v>
      </c>
      <c r="I354" s="23">
        <f t="shared" si="34"/>
        <v>77.22</v>
      </c>
      <c r="J354" s="23">
        <f t="shared" si="35"/>
        <v>60.06</v>
      </c>
      <c r="K354" s="28"/>
      <c r="L354" s="28"/>
    </row>
    <row r="355" ht="15.75" customHeight="1" spans="1:12">
      <c r="A355" s="24">
        <v>351</v>
      </c>
      <c r="B355" s="19" t="s">
        <v>367</v>
      </c>
      <c r="C355" s="20" t="s">
        <v>17</v>
      </c>
      <c r="D355" s="25">
        <v>9.8</v>
      </c>
      <c r="E355" s="22">
        <v>0.055</v>
      </c>
      <c r="F355" s="18">
        <v>800</v>
      </c>
      <c r="G355" s="18">
        <f t="shared" si="32"/>
        <v>7840</v>
      </c>
      <c r="H355" s="23">
        <f t="shared" si="33"/>
        <v>86.24</v>
      </c>
      <c r="I355" s="23">
        <f t="shared" si="34"/>
        <v>194.04</v>
      </c>
      <c r="J355" s="23">
        <f t="shared" si="35"/>
        <v>150.92</v>
      </c>
      <c r="K355" s="28"/>
      <c r="L355" s="28"/>
    </row>
    <row r="356" ht="15.75" customHeight="1" spans="1:12">
      <c r="A356" s="24">
        <v>352</v>
      </c>
      <c r="B356" s="19" t="s">
        <v>368</v>
      </c>
      <c r="C356" s="20" t="s">
        <v>17</v>
      </c>
      <c r="D356" s="25">
        <v>3.9</v>
      </c>
      <c r="E356" s="22">
        <v>0.055</v>
      </c>
      <c r="F356" s="18">
        <v>800</v>
      </c>
      <c r="G356" s="18">
        <f t="shared" si="32"/>
        <v>3120</v>
      </c>
      <c r="H356" s="23">
        <f t="shared" si="33"/>
        <v>34.32</v>
      </c>
      <c r="I356" s="23">
        <f t="shared" si="34"/>
        <v>77.22</v>
      </c>
      <c r="J356" s="23">
        <f t="shared" si="35"/>
        <v>60.06</v>
      </c>
      <c r="K356" s="28"/>
      <c r="L356" s="28"/>
    </row>
    <row r="357" ht="15.75" customHeight="1" spans="1:12">
      <c r="A357" s="24">
        <v>353</v>
      </c>
      <c r="B357" s="19" t="s">
        <v>369</v>
      </c>
      <c r="C357" s="20" t="s">
        <v>17</v>
      </c>
      <c r="D357" s="25">
        <v>9.8</v>
      </c>
      <c r="E357" s="22">
        <v>0.055</v>
      </c>
      <c r="F357" s="18">
        <v>800</v>
      </c>
      <c r="G357" s="18">
        <f t="shared" si="32"/>
        <v>7840</v>
      </c>
      <c r="H357" s="23">
        <f t="shared" si="33"/>
        <v>86.24</v>
      </c>
      <c r="I357" s="23">
        <f t="shared" si="34"/>
        <v>194.04</v>
      </c>
      <c r="J357" s="23">
        <f t="shared" si="35"/>
        <v>150.92</v>
      </c>
      <c r="K357" s="28"/>
      <c r="L357" s="28"/>
    </row>
    <row r="358" ht="15.75" customHeight="1" spans="1:12">
      <c r="A358" s="24">
        <v>354</v>
      </c>
      <c r="B358" s="19" t="s">
        <v>370</v>
      </c>
      <c r="C358" s="20" t="s">
        <v>17</v>
      </c>
      <c r="D358" s="25">
        <v>5.9</v>
      </c>
      <c r="E358" s="22">
        <v>0.055</v>
      </c>
      <c r="F358" s="18">
        <v>800</v>
      </c>
      <c r="G358" s="18">
        <f t="shared" si="32"/>
        <v>4720</v>
      </c>
      <c r="H358" s="23">
        <f t="shared" si="33"/>
        <v>51.92</v>
      </c>
      <c r="I358" s="23">
        <f t="shared" si="34"/>
        <v>116.82</v>
      </c>
      <c r="J358" s="23">
        <f t="shared" si="35"/>
        <v>90.86</v>
      </c>
      <c r="K358" s="28"/>
      <c r="L358" s="28"/>
    </row>
    <row r="359" ht="15.75" customHeight="1" spans="1:12">
      <c r="A359" s="18">
        <v>355</v>
      </c>
      <c r="B359" s="19" t="s">
        <v>371</v>
      </c>
      <c r="C359" s="20" t="s">
        <v>17</v>
      </c>
      <c r="D359" s="25">
        <v>11.8</v>
      </c>
      <c r="E359" s="22">
        <v>0.055</v>
      </c>
      <c r="F359" s="18">
        <v>800</v>
      </c>
      <c r="G359" s="18">
        <f t="shared" si="32"/>
        <v>9440</v>
      </c>
      <c r="H359" s="23">
        <f t="shared" si="33"/>
        <v>103.84</v>
      </c>
      <c r="I359" s="23">
        <f t="shared" si="34"/>
        <v>233.64</v>
      </c>
      <c r="J359" s="23">
        <f t="shared" si="35"/>
        <v>181.72</v>
      </c>
      <c r="K359" s="28"/>
      <c r="L359" s="28"/>
    </row>
    <row r="360" ht="15.75" customHeight="1" spans="1:12">
      <c r="A360" s="24">
        <v>356</v>
      </c>
      <c r="B360" s="19" t="s">
        <v>372</v>
      </c>
      <c r="C360" s="20" t="s">
        <v>17</v>
      </c>
      <c r="D360" s="25">
        <v>9.8</v>
      </c>
      <c r="E360" s="22">
        <v>0.055</v>
      </c>
      <c r="F360" s="18">
        <v>800</v>
      </c>
      <c r="G360" s="18">
        <f t="shared" si="32"/>
        <v>7840</v>
      </c>
      <c r="H360" s="23">
        <f t="shared" si="33"/>
        <v>86.24</v>
      </c>
      <c r="I360" s="23">
        <f t="shared" si="34"/>
        <v>194.04</v>
      </c>
      <c r="J360" s="23">
        <f t="shared" si="35"/>
        <v>150.92</v>
      </c>
      <c r="K360" s="28"/>
      <c r="L360" s="28"/>
    </row>
    <row r="361" ht="15.75" customHeight="1" spans="1:12">
      <c r="A361" s="24">
        <v>357</v>
      </c>
      <c r="B361" s="19" t="s">
        <v>373</v>
      </c>
      <c r="C361" s="20" t="s">
        <v>17</v>
      </c>
      <c r="D361" s="25">
        <v>9.8</v>
      </c>
      <c r="E361" s="22">
        <v>0.055</v>
      </c>
      <c r="F361" s="18">
        <v>800</v>
      </c>
      <c r="G361" s="18">
        <f t="shared" si="32"/>
        <v>7840</v>
      </c>
      <c r="H361" s="23">
        <f t="shared" si="33"/>
        <v>86.24</v>
      </c>
      <c r="I361" s="23">
        <f t="shared" si="34"/>
        <v>194.04</v>
      </c>
      <c r="J361" s="23">
        <f t="shared" si="35"/>
        <v>150.92</v>
      </c>
      <c r="K361" s="28"/>
      <c r="L361" s="28"/>
    </row>
    <row r="362" ht="15.75" customHeight="1" spans="1:12">
      <c r="A362" s="24">
        <v>358</v>
      </c>
      <c r="B362" s="19" t="s">
        <v>374</v>
      </c>
      <c r="C362" s="20" t="s">
        <v>17</v>
      </c>
      <c r="D362" s="25">
        <v>5.9</v>
      </c>
      <c r="E362" s="22">
        <v>0.055</v>
      </c>
      <c r="F362" s="18">
        <v>800</v>
      </c>
      <c r="G362" s="18">
        <f t="shared" si="32"/>
        <v>4720</v>
      </c>
      <c r="H362" s="23">
        <f t="shared" si="33"/>
        <v>51.92</v>
      </c>
      <c r="I362" s="23">
        <f t="shared" si="34"/>
        <v>116.82</v>
      </c>
      <c r="J362" s="23">
        <f t="shared" si="35"/>
        <v>90.86</v>
      </c>
      <c r="K362" s="28"/>
      <c r="L362" s="28"/>
    </row>
    <row r="363" ht="15.75" customHeight="1" spans="1:12">
      <c r="A363" s="24">
        <v>359</v>
      </c>
      <c r="B363" s="19" t="s">
        <v>375</v>
      </c>
      <c r="C363" s="20" t="s">
        <v>17</v>
      </c>
      <c r="D363" s="25">
        <v>9.8</v>
      </c>
      <c r="E363" s="22">
        <v>0.055</v>
      </c>
      <c r="F363" s="18">
        <v>800</v>
      </c>
      <c r="G363" s="18">
        <f t="shared" si="32"/>
        <v>7840</v>
      </c>
      <c r="H363" s="23">
        <f t="shared" si="33"/>
        <v>86.24</v>
      </c>
      <c r="I363" s="23">
        <f t="shared" si="34"/>
        <v>194.04</v>
      </c>
      <c r="J363" s="23">
        <f t="shared" si="35"/>
        <v>150.92</v>
      </c>
      <c r="K363" s="28"/>
      <c r="L363" s="28"/>
    </row>
    <row r="364" ht="15.75" customHeight="1" spans="1:12">
      <c r="A364" s="18">
        <v>360</v>
      </c>
      <c r="B364" s="19" t="s">
        <v>376</v>
      </c>
      <c r="C364" s="20" t="s">
        <v>17</v>
      </c>
      <c r="D364" s="25">
        <v>3.9</v>
      </c>
      <c r="E364" s="22">
        <v>0.055</v>
      </c>
      <c r="F364" s="18">
        <v>800</v>
      </c>
      <c r="G364" s="18">
        <f t="shared" si="32"/>
        <v>3120</v>
      </c>
      <c r="H364" s="23">
        <f t="shared" si="33"/>
        <v>34.32</v>
      </c>
      <c r="I364" s="23">
        <f t="shared" si="34"/>
        <v>77.22</v>
      </c>
      <c r="J364" s="23">
        <f t="shared" si="35"/>
        <v>60.06</v>
      </c>
      <c r="K364" s="28"/>
      <c r="L364" s="28"/>
    </row>
    <row r="365" ht="15.75" customHeight="1" spans="1:12">
      <c r="A365" s="24">
        <v>361</v>
      </c>
      <c r="B365" s="19" t="s">
        <v>377</v>
      </c>
      <c r="C365" s="20" t="s">
        <v>17</v>
      </c>
      <c r="D365" s="25">
        <v>9.8</v>
      </c>
      <c r="E365" s="22">
        <v>0.055</v>
      </c>
      <c r="F365" s="18">
        <v>800</v>
      </c>
      <c r="G365" s="18">
        <f t="shared" si="32"/>
        <v>7840</v>
      </c>
      <c r="H365" s="23">
        <f t="shared" si="33"/>
        <v>86.24</v>
      </c>
      <c r="I365" s="23">
        <f t="shared" si="34"/>
        <v>194.04</v>
      </c>
      <c r="J365" s="23">
        <f t="shared" si="35"/>
        <v>150.92</v>
      </c>
      <c r="K365" s="28"/>
      <c r="L365" s="28"/>
    </row>
    <row r="366" ht="15.75" customHeight="1" spans="1:12">
      <c r="A366" s="24">
        <v>362</v>
      </c>
      <c r="B366" s="19" t="s">
        <v>378</v>
      </c>
      <c r="C366" s="20" t="s">
        <v>17</v>
      </c>
      <c r="D366" s="25">
        <v>11.8</v>
      </c>
      <c r="E366" s="22">
        <v>0.055</v>
      </c>
      <c r="F366" s="18">
        <v>800</v>
      </c>
      <c r="G366" s="18">
        <f t="shared" si="32"/>
        <v>9440</v>
      </c>
      <c r="H366" s="23">
        <f t="shared" si="33"/>
        <v>103.84</v>
      </c>
      <c r="I366" s="23">
        <f t="shared" si="34"/>
        <v>233.64</v>
      </c>
      <c r="J366" s="23">
        <f t="shared" si="35"/>
        <v>181.72</v>
      </c>
      <c r="K366" s="28"/>
      <c r="L366" s="28"/>
    </row>
    <row r="367" ht="15.75" customHeight="1" spans="1:12">
      <c r="A367" s="24">
        <v>363</v>
      </c>
      <c r="B367" s="19" t="s">
        <v>379</v>
      </c>
      <c r="C367" s="20" t="s">
        <v>17</v>
      </c>
      <c r="D367" s="25">
        <v>9.8</v>
      </c>
      <c r="E367" s="22">
        <v>0.055</v>
      </c>
      <c r="F367" s="18">
        <v>800</v>
      </c>
      <c r="G367" s="18">
        <f t="shared" si="32"/>
        <v>7840</v>
      </c>
      <c r="H367" s="23">
        <f t="shared" si="33"/>
        <v>86.24</v>
      </c>
      <c r="I367" s="23">
        <f t="shared" si="34"/>
        <v>194.04</v>
      </c>
      <c r="J367" s="23">
        <f t="shared" si="35"/>
        <v>150.92</v>
      </c>
      <c r="K367" s="28"/>
      <c r="L367" s="28"/>
    </row>
    <row r="368" ht="15.75" customHeight="1" spans="1:12">
      <c r="A368" s="24">
        <v>364</v>
      </c>
      <c r="B368" s="19" t="s">
        <v>380</v>
      </c>
      <c r="C368" s="20" t="s">
        <v>17</v>
      </c>
      <c r="D368" s="25">
        <v>3.9</v>
      </c>
      <c r="E368" s="22">
        <v>0.055</v>
      </c>
      <c r="F368" s="18">
        <v>800</v>
      </c>
      <c r="G368" s="18">
        <f t="shared" si="32"/>
        <v>3120</v>
      </c>
      <c r="H368" s="23">
        <f t="shared" si="33"/>
        <v>34.32</v>
      </c>
      <c r="I368" s="23">
        <f t="shared" si="34"/>
        <v>77.22</v>
      </c>
      <c r="J368" s="23">
        <f t="shared" si="35"/>
        <v>60.06</v>
      </c>
      <c r="K368" s="28"/>
      <c r="L368" s="28"/>
    </row>
    <row r="369" ht="15.75" customHeight="1" spans="1:12">
      <c r="A369" s="18">
        <v>365</v>
      </c>
      <c r="B369" s="19" t="s">
        <v>295</v>
      </c>
      <c r="C369" s="20" t="s">
        <v>17</v>
      </c>
      <c r="D369" s="25">
        <v>5.9</v>
      </c>
      <c r="E369" s="22">
        <v>0.055</v>
      </c>
      <c r="F369" s="18">
        <v>800</v>
      </c>
      <c r="G369" s="18">
        <f t="shared" si="32"/>
        <v>4720</v>
      </c>
      <c r="H369" s="23">
        <f t="shared" si="33"/>
        <v>51.92</v>
      </c>
      <c r="I369" s="23">
        <f t="shared" si="34"/>
        <v>116.82</v>
      </c>
      <c r="J369" s="23">
        <f t="shared" si="35"/>
        <v>90.86</v>
      </c>
      <c r="K369" s="28"/>
      <c r="L369" s="28"/>
    </row>
    <row r="370" ht="15.75" customHeight="1" spans="1:12">
      <c r="A370" s="24">
        <v>366</v>
      </c>
      <c r="B370" s="19" t="s">
        <v>381</v>
      </c>
      <c r="C370" s="20" t="s">
        <v>17</v>
      </c>
      <c r="D370" s="25">
        <v>9.8</v>
      </c>
      <c r="E370" s="22">
        <v>0.055</v>
      </c>
      <c r="F370" s="18">
        <v>800</v>
      </c>
      <c r="G370" s="18">
        <f t="shared" si="32"/>
        <v>7840</v>
      </c>
      <c r="H370" s="23">
        <f t="shared" si="33"/>
        <v>86.24</v>
      </c>
      <c r="I370" s="23">
        <f t="shared" si="34"/>
        <v>194.04</v>
      </c>
      <c r="J370" s="23">
        <f t="shared" si="35"/>
        <v>150.92</v>
      </c>
      <c r="K370" s="28"/>
      <c r="L370" s="28"/>
    </row>
    <row r="371" ht="15.75" customHeight="1" spans="1:12">
      <c r="A371" s="24">
        <v>367</v>
      </c>
      <c r="B371" s="19" t="s">
        <v>382</v>
      </c>
      <c r="C371" s="20" t="s">
        <v>17</v>
      </c>
      <c r="D371" s="25">
        <v>5.9</v>
      </c>
      <c r="E371" s="22">
        <v>0.055</v>
      </c>
      <c r="F371" s="18">
        <v>800</v>
      </c>
      <c r="G371" s="18">
        <f t="shared" si="32"/>
        <v>4720</v>
      </c>
      <c r="H371" s="23">
        <f t="shared" si="33"/>
        <v>51.92</v>
      </c>
      <c r="I371" s="23">
        <f t="shared" si="34"/>
        <v>116.82</v>
      </c>
      <c r="J371" s="23">
        <f t="shared" si="35"/>
        <v>90.86</v>
      </c>
      <c r="K371" s="28"/>
      <c r="L371" s="28"/>
    </row>
    <row r="372" ht="15.75" customHeight="1" spans="1:12">
      <c r="A372" s="24">
        <v>368</v>
      </c>
      <c r="B372" s="19" t="s">
        <v>383</v>
      </c>
      <c r="C372" s="20" t="s">
        <v>17</v>
      </c>
      <c r="D372" s="25">
        <v>9.8</v>
      </c>
      <c r="E372" s="22">
        <v>0.055</v>
      </c>
      <c r="F372" s="18">
        <v>800</v>
      </c>
      <c r="G372" s="18">
        <f t="shared" si="32"/>
        <v>7840</v>
      </c>
      <c r="H372" s="23">
        <f t="shared" si="33"/>
        <v>86.24</v>
      </c>
      <c r="I372" s="23">
        <f t="shared" si="34"/>
        <v>194.04</v>
      </c>
      <c r="J372" s="23">
        <f t="shared" si="35"/>
        <v>150.92</v>
      </c>
      <c r="K372" s="28"/>
      <c r="L372" s="28"/>
    </row>
    <row r="373" ht="15.75" customHeight="1" spans="1:12">
      <c r="A373" s="24">
        <v>369</v>
      </c>
      <c r="B373" s="19" t="s">
        <v>384</v>
      </c>
      <c r="C373" s="20" t="s">
        <v>17</v>
      </c>
      <c r="D373" s="25">
        <v>9.8</v>
      </c>
      <c r="E373" s="22">
        <v>0.055</v>
      </c>
      <c r="F373" s="18">
        <v>800</v>
      </c>
      <c r="G373" s="18">
        <f t="shared" si="32"/>
        <v>7840</v>
      </c>
      <c r="H373" s="23">
        <f t="shared" si="33"/>
        <v>86.24</v>
      </c>
      <c r="I373" s="23">
        <f t="shared" si="34"/>
        <v>194.04</v>
      </c>
      <c r="J373" s="23">
        <f t="shared" si="35"/>
        <v>150.92</v>
      </c>
      <c r="K373" s="28"/>
      <c r="L373" s="28"/>
    </row>
    <row r="374" ht="15.75" customHeight="1" spans="1:12">
      <c r="A374" s="18">
        <v>370</v>
      </c>
      <c r="B374" s="19" t="s">
        <v>385</v>
      </c>
      <c r="C374" s="20" t="s">
        <v>17</v>
      </c>
      <c r="D374" s="25">
        <v>11.8</v>
      </c>
      <c r="E374" s="22">
        <v>0.055</v>
      </c>
      <c r="F374" s="18">
        <v>800</v>
      </c>
      <c r="G374" s="18">
        <f t="shared" si="32"/>
        <v>9440</v>
      </c>
      <c r="H374" s="23">
        <f t="shared" si="33"/>
        <v>103.84</v>
      </c>
      <c r="I374" s="23">
        <f t="shared" si="34"/>
        <v>233.64</v>
      </c>
      <c r="J374" s="23">
        <f t="shared" si="35"/>
        <v>181.72</v>
      </c>
      <c r="K374" s="28"/>
      <c r="L374" s="28"/>
    </row>
    <row r="375" ht="15.75" customHeight="1" spans="1:12">
      <c r="A375" s="24">
        <v>371</v>
      </c>
      <c r="B375" s="19" t="s">
        <v>386</v>
      </c>
      <c r="C375" s="20" t="s">
        <v>17</v>
      </c>
      <c r="D375" s="25">
        <v>7.9</v>
      </c>
      <c r="E375" s="22">
        <v>0.055</v>
      </c>
      <c r="F375" s="18">
        <v>800</v>
      </c>
      <c r="G375" s="18">
        <f t="shared" si="32"/>
        <v>6320</v>
      </c>
      <c r="H375" s="23">
        <f t="shared" si="33"/>
        <v>69.52</v>
      </c>
      <c r="I375" s="23">
        <f t="shared" si="34"/>
        <v>156.42</v>
      </c>
      <c r="J375" s="23">
        <f t="shared" si="35"/>
        <v>121.66</v>
      </c>
      <c r="K375" s="28"/>
      <c r="L375" s="28"/>
    </row>
    <row r="376" ht="15.75" customHeight="1" spans="1:12">
      <c r="A376" s="24">
        <v>372</v>
      </c>
      <c r="B376" s="19" t="s">
        <v>387</v>
      </c>
      <c r="C376" s="20" t="s">
        <v>17</v>
      </c>
      <c r="D376" s="25">
        <v>7.9</v>
      </c>
      <c r="E376" s="22">
        <v>0.055</v>
      </c>
      <c r="F376" s="18">
        <v>800</v>
      </c>
      <c r="G376" s="18">
        <f t="shared" si="32"/>
        <v>6320</v>
      </c>
      <c r="H376" s="23">
        <f t="shared" si="33"/>
        <v>69.52</v>
      </c>
      <c r="I376" s="23">
        <f t="shared" si="34"/>
        <v>156.42</v>
      </c>
      <c r="J376" s="23">
        <f t="shared" si="35"/>
        <v>121.66</v>
      </c>
      <c r="K376" s="28"/>
      <c r="L376" s="28"/>
    </row>
    <row r="377" ht="15.75" customHeight="1" spans="1:12">
      <c r="A377" s="24">
        <v>373</v>
      </c>
      <c r="B377" s="19" t="s">
        <v>388</v>
      </c>
      <c r="C377" s="20" t="s">
        <v>17</v>
      </c>
      <c r="D377" s="25">
        <v>11.8</v>
      </c>
      <c r="E377" s="22">
        <v>0.055</v>
      </c>
      <c r="F377" s="18">
        <v>800</v>
      </c>
      <c r="G377" s="18">
        <f t="shared" si="32"/>
        <v>9440</v>
      </c>
      <c r="H377" s="23">
        <f t="shared" si="33"/>
        <v>103.84</v>
      </c>
      <c r="I377" s="23">
        <f t="shared" si="34"/>
        <v>233.64</v>
      </c>
      <c r="J377" s="23">
        <f t="shared" si="35"/>
        <v>181.72</v>
      </c>
      <c r="K377" s="28"/>
      <c r="L377" s="28"/>
    </row>
    <row r="378" ht="15.75" customHeight="1" spans="1:12">
      <c r="A378" s="24">
        <v>374</v>
      </c>
      <c r="B378" s="19" t="s">
        <v>389</v>
      </c>
      <c r="C378" s="20" t="s">
        <v>17</v>
      </c>
      <c r="D378" s="25">
        <v>9.8</v>
      </c>
      <c r="E378" s="22">
        <v>0.055</v>
      </c>
      <c r="F378" s="18">
        <v>800</v>
      </c>
      <c r="G378" s="18">
        <f t="shared" si="32"/>
        <v>7840</v>
      </c>
      <c r="H378" s="23">
        <f t="shared" si="33"/>
        <v>86.24</v>
      </c>
      <c r="I378" s="23">
        <f t="shared" si="34"/>
        <v>194.04</v>
      </c>
      <c r="J378" s="23">
        <f t="shared" si="35"/>
        <v>150.92</v>
      </c>
      <c r="K378" s="28"/>
      <c r="L378" s="28"/>
    </row>
    <row r="379" ht="15.75" customHeight="1" spans="1:12">
      <c r="A379" s="18">
        <v>375</v>
      </c>
      <c r="B379" s="19" t="s">
        <v>390</v>
      </c>
      <c r="C379" s="20" t="s">
        <v>17</v>
      </c>
      <c r="D379" s="25">
        <v>5.9</v>
      </c>
      <c r="E379" s="22">
        <v>0.055</v>
      </c>
      <c r="F379" s="18">
        <v>800</v>
      </c>
      <c r="G379" s="18">
        <f t="shared" si="32"/>
        <v>4720</v>
      </c>
      <c r="H379" s="23">
        <f t="shared" si="33"/>
        <v>51.92</v>
      </c>
      <c r="I379" s="23">
        <f t="shared" si="34"/>
        <v>116.82</v>
      </c>
      <c r="J379" s="23">
        <f t="shared" si="35"/>
        <v>90.86</v>
      </c>
      <c r="K379" s="28"/>
      <c r="L379" s="28"/>
    </row>
    <row r="380" ht="15.75" customHeight="1" spans="1:12">
      <c r="A380" s="24">
        <v>376</v>
      </c>
      <c r="B380" s="19" t="s">
        <v>391</v>
      </c>
      <c r="C380" s="20" t="s">
        <v>17</v>
      </c>
      <c r="D380" s="25">
        <v>9.8</v>
      </c>
      <c r="E380" s="22">
        <v>0.055</v>
      </c>
      <c r="F380" s="18">
        <v>800</v>
      </c>
      <c r="G380" s="18">
        <f t="shared" si="32"/>
        <v>7840</v>
      </c>
      <c r="H380" s="23">
        <f t="shared" si="33"/>
        <v>86.24</v>
      </c>
      <c r="I380" s="23">
        <f t="shared" si="34"/>
        <v>194.04</v>
      </c>
      <c r="J380" s="23">
        <f t="shared" si="35"/>
        <v>150.92</v>
      </c>
      <c r="K380" s="28"/>
      <c r="L380" s="28"/>
    </row>
    <row r="381" ht="15.75" customHeight="1" spans="1:12">
      <c r="A381" s="24">
        <v>377</v>
      </c>
      <c r="B381" s="19" t="s">
        <v>226</v>
      </c>
      <c r="C381" s="20" t="s">
        <v>17</v>
      </c>
      <c r="D381" s="25">
        <v>3.9</v>
      </c>
      <c r="E381" s="22">
        <v>0.055</v>
      </c>
      <c r="F381" s="18">
        <v>800</v>
      </c>
      <c r="G381" s="18">
        <f t="shared" si="32"/>
        <v>3120</v>
      </c>
      <c r="H381" s="23">
        <f t="shared" si="33"/>
        <v>34.32</v>
      </c>
      <c r="I381" s="23">
        <f t="shared" si="34"/>
        <v>77.22</v>
      </c>
      <c r="J381" s="23">
        <f t="shared" si="35"/>
        <v>60.06</v>
      </c>
      <c r="K381" s="28"/>
      <c r="L381" s="28"/>
    </row>
    <row r="382" ht="15.75" customHeight="1" spans="1:12">
      <c r="A382" s="24">
        <v>378</v>
      </c>
      <c r="B382" s="19" t="s">
        <v>392</v>
      </c>
      <c r="C382" s="20" t="s">
        <v>17</v>
      </c>
      <c r="D382" s="25">
        <v>9.8</v>
      </c>
      <c r="E382" s="22">
        <v>0.055</v>
      </c>
      <c r="F382" s="18">
        <v>800</v>
      </c>
      <c r="G382" s="18">
        <f t="shared" si="32"/>
        <v>7840</v>
      </c>
      <c r="H382" s="23">
        <f t="shared" si="33"/>
        <v>86.24</v>
      </c>
      <c r="I382" s="23">
        <f t="shared" si="34"/>
        <v>194.04</v>
      </c>
      <c r="J382" s="23">
        <f t="shared" si="35"/>
        <v>150.92</v>
      </c>
      <c r="K382" s="28"/>
      <c r="L382" s="28"/>
    </row>
    <row r="383" ht="15.75" customHeight="1" spans="1:12">
      <c r="A383" s="24">
        <v>379</v>
      </c>
      <c r="B383" s="19" t="s">
        <v>393</v>
      </c>
      <c r="C383" s="20" t="s">
        <v>17</v>
      </c>
      <c r="D383" s="25">
        <v>11.8</v>
      </c>
      <c r="E383" s="22">
        <v>0.055</v>
      </c>
      <c r="F383" s="18">
        <v>800</v>
      </c>
      <c r="G383" s="18">
        <f t="shared" si="32"/>
        <v>9440</v>
      </c>
      <c r="H383" s="23">
        <f t="shared" si="33"/>
        <v>103.84</v>
      </c>
      <c r="I383" s="23">
        <f t="shared" si="34"/>
        <v>233.64</v>
      </c>
      <c r="J383" s="23">
        <f t="shared" si="35"/>
        <v>181.72</v>
      </c>
      <c r="K383" s="28"/>
      <c r="L383" s="28"/>
    </row>
    <row r="384" ht="15.75" customHeight="1" spans="1:12">
      <c r="A384" s="18">
        <v>380</v>
      </c>
      <c r="B384" s="19" t="s">
        <v>394</v>
      </c>
      <c r="C384" s="20" t="s">
        <v>17</v>
      </c>
      <c r="D384" s="25">
        <v>5</v>
      </c>
      <c r="E384" s="22">
        <v>0.055</v>
      </c>
      <c r="F384" s="18">
        <v>800</v>
      </c>
      <c r="G384" s="18">
        <f t="shared" si="32"/>
        <v>4000</v>
      </c>
      <c r="H384" s="23">
        <f t="shared" si="33"/>
        <v>44</v>
      </c>
      <c r="I384" s="23">
        <f t="shared" si="34"/>
        <v>99</v>
      </c>
      <c r="J384" s="23">
        <f t="shared" si="35"/>
        <v>77</v>
      </c>
      <c r="K384" s="28"/>
      <c r="L384" s="28"/>
    </row>
    <row r="385" ht="15.75" customHeight="1" spans="1:12">
      <c r="A385" s="24">
        <v>381</v>
      </c>
      <c r="B385" s="19" t="s">
        <v>395</v>
      </c>
      <c r="C385" s="20" t="s">
        <v>17</v>
      </c>
      <c r="D385" s="25">
        <v>5.9</v>
      </c>
      <c r="E385" s="22">
        <v>0.055</v>
      </c>
      <c r="F385" s="18">
        <v>800</v>
      </c>
      <c r="G385" s="18">
        <f t="shared" si="32"/>
        <v>4720</v>
      </c>
      <c r="H385" s="23">
        <f t="shared" si="33"/>
        <v>51.92</v>
      </c>
      <c r="I385" s="23">
        <f t="shared" si="34"/>
        <v>116.82</v>
      </c>
      <c r="J385" s="23">
        <f t="shared" si="35"/>
        <v>90.86</v>
      </c>
      <c r="K385" s="28"/>
      <c r="L385" s="28"/>
    </row>
    <row r="386" ht="15.75" customHeight="1" spans="1:12">
      <c r="A386" s="24">
        <v>382</v>
      </c>
      <c r="B386" s="19" t="s">
        <v>396</v>
      </c>
      <c r="C386" s="20" t="s">
        <v>17</v>
      </c>
      <c r="D386" s="25">
        <v>5.2</v>
      </c>
      <c r="E386" s="22">
        <v>0.055</v>
      </c>
      <c r="F386" s="18">
        <v>800</v>
      </c>
      <c r="G386" s="18">
        <f t="shared" si="32"/>
        <v>4160</v>
      </c>
      <c r="H386" s="23">
        <f t="shared" si="33"/>
        <v>45.76</v>
      </c>
      <c r="I386" s="23">
        <f t="shared" si="34"/>
        <v>102.96</v>
      </c>
      <c r="J386" s="23">
        <f t="shared" si="35"/>
        <v>80.08</v>
      </c>
      <c r="K386" s="28"/>
      <c r="L386" s="28"/>
    </row>
    <row r="387" ht="15.75" customHeight="1" spans="1:12">
      <c r="A387" s="24">
        <v>383</v>
      </c>
      <c r="B387" s="19" t="s">
        <v>397</v>
      </c>
      <c r="C387" s="20" t="s">
        <v>17</v>
      </c>
      <c r="D387" s="25">
        <v>9.8</v>
      </c>
      <c r="E387" s="22">
        <v>0.055</v>
      </c>
      <c r="F387" s="18">
        <v>800</v>
      </c>
      <c r="G387" s="18">
        <f t="shared" si="32"/>
        <v>7840</v>
      </c>
      <c r="H387" s="23">
        <f t="shared" si="33"/>
        <v>86.24</v>
      </c>
      <c r="I387" s="23">
        <f t="shared" si="34"/>
        <v>194.04</v>
      </c>
      <c r="J387" s="23">
        <f t="shared" si="35"/>
        <v>150.92</v>
      </c>
      <c r="K387" s="28"/>
      <c r="L387" s="28"/>
    </row>
    <row r="388" ht="15.75" customHeight="1" spans="1:12">
      <c r="A388" s="24">
        <v>384</v>
      </c>
      <c r="B388" s="19" t="s">
        <v>398</v>
      </c>
      <c r="C388" s="20" t="s">
        <v>17</v>
      </c>
      <c r="D388" s="25">
        <v>5.9</v>
      </c>
      <c r="E388" s="22">
        <v>0.055</v>
      </c>
      <c r="F388" s="18">
        <v>800</v>
      </c>
      <c r="G388" s="18">
        <f t="shared" si="32"/>
        <v>4720</v>
      </c>
      <c r="H388" s="23">
        <f t="shared" si="33"/>
        <v>51.92</v>
      </c>
      <c r="I388" s="23">
        <f t="shared" si="34"/>
        <v>116.82</v>
      </c>
      <c r="J388" s="23">
        <f t="shared" si="35"/>
        <v>90.86</v>
      </c>
      <c r="K388" s="28"/>
      <c r="L388" s="28"/>
    </row>
    <row r="389" ht="15.75" customHeight="1" spans="1:12">
      <c r="A389" s="18">
        <v>385</v>
      </c>
      <c r="B389" s="19" t="s">
        <v>399</v>
      </c>
      <c r="C389" s="20" t="s">
        <v>17</v>
      </c>
      <c r="D389" s="25">
        <v>9.8</v>
      </c>
      <c r="E389" s="22">
        <v>0.055</v>
      </c>
      <c r="F389" s="18">
        <v>800</v>
      </c>
      <c r="G389" s="18">
        <f>D389*F389</f>
        <v>7840</v>
      </c>
      <c r="H389" s="23">
        <f>G389*E389*20%</f>
        <v>86.24</v>
      </c>
      <c r="I389" s="23">
        <f>G389*E389*0.45</f>
        <v>194.04</v>
      </c>
      <c r="J389" s="23">
        <f>G389*E389*0.35</f>
        <v>150.92</v>
      </c>
      <c r="K389" s="28"/>
      <c r="L389" s="28"/>
    </row>
    <row r="390" ht="15.75" customHeight="1" spans="1:12">
      <c r="A390" s="24">
        <v>386</v>
      </c>
      <c r="B390" s="19" t="s">
        <v>400</v>
      </c>
      <c r="C390" s="20" t="s">
        <v>17</v>
      </c>
      <c r="D390" s="25">
        <v>8</v>
      </c>
      <c r="E390" s="22">
        <v>0.055</v>
      </c>
      <c r="F390" s="18">
        <v>800</v>
      </c>
      <c r="G390" s="18">
        <f>D390*F390</f>
        <v>6400</v>
      </c>
      <c r="H390" s="23">
        <f>G390*E390*20%</f>
        <v>70.4</v>
      </c>
      <c r="I390" s="23">
        <f>G390*E390*0.45</f>
        <v>158.4</v>
      </c>
      <c r="J390" s="23">
        <f>G390*E390*0.35</f>
        <v>123.2</v>
      </c>
      <c r="K390" s="28"/>
      <c r="L390" s="28"/>
    </row>
    <row r="391" ht="15.75" customHeight="1" spans="1:12">
      <c r="A391" s="24">
        <v>387</v>
      </c>
      <c r="B391" s="19" t="s">
        <v>401</v>
      </c>
      <c r="C391" s="20" t="s">
        <v>17</v>
      </c>
      <c r="D391" s="25">
        <v>5.9</v>
      </c>
      <c r="E391" s="22">
        <v>0.055</v>
      </c>
      <c r="F391" s="18">
        <v>800</v>
      </c>
      <c r="G391" s="18">
        <f>D391*F391</f>
        <v>4720</v>
      </c>
      <c r="H391" s="23">
        <f>G391*E391*20%</f>
        <v>51.92</v>
      </c>
      <c r="I391" s="23">
        <f>G391*E391*0.45</f>
        <v>116.82</v>
      </c>
      <c r="J391" s="23">
        <f>G391*E391*0.35</f>
        <v>90.86</v>
      </c>
      <c r="K391" s="28"/>
      <c r="L391" s="28"/>
    </row>
    <row r="392" ht="15.75" customHeight="1" spans="1:12">
      <c r="A392" s="24">
        <v>388</v>
      </c>
      <c r="B392" s="19" t="s">
        <v>402</v>
      </c>
      <c r="C392" s="20" t="s">
        <v>17</v>
      </c>
      <c r="D392" s="25">
        <v>9.8</v>
      </c>
      <c r="E392" s="22">
        <v>0.055</v>
      </c>
      <c r="F392" s="18">
        <v>800</v>
      </c>
      <c r="G392" s="18">
        <f>D392*F392</f>
        <v>7840</v>
      </c>
      <c r="H392" s="23">
        <f>G392*E392*20%</f>
        <v>86.24</v>
      </c>
      <c r="I392" s="23">
        <f>G392*E392*0.45</f>
        <v>194.04</v>
      </c>
      <c r="J392" s="23">
        <f>G392*E392*0.35</f>
        <v>150.92</v>
      </c>
      <c r="K392" s="28"/>
      <c r="L392" s="28"/>
    </row>
    <row r="393" ht="15.75" customHeight="1" spans="1:12">
      <c r="A393" s="24" t="s">
        <v>403</v>
      </c>
      <c r="B393" s="28"/>
      <c r="C393" s="29" t="s">
        <v>17</v>
      </c>
      <c r="D393" s="18">
        <f>SUM(D5:D392)</f>
        <v>3120.00000000002</v>
      </c>
      <c r="E393" s="30">
        <v>0.055</v>
      </c>
      <c r="F393" s="18">
        <v>800</v>
      </c>
      <c r="G393" s="18">
        <f>D393*F393</f>
        <v>2496000.00000002</v>
      </c>
      <c r="H393" s="23">
        <f>G393*E393*20%</f>
        <v>27456.0000000002</v>
      </c>
      <c r="I393" s="23">
        <f>G393*E393*0.45</f>
        <v>61776.0000000004</v>
      </c>
      <c r="J393" s="23">
        <f>G393*E393*0.35</f>
        <v>48048.0000000003</v>
      </c>
      <c r="K393" s="28"/>
      <c r="L393" s="28"/>
    </row>
    <row r="395" s="4" customFormat="1" ht="17.25" customHeight="1" spans="1:10">
      <c r="A395" s="31" t="s">
        <v>404</v>
      </c>
      <c r="B395" s="32"/>
      <c r="C395" s="32"/>
      <c r="D395" s="33"/>
      <c r="E395" s="34" t="s">
        <v>405</v>
      </c>
      <c r="H395" s="35"/>
      <c r="I395" s="35"/>
      <c r="J395" s="35" t="s">
        <v>406</v>
      </c>
    </row>
    <row r="396" customFormat="1" ht="12" customHeight="1" spans="4:10">
      <c r="D396" s="36"/>
      <c r="H396" s="37"/>
      <c r="I396" s="37"/>
      <c r="J396" s="37"/>
    </row>
    <row r="397" s="3" customFormat="1" ht="20.25" customHeight="1" spans="1:18">
      <c r="A397" s="38" t="s">
        <v>407</v>
      </c>
      <c r="B397" s="39"/>
      <c r="C397" s="39"/>
      <c r="D397" s="39"/>
      <c r="E397" s="39"/>
      <c r="F397" s="39"/>
      <c r="G397" s="39"/>
      <c r="H397" s="40"/>
      <c r="I397" s="40"/>
      <c r="J397" s="40"/>
      <c r="K397" s="39"/>
      <c r="L397" s="39"/>
      <c r="Q397" s="41"/>
      <c r="R397" s="41"/>
    </row>
  </sheetData>
  <mergeCells count="4">
    <mergeCell ref="A1:L1"/>
    <mergeCell ref="A2:D2"/>
    <mergeCell ref="A3:E3"/>
    <mergeCell ref="A397:L39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93:P394 P398:P65904 P65918:P131440 P131454:P196976 P196990:P262512 P262526:P328048 P328062:P393584 P393598:P459120 P459134:P524656 P524670:P590192 P590206:P655728 P655742:P721264 P721278:P786800 P786814:P852336 P852350:P917872 P917886:P983408 P983422:P1048576 W395:W397 JL393:JL394 JL398:JL65904 JL65918:JL131440 JL131454:JL196976 JL196990:JL262512 JL262526:JL328048 JL328062:JL393584 JL393598:JL459120 JL459134:JL524656 JL524670:JL590192 JL590206:JL655728 JL655742:JL721264 JL721278:JL786800 JL786814:JL852336 JL852350:JL917872 JL917886:JL983408 JL983422:JL1048576 JS395:JS397 TH393:TH394 TH398:TH65904 TH65918:TH131440 TH131454:TH196976 TH196990:TH262512 TH262526:TH328048 TH328062:TH393584 TH393598:TH459120 TH459134:TH524656 TH524670:TH590192 TH590206:TH655728 TH655742:TH721264 TH721278:TH786800 TH786814:TH852336 TH852350:TH917872 TH917886:TH983408 TH983422:TH1048576 TO395:TO397 ADD393:ADD394 ADD398:ADD65904 ADD65918:ADD131440 ADD131454:ADD196976 ADD196990:ADD262512 ADD262526:ADD328048 ADD328062:ADD393584 ADD393598:ADD459120 ADD459134:ADD524656 ADD524670:ADD590192 ADD590206:ADD655728 ADD655742:ADD721264 ADD721278:ADD786800 ADD786814:ADD852336 ADD852350:ADD917872 ADD917886:ADD983408 ADD983422:ADD1048576 ADK395:ADK397 AMZ393:AMZ394 AMZ398:AMZ65904 AMZ65918:AMZ131440 AMZ131454:AMZ196976 AMZ196990:AMZ262512 AMZ262526:AMZ328048 AMZ328062:AMZ393584 AMZ393598:AMZ459120 AMZ459134:AMZ524656 AMZ524670:AMZ590192 AMZ590206:AMZ655728 AMZ655742:AMZ721264 AMZ721278:AMZ786800 AMZ786814:AMZ852336 AMZ852350:AMZ917872 AMZ917886:AMZ983408 AMZ983422:AMZ1048576 ANG395:ANG397 AWV393:AWV394 AWV398:AWV65904 AWV65918:AWV131440 AWV131454:AWV196976 AWV196990:AWV262512 AWV262526:AWV328048 AWV328062:AWV393584 AWV393598:AWV459120 AWV459134:AWV524656 AWV524670:AWV590192 AWV590206:AWV655728 AWV655742:AWV721264 AWV721278:AWV786800 AWV786814:AWV852336 AWV852350:AWV917872 AWV917886:AWV983408 AWV983422:AWV1048576 AXC395:AXC397 BGR393:BGR394 BGR398:BGR65904 BGR65918:BGR131440 BGR131454:BGR196976 BGR196990:BGR262512 BGR262526:BGR328048 BGR328062:BGR393584 BGR393598:BGR459120 BGR459134:BGR524656 BGR524670:BGR590192 BGR590206:BGR655728 BGR655742:BGR721264 BGR721278:BGR786800 BGR786814:BGR852336 BGR852350:BGR917872 BGR917886:BGR983408 BGR983422:BGR1048576 BGY395:BGY397 BQN393:BQN394 BQN398:BQN65904 BQN65918:BQN131440 BQN131454:BQN196976 BQN196990:BQN262512 BQN262526:BQN328048 BQN328062:BQN393584 BQN393598:BQN459120 BQN459134:BQN524656 BQN524670:BQN590192 BQN590206:BQN655728 BQN655742:BQN721264 BQN721278:BQN786800 BQN786814:BQN852336 BQN852350:BQN917872 BQN917886:BQN983408 BQN983422:BQN1048576 BQU395:BQU397 CAJ393:CAJ394 CAJ398:CAJ65904 CAJ65918:CAJ131440 CAJ131454:CAJ196976 CAJ196990:CAJ262512 CAJ262526:CAJ328048 CAJ328062:CAJ393584 CAJ393598:CAJ459120 CAJ459134:CAJ524656 CAJ524670:CAJ590192 CAJ590206:CAJ655728 CAJ655742:CAJ721264 CAJ721278:CAJ786800 CAJ786814:CAJ852336 CAJ852350:CAJ917872 CAJ917886:CAJ983408 CAJ983422:CAJ1048576 CAQ395:CAQ397 CKF393:CKF394 CKF398:CKF65904 CKF65918:CKF131440 CKF131454:CKF196976 CKF196990:CKF262512 CKF262526:CKF328048 CKF328062:CKF393584 CKF393598:CKF459120 CKF459134:CKF524656 CKF524670:CKF590192 CKF590206:CKF655728 CKF655742:CKF721264 CKF721278:CKF786800 CKF786814:CKF852336 CKF852350:CKF917872 CKF917886:CKF983408 CKF983422:CKF1048576 CKM395:CKM397 CUB393:CUB394 CUB398:CUB65904 CUB65918:CUB131440 CUB131454:CUB196976 CUB196990:CUB262512 CUB262526:CUB328048 CUB328062:CUB393584 CUB393598:CUB459120 CUB459134:CUB524656 CUB524670:CUB590192 CUB590206:CUB655728 CUB655742:CUB721264 CUB721278:CUB786800 CUB786814:CUB852336 CUB852350:CUB917872 CUB917886:CUB983408 CUB983422:CUB1048576 CUI395:CUI397 DDX393:DDX394 DDX398:DDX65904 DDX65918:DDX131440 DDX131454:DDX196976 DDX196990:DDX262512 DDX262526:DDX328048 DDX328062:DDX393584 DDX393598:DDX459120 DDX459134:DDX524656 DDX524670:DDX590192 DDX590206:DDX655728 DDX655742:DDX721264 DDX721278:DDX786800 DDX786814:DDX852336 DDX852350:DDX917872 DDX917886:DDX983408 DDX983422:DDX1048576 DEE395:DEE397 DNT393:DNT394 DNT398:DNT65904 DNT65918:DNT131440 DNT131454:DNT196976 DNT196990:DNT262512 DNT262526:DNT328048 DNT328062:DNT393584 DNT393598:DNT459120 DNT459134:DNT524656 DNT524670:DNT590192 DNT590206:DNT655728 DNT655742:DNT721264 DNT721278:DNT786800 DNT786814:DNT852336 DNT852350:DNT917872 DNT917886:DNT983408 DNT983422:DNT1048576 DOA395:DOA397 DXP393:DXP394 DXP398:DXP65904 DXP65918:DXP131440 DXP131454:DXP196976 DXP196990:DXP262512 DXP262526:DXP328048 DXP328062:DXP393584 DXP393598:DXP459120 DXP459134:DXP524656 DXP524670:DXP590192 DXP590206:DXP655728 DXP655742:DXP721264 DXP721278:DXP786800 DXP786814:DXP852336 DXP852350:DXP917872 DXP917886:DXP983408 DXP983422:DXP1048576 DXW395:DXW397 EHL393:EHL394 EHL398:EHL65904 EHL65918:EHL131440 EHL131454:EHL196976 EHL196990:EHL262512 EHL262526:EHL328048 EHL328062:EHL393584 EHL393598:EHL459120 EHL459134:EHL524656 EHL524670:EHL590192 EHL590206:EHL655728 EHL655742:EHL721264 EHL721278:EHL786800 EHL786814:EHL852336 EHL852350:EHL917872 EHL917886:EHL983408 EHL983422:EHL1048576 EHS395:EHS397 ERH393:ERH394 ERH398:ERH65904 ERH65918:ERH131440 ERH131454:ERH196976 ERH196990:ERH262512 ERH262526:ERH328048 ERH328062:ERH393584 ERH393598:ERH459120 ERH459134:ERH524656 ERH524670:ERH590192 ERH590206:ERH655728 ERH655742:ERH721264 ERH721278:ERH786800 ERH786814:ERH852336 ERH852350:ERH917872 ERH917886:ERH983408 ERH983422:ERH1048576 ERO395:ERO397 FBD393:FBD394 FBD398:FBD65904 FBD65918:FBD131440 FBD131454:FBD196976 FBD196990:FBD262512 FBD262526:FBD328048 FBD328062:FBD393584 FBD393598:FBD459120 FBD459134:FBD524656 FBD524670:FBD590192 FBD590206:FBD655728 FBD655742:FBD721264 FBD721278:FBD786800 FBD786814:FBD852336 FBD852350:FBD917872 FBD917886:FBD983408 FBD983422:FBD1048576 FBK395:FBK397 FKZ393:FKZ394 FKZ398:FKZ65904 FKZ65918:FKZ131440 FKZ131454:FKZ196976 FKZ196990:FKZ262512 FKZ262526:FKZ328048 FKZ328062:FKZ393584 FKZ393598:FKZ459120 FKZ459134:FKZ524656 FKZ524670:FKZ590192 FKZ590206:FKZ655728 FKZ655742:FKZ721264 FKZ721278:FKZ786800 FKZ786814:FKZ852336 FKZ852350:FKZ917872 FKZ917886:FKZ983408 FKZ983422:FKZ1048576 FLG395:FLG397 FUV393:FUV394 FUV398:FUV65904 FUV65918:FUV131440 FUV131454:FUV196976 FUV196990:FUV262512 FUV262526:FUV328048 FUV328062:FUV393584 FUV393598:FUV459120 FUV459134:FUV524656 FUV524670:FUV590192 FUV590206:FUV655728 FUV655742:FUV721264 FUV721278:FUV786800 FUV786814:FUV852336 FUV852350:FUV917872 FUV917886:FUV983408 FUV983422:FUV1048576 FVC395:FVC397 GER393:GER394 GER398:GER65904 GER65918:GER131440 GER131454:GER196976 GER196990:GER262512 GER262526:GER328048 GER328062:GER393584 GER393598:GER459120 GER459134:GER524656 GER524670:GER590192 GER590206:GER655728 GER655742:GER721264 GER721278:GER786800 GER786814:GER852336 GER852350:GER917872 GER917886:GER983408 GER983422:GER1048576 GEY395:GEY397 GON393:GON394 GON398:GON65904 GON65918:GON131440 GON131454:GON196976 GON196990:GON262512 GON262526:GON328048 GON328062:GON393584 GON393598:GON459120 GON459134:GON524656 GON524670:GON590192 GON590206:GON655728 GON655742:GON721264 GON721278:GON786800 GON786814:GON852336 GON852350:GON917872 GON917886:GON983408 GON983422:GON1048576 GOU395:GOU397 GYJ393:GYJ394 GYJ398:GYJ65904 GYJ65918:GYJ131440 GYJ131454:GYJ196976 GYJ196990:GYJ262512 GYJ262526:GYJ328048 GYJ328062:GYJ393584 GYJ393598:GYJ459120 GYJ459134:GYJ524656 GYJ524670:GYJ590192 GYJ590206:GYJ655728 GYJ655742:GYJ721264 GYJ721278:GYJ786800 GYJ786814:GYJ852336 GYJ852350:GYJ917872 GYJ917886:GYJ983408 GYJ983422:GYJ1048576 GYQ395:GYQ397 HIF393:HIF394 HIF398:HIF65904 HIF65918:HIF131440 HIF131454:HIF196976 HIF196990:HIF262512 HIF262526:HIF328048 HIF328062:HIF393584 HIF393598:HIF459120 HIF459134:HIF524656 HIF524670:HIF590192 HIF590206:HIF655728 HIF655742:HIF721264 HIF721278:HIF786800 HIF786814:HIF852336 HIF852350:HIF917872 HIF917886:HIF983408 HIF983422:HIF1048576 HIM395:HIM397 HSB393:HSB394 HSB398:HSB65904 HSB65918:HSB131440 HSB131454:HSB196976 HSB196990:HSB262512 HSB262526:HSB328048 HSB328062:HSB393584 HSB393598:HSB459120 HSB459134:HSB524656 HSB524670:HSB590192 HSB590206:HSB655728 HSB655742:HSB721264 HSB721278:HSB786800 HSB786814:HSB852336 HSB852350:HSB917872 HSB917886:HSB983408 HSB983422:HSB1048576 HSI395:HSI397 IBX393:IBX394 IBX398:IBX65904 IBX65918:IBX131440 IBX131454:IBX196976 IBX196990:IBX262512 IBX262526:IBX328048 IBX328062:IBX393584 IBX393598:IBX459120 IBX459134:IBX524656 IBX524670:IBX590192 IBX590206:IBX655728 IBX655742:IBX721264 IBX721278:IBX786800 IBX786814:IBX852336 IBX852350:IBX917872 IBX917886:IBX983408 IBX983422:IBX1048576 ICE395:ICE397 ILT393:ILT394 ILT398:ILT65904 ILT65918:ILT131440 ILT131454:ILT196976 ILT196990:ILT262512 ILT262526:ILT328048 ILT328062:ILT393584 ILT393598:ILT459120 ILT459134:ILT524656 ILT524670:ILT590192 ILT590206:ILT655728 ILT655742:ILT721264 ILT721278:ILT786800 ILT786814:ILT852336 ILT852350:ILT917872 ILT917886:ILT983408 ILT983422:ILT1048576 IMA395:IMA397 IVP393:IVP394 IVP398:IVP65904 IVP65918:IVP131440 IVP131454:IVP196976 IVP196990:IVP262512 IVP262526:IVP328048 IVP328062:IVP393584 IVP393598:IVP459120 IVP459134:IVP524656 IVP524670:IVP590192 IVP590206:IVP655728 IVP655742:IVP721264 IVP721278:IVP786800 IVP786814:IVP852336 IVP852350:IVP917872 IVP917886:IVP983408 IVP983422:IVP1048576 IVW395:IVW397 JFL393:JFL394 JFL398:JFL65904 JFL65918:JFL131440 JFL131454:JFL196976 JFL196990:JFL262512 JFL262526:JFL328048 JFL328062:JFL393584 JFL393598:JFL459120 JFL459134:JFL524656 JFL524670:JFL590192 JFL590206:JFL655728 JFL655742:JFL721264 JFL721278:JFL786800 JFL786814:JFL852336 JFL852350:JFL917872 JFL917886:JFL983408 JFL983422:JFL1048576 JFS395:JFS397 JPH393:JPH394 JPH398:JPH65904 JPH65918:JPH131440 JPH131454:JPH196976 JPH196990:JPH262512 JPH262526:JPH328048 JPH328062:JPH393584 JPH393598:JPH459120 JPH459134:JPH524656 JPH524670:JPH590192 JPH590206:JPH655728 JPH655742:JPH721264 JPH721278:JPH786800 JPH786814:JPH852336 JPH852350:JPH917872 JPH917886:JPH983408 JPH983422:JPH1048576 JPO395:JPO397 JZD393:JZD394 JZD398:JZD65904 JZD65918:JZD131440 JZD131454:JZD196976 JZD196990:JZD262512 JZD262526:JZD328048 JZD328062:JZD393584 JZD393598:JZD459120 JZD459134:JZD524656 JZD524670:JZD590192 JZD590206:JZD655728 JZD655742:JZD721264 JZD721278:JZD786800 JZD786814:JZD852336 JZD852350:JZD917872 JZD917886:JZD983408 JZD983422:JZD1048576 JZK395:JZK397 KIZ393:KIZ394 KIZ398:KIZ65904 KIZ65918:KIZ131440 KIZ131454:KIZ196976 KIZ196990:KIZ262512 KIZ262526:KIZ328048 KIZ328062:KIZ393584 KIZ393598:KIZ459120 KIZ459134:KIZ524656 KIZ524670:KIZ590192 KIZ590206:KIZ655728 KIZ655742:KIZ721264 KIZ721278:KIZ786800 KIZ786814:KIZ852336 KIZ852350:KIZ917872 KIZ917886:KIZ983408 KIZ983422:KIZ1048576 KJG395:KJG397 KSV393:KSV394 KSV398:KSV65904 KSV65918:KSV131440 KSV131454:KSV196976 KSV196990:KSV262512 KSV262526:KSV328048 KSV328062:KSV393584 KSV393598:KSV459120 KSV459134:KSV524656 KSV524670:KSV590192 KSV590206:KSV655728 KSV655742:KSV721264 KSV721278:KSV786800 KSV786814:KSV852336 KSV852350:KSV917872 KSV917886:KSV983408 KSV983422:KSV1048576 KTC395:KTC397 LCR393:LCR394 LCR398:LCR65904 LCR65918:LCR131440 LCR131454:LCR196976 LCR196990:LCR262512 LCR262526:LCR328048 LCR328062:LCR393584 LCR393598:LCR459120 LCR459134:LCR524656 LCR524670:LCR590192 LCR590206:LCR655728 LCR655742:LCR721264 LCR721278:LCR786800 LCR786814:LCR852336 LCR852350:LCR917872 LCR917886:LCR983408 LCR983422:LCR1048576 LCY395:LCY397 LMN393:LMN394 LMN398:LMN65904 LMN65918:LMN131440 LMN131454:LMN196976 LMN196990:LMN262512 LMN262526:LMN328048 LMN328062:LMN393584 LMN393598:LMN459120 LMN459134:LMN524656 LMN524670:LMN590192 LMN590206:LMN655728 LMN655742:LMN721264 LMN721278:LMN786800 LMN786814:LMN852336 LMN852350:LMN917872 LMN917886:LMN983408 LMN983422:LMN1048576 LMU395:LMU397 LWJ393:LWJ394 LWJ398:LWJ65904 LWJ65918:LWJ131440 LWJ131454:LWJ196976 LWJ196990:LWJ262512 LWJ262526:LWJ328048 LWJ328062:LWJ393584 LWJ393598:LWJ459120 LWJ459134:LWJ524656 LWJ524670:LWJ590192 LWJ590206:LWJ655728 LWJ655742:LWJ721264 LWJ721278:LWJ786800 LWJ786814:LWJ852336 LWJ852350:LWJ917872 LWJ917886:LWJ983408 LWJ983422:LWJ1048576 LWQ395:LWQ397 MGF393:MGF394 MGF398:MGF65904 MGF65918:MGF131440 MGF131454:MGF196976 MGF196990:MGF262512 MGF262526:MGF328048 MGF328062:MGF393584 MGF393598:MGF459120 MGF459134:MGF524656 MGF524670:MGF590192 MGF590206:MGF655728 MGF655742:MGF721264 MGF721278:MGF786800 MGF786814:MGF852336 MGF852350:MGF917872 MGF917886:MGF983408 MGF983422:MGF1048576 MGM395:MGM397 MQB393:MQB394 MQB398:MQB65904 MQB65918:MQB131440 MQB131454:MQB196976 MQB196990:MQB262512 MQB262526:MQB328048 MQB328062:MQB393584 MQB393598:MQB459120 MQB459134:MQB524656 MQB524670:MQB590192 MQB590206:MQB655728 MQB655742:MQB721264 MQB721278:MQB786800 MQB786814:MQB852336 MQB852350:MQB917872 MQB917886:MQB983408 MQB983422:MQB1048576 MQI395:MQI397 MZX393:MZX394 MZX398:MZX65904 MZX65918:MZX131440 MZX131454:MZX196976 MZX196990:MZX262512 MZX262526:MZX328048 MZX328062:MZX393584 MZX393598:MZX459120 MZX459134:MZX524656 MZX524670:MZX590192 MZX590206:MZX655728 MZX655742:MZX721264 MZX721278:MZX786800 MZX786814:MZX852336 MZX852350:MZX917872 MZX917886:MZX983408 MZX983422:MZX1048576 NAE395:NAE397 NJT393:NJT394 NJT398:NJT65904 NJT65918:NJT131440 NJT131454:NJT196976 NJT196990:NJT262512 NJT262526:NJT328048 NJT328062:NJT393584 NJT393598:NJT459120 NJT459134:NJT524656 NJT524670:NJT590192 NJT590206:NJT655728 NJT655742:NJT721264 NJT721278:NJT786800 NJT786814:NJT852336 NJT852350:NJT917872 NJT917886:NJT983408 NJT983422:NJT1048576 NKA395:NKA397 NTP393:NTP394 NTP398:NTP65904 NTP65918:NTP131440 NTP131454:NTP196976 NTP196990:NTP262512 NTP262526:NTP328048 NTP328062:NTP393584 NTP393598:NTP459120 NTP459134:NTP524656 NTP524670:NTP590192 NTP590206:NTP655728 NTP655742:NTP721264 NTP721278:NTP786800 NTP786814:NTP852336 NTP852350:NTP917872 NTP917886:NTP983408 NTP983422:NTP1048576 NTW395:NTW397 ODL393:ODL394 ODL398:ODL65904 ODL65918:ODL131440 ODL131454:ODL196976 ODL196990:ODL262512 ODL262526:ODL328048 ODL328062:ODL393584 ODL393598:ODL459120 ODL459134:ODL524656 ODL524670:ODL590192 ODL590206:ODL655728 ODL655742:ODL721264 ODL721278:ODL786800 ODL786814:ODL852336 ODL852350:ODL917872 ODL917886:ODL983408 ODL983422:ODL1048576 ODS395:ODS397 ONH393:ONH394 ONH398:ONH65904 ONH65918:ONH131440 ONH131454:ONH196976 ONH196990:ONH262512 ONH262526:ONH328048 ONH328062:ONH393584 ONH393598:ONH459120 ONH459134:ONH524656 ONH524670:ONH590192 ONH590206:ONH655728 ONH655742:ONH721264 ONH721278:ONH786800 ONH786814:ONH852336 ONH852350:ONH917872 ONH917886:ONH983408 ONH983422:ONH1048576 ONO395:ONO397 OXD393:OXD394 OXD398:OXD65904 OXD65918:OXD131440 OXD131454:OXD196976 OXD196990:OXD262512 OXD262526:OXD328048 OXD328062:OXD393584 OXD393598:OXD459120 OXD459134:OXD524656 OXD524670:OXD590192 OXD590206:OXD655728 OXD655742:OXD721264 OXD721278:OXD786800 OXD786814:OXD852336 OXD852350:OXD917872 OXD917886:OXD983408 OXD983422:OXD1048576 OXK395:OXK397 PGZ393:PGZ394 PGZ398:PGZ65904 PGZ65918:PGZ131440 PGZ131454:PGZ196976 PGZ196990:PGZ262512 PGZ262526:PGZ328048 PGZ328062:PGZ393584 PGZ393598:PGZ459120 PGZ459134:PGZ524656 PGZ524670:PGZ590192 PGZ590206:PGZ655728 PGZ655742:PGZ721264 PGZ721278:PGZ786800 PGZ786814:PGZ852336 PGZ852350:PGZ917872 PGZ917886:PGZ983408 PGZ983422:PGZ1048576 PHG395:PHG397 PQV393:PQV394 PQV398:PQV65904 PQV65918:PQV131440 PQV131454:PQV196976 PQV196990:PQV262512 PQV262526:PQV328048 PQV328062:PQV393584 PQV393598:PQV459120 PQV459134:PQV524656 PQV524670:PQV590192 PQV590206:PQV655728 PQV655742:PQV721264 PQV721278:PQV786800 PQV786814:PQV852336 PQV852350:PQV917872 PQV917886:PQV983408 PQV983422:PQV1048576 PRC395:PRC397 QAR393:QAR394 QAR398:QAR65904 QAR65918:QAR131440 QAR131454:QAR196976 QAR196990:QAR262512 QAR262526:QAR328048 QAR328062:QAR393584 QAR393598:QAR459120 QAR459134:QAR524656 QAR524670:QAR590192 QAR590206:QAR655728 QAR655742:QAR721264 QAR721278:QAR786800 QAR786814:QAR852336 QAR852350:QAR917872 QAR917886:QAR983408 QAR983422:QAR1048576 QAY395:QAY397 QKN393:QKN394 QKN398:QKN65904 QKN65918:QKN131440 QKN131454:QKN196976 QKN196990:QKN262512 QKN262526:QKN328048 QKN328062:QKN393584 QKN393598:QKN459120 QKN459134:QKN524656 QKN524670:QKN590192 QKN590206:QKN655728 QKN655742:QKN721264 QKN721278:QKN786800 QKN786814:QKN852336 QKN852350:QKN917872 QKN917886:QKN983408 QKN983422:QKN1048576 QKU395:QKU397 QUJ393:QUJ394 QUJ398:QUJ65904 QUJ65918:QUJ131440 QUJ131454:QUJ196976 QUJ196990:QUJ262512 QUJ262526:QUJ328048 QUJ328062:QUJ393584 QUJ393598:QUJ459120 QUJ459134:QUJ524656 QUJ524670:QUJ590192 QUJ590206:QUJ655728 QUJ655742:QUJ721264 QUJ721278:QUJ786800 QUJ786814:QUJ852336 QUJ852350:QUJ917872 QUJ917886:QUJ983408 QUJ983422:QUJ1048576 QUQ395:QUQ397 REF393:REF394 REF398:REF65904 REF65918:REF131440 REF131454:REF196976 REF196990:REF262512 REF262526:REF328048 REF328062:REF393584 REF393598:REF459120 REF459134:REF524656 REF524670:REF590192 REF590206:REF655728 REF655742:REF721264 REF721278:REF786800 REF786814:REF852336 REF852350:REF917872 REF917886:REF983408 REF983422:REF1048576 REM395:REM397 ROB393:ROB394 ROB398:ROB65904 ROB65918:ROB131440 ROB131454:ROB196976 ROB196990:ROB262512 ROB262526:ROB328048 ROB328062:ROB393584 ROB393598:ROB459120 ROB459134:ROB524656 ROB524670:ROB590192 ROB590206:ROB655728 ROB655742:ROB721264 ROB721278:ROB786800 ROB786814:ROB852336 ROB852350:ROB917872 ROB917886:ROB983408 ROB983422:ROB1048576 ROI395:ROI397 RXX393:RXX394 RXX398:RXX65904 RXX65918:RXX131440 RXX131454:RXX196976 RXX196990:RXX262512 RXX262526:RXX328048 RXX328062:RXX393584 RXX393598:RXX459120 RXX459134:RXX524656 RXX524670:RXX590192 RXX590206:RXX655728 RXX655742:RXX721264 RXX721278:RXX786800 RXX786814:RXX852336 RXX852350:RXX917872 RXX917886:RXX983408 RXX983422:RXX1048576 RYE395:RYE397 SHT393:SHT394 SHT398:SHT65904 SHT65918:SHT131440 SHT131454:SHT196976 SHT196990:SHT262512 SHT262526:SHT328048 SHT328062:SHT393584 SHT393598:SHT459120 SHT459134:SHT524656 SHT524670:SHT590192 SHT590206:SHT655728 SHT655742:SHT721264 SHT721278:SHT786800 SHT786814:SHT852336 SHT852350:SHT917872 SHT917886:SHT983408 SHT983422:SHT1048576 SIA395:SIA397 SRP393:SRP394 SRP398:SRP65904 SRP65918:SRP131440 SRP131454:SRP196976 SRP196990:SRP262512 SRP262526:SRP328048 SRP328062:SRP393584 SRP393598:SRP459120 SRP459134:SRP524656 SRP524670:SRP590192 SRP590206:SRP655728 SRP655742:SRP721264 SRP721278:SRP786800 SRP786814:SRP852336 SRP852350:SRP917872 SRP917886:SRP983408 SRP983422:SRP1048576 SRW395:SRW397 TBL393:TBL394 TBL398:TBL65904 TBL65918:TBL131440 TBL131454:TBL196976 TBL196990:TBL262512 TBL262526:TBL328048 TBL328062:TBL393584 TBL393598:TBL459120 TBL459134:TBL524656 TBL524670:TBL590192 TBL590206:TBL655728 TBL655742:TBL721264 TBL721278:TBL786800 TBL786814:TBL852336 TBL852350:TBL917872 TBL917886:TBL983408 TBL983422:TBL1048576 TBS395:TBS397 TLH393:TLH394 TLH398:TLH65904 TLH65918:TLH131440 TLH131454:TLH196976 TLH196990:TLH262512 TLH262526:TLH328048 TLH328062:TLH393584 TLH393598:TLH459120 TLH459134:TLH524656 TLH524670:TLH590192 TLH590206:TLH655728 TLH655742:TLH721264 TLH721278:TLH786800 TLH786814:TLH852336 TLH852350:TLH917872 TLH917886:TLH983408 TLH983422:TLH1048576 TLO395:TLO397 TVD393:TVD394 TVD398:TVD65904 TVD65918:TVD131440 TVD131454:TVD196976 TVD196990:TVD262512 TVD262526:TVD328048 TVD328062:TVD393584 TVD393598:TVD459120 TVD459134:TVD524656 TVD524670:TVD590192 TVD590206:TVD655728 TVD655742:TVD721264 TVD721278:TVD786800 TVD786814:TVD852336 TVD852350:TVD917872 TVD917886:TVD983408 TVD983422:TVD1048576 TVK395:TVK397 UEZ393:UEZ394 UEZ398:UEZ65904 UEZ65918:UEZ131440 UEZ131454:UEZ196976 UEZ196990:UEZ262512 UEZ262526:UEZ328048 UEZ328062:UEZ393584 UEZ393598:UEZ459120 UEZ459134:UEZ524656 UEZ524670:UEZ590192 UEZ590206:UEZ655728 UEZ655742:UEZ721264 UEZ721278:UEZ786800 UEZ786814:UEZ852336 UEZ852350:UEZ917872 UEZ917886:UEZ983408 UEZ983422:UEZ1048576 UFG395:UFG397 UOV393:UOV394 UOV398:UOV65904 UOV65918:UOV131440 UOV131454:UOV196976 UOV196990:UOV262512 UOV262526:UOV328048 UOV328062:UOV393584 UOV393598:UOV459120 UOV459134:UOV524656 UOV524670:UOV590192 UOV590206:UOV655728 UOV655742:UOV721264 UOV721278:UOV786800 UOV786814:UOV852336 UOV852350:UOV917872 UOV917886:UOV983408 UOV983422:UOV1048576 UPC395:UPC397 UYR393:UYR394 UYR398:UYR65904 UYR65918:UYR131440 UYR131454:UYR196976 UYR196990:UYR262512 UYR262526:UYR328048 UYR328062:UYR393584 UYR393598:UYR459120 UYR459134:UYR524656 UYR524670:UYR590192 UYR590206:UYR655728 UYR655742:UYR721264 UYR721278:UYR786800 UYR786814:UYR852336 UYR852350:UYR917872 UYR917886:UYR983408 UYR983422:UYR1048576 UYY395:UYY397 VIN393:VIN394 VIN398:VIN65904 VIN65918:VIN131440 VIN131454:VIN196976 VIN196990:VIN262512 VIN262526:VIN328048 VIN328062:VIN393584 VIN393598:VIN459120 VIN459134:VIN524656 VIN524670:VIN590192 VIN590206:VIN655728 VIN655742:VIN721264 VIN721278:VIN786800 VIN786814:VIN852336 VIN852350:VIN917872 VIN917886:VIN983408 VIN983422:VIN1048576 VIU395:VIU397 VSJ393:VSJ394 VSJ398:VSJ65904 VSJ65918:VSJ131440 VSJ131454:VSJ196976 VSJ196990:VSJ262512 VSJ262526:VSJ328048 VSJ328062:VSJ393584 VSJ393598:VSJ459120 VSJ459134:VSJ524656 VSJ524670:VSJ590192 VSJ590206:VSJ655728 VSJ655742:VSJ721264 VSJ721278:VSJ786800 VSJ786814:VSJ852336 VSJ852350:VSJ917872 VSJ917886:VSJ983408 VSJ983422:VSJ1048576 VSQ395:VSQ397 WCF393:WCF394 WCF398:WCF65904 WCF65918:WCF131440 WCF131454:WCF196976 WCF196990:WCF262512 WCF262526:WCF328048 WCF328062:WCF393584 WCF393598:WCF459120 WCF459134:WCF524656 WCF524670:WCF590192 WCF590206:WCF655728 WCF655742:WCF721264 WCF721278:WCF786800 WCF786814:WCF852336 WCF852350:WCF917872 WCF917886:WCF983408 WCF983422:WCF1048576 WCM395:WCM397 WMB393:WMB394 WMB398:WMB65904 WMB65918:WMB131440 WMB131454:WMB196976 WMB196990:WMB262512 WMB262526:WMB328048 WMB328062:WMB393584 WMB393598:WMB459120 WMB459134:WMB524656 WMB524670:WMB590192 WMB590206:WMB655728 WMB655742:WMB721264 WMB721278:WMB786800 WMB786814:WMB852336 WMB852350:WMB917872 WMB917886:WMB983408 WMB983422:WMB1048576 WMI395:WMI397 WVX393:WVX394 WVX398:WVX65904 WVX65918:WVX131440 WVX131454:WVX196976 WVX196990:WVX262512 WVX262526:WVX328048 WVX328062:WVX393584 WVX393598:WVX459120 WVX459134:WVX524656 WVX524670:WVX590192 WVX590206:WVX655728 WVX655742:WVX721264 WVX721278:WVX786800 WVX786814:WVX852336 WVX852350:WVX917872 WVX917886:WVX983408 WVX983422:WVX1048576 WWE395:WWE397">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