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915" tabRatio="759"/>
  </bookViews>
  <sheets>
    <sheet name="种植及森林公示清单" sheetId="23" r:id="rId1"/>
  </sheets>
  <calcPr calcId="144525"/>
</workbook>
</file>

<file path=xl/sharedStrings.xml><?xml version="1.0" encoding="utf-8"?>
<sst xmlns="http://schemas.openxmlformats.org/spreadsheetml/2006/main" count="1186" uniqueCount="578">
  <si>
    <t>中国人民财产保险股份有限公司河北省分公司种植险及森林保险承保公示清单</t>
  </si>
  <si>
    <t>投保组织者：</t>
  </si>
  <si>
    <t>投保时间：</t>
  </si>
  <si>
    <t>魏县沙口集乡南沙口村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</si>
  <si>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</si>
  <si>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</si>
  <si>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</si>
  <si>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</si>
  <si>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</si>
  <si>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</si>
  <si>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</si>
  <si>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</si>
  <si>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</si>
  <si>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</si>
  <si>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</si>
  <si>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</si>
  <si>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陈世福</t>
  </si>
  <si>
    <t>玉米完全成本保险</t>
  </si>
  <si>
    <t>陈尚武</t>
  </si>
  <si>
    <t>陈如明</t>
  </si>
  <si>
    <t>陈连仲</t>
  </si>
  <si>
    <t>陈平</t>
  </si>
  <si>
    <t>陈配礼</t>
  </si>
  <si>
    <t>张希文</t>
  </si>
  <si>
    <t>陈文雅</t>
  </si>
  <si>
    <t>张秋明</t>
  </si>
  <si>
    <t>陈连成</t>
  </si>
  <si>
    <t>陈希堂</t>
  </si>
  <si>
    <t>陈学东</t>
  </si>
  <si>
    <t>陈红德</t>
  </si>
  <si>
    <t>张申</t>
  </si>
  <si>
    <t>陈章生</t>
  </si>
  <si>
    <t>陈友福</t>
  </si>
  <si>
    <t>陈爱芳</t>
  </si>
  <si>
    <t>陈济云</t>
  </si>
  <si>
    <t>张廷月</t>
  </si>
  <si>
    <t>张义山</t>
  </si>
  <si>
    <t>张全</t>
  </si>
  <si>
    <t>张桂兰</t>
  </si>
  <si>
    <t>陈跃喜</t>
  </si>
  <si>
    <t>陈东初</t>
  </si>
  <si>
    <t>张高山</t>
  </si>
  <si>
    <t>陈济文</t>
  </si>
  <si>
    <t>陈桂如</t>
  </si>
  <si>
    <t>马玉良</t>
  </si>
  <si>
    <t>陈电云</t>
  </si>
  <si>
    <t>范国成</t>
  </si>
  <si>
    <t>陈文义</t>
  </si>
  <si>
    <t>陈良</t>
  </si>
  <si>
    <t>张书</t>
  </si>
  <si>
    <t>张亮</t>
  </si>
  <si>
    <t>陈造连</t>
  </si>
  <si>
    <t>范国英</t>
  </si>
  <si>
    <t>张玉海</t>
  </si>
  <si>
    <t>王新玉</t>
  </si>
  <si>
    <t>马玉芳</t>
  </si>
  <si>
    <t>陈文德</t>
  </si>
  <si>
    <t>未风廷</t>
  </si>
  <si>
    <t>陈桂德</t>
  </si>
  <si>
    <t>陈桂堂</t>
  </si>
  <si>
    <t>张作</t>
  </si>
  <si>
    <t>袁爱芳</t>
  </si>
  <si>
    <t>张廷兰</t>
  </si>
  <si>
    <t>张良</t>
  </si>
  <si>
    <t>张玉全</t>
  </si>
  <si>
    <t>陈济忠</t>
  </si>
  <si>
    <t>陈合孟</t>
  </si>
  <si>
    <t>陈计</t>
  </si>
  <si>
    <t>刘桃香</t>
  </si>
  <si>
    <t>陈风青</t>
  </si>
  <si>
    <t>陈志新</t>
  </si>
  <si>
    <t>张峰山</t>
  </si>
  <si>
    <t>李翠廷</t>
  </si>
  <si>
    <t>陈世堂</t>
  </si>
  <si>
    <t>张泽</t>
  </si>
  <si>
    <t>张秀芳</t>
  </si>
  <si>
    <t>陈学增</t>
  </si>
  <si>
    <t>张廷海</t>
  </si>
  <si>
    <t>张廷书</t>
  </si>
  <si>
    <t>陈海成</t>
  </si>
  <si>
    <t>陈友付</t>
  </si>
  <si>
    <t>陈喜恒</t>
  </si>
  <si>
    <t>范国金</t>
  </si>
  <si>
    <t>张春堂</t>
  </si>
  <si>
    <t>陈章稳</t>
  </si>
  <si>
    <t>陈兆新</t>
  </si>
  <si>
    <t>陈济明</t>
  </si>
  <si>
    <t>陈张成</t>
  </si>
  <si>
    <t>陈常喜</t>
  </si>
  <si>
    <t>陈兆文</t>
  </si>
  <si>
    <t>陈文学</t>
  </si>
  <si>
    <t>陈济芳</t>
  </si>
  <si>
    <t>徐秀芹</t>
  </si>
  <si>
    <t>陈文秀</t>
  </si>
  <si>
    <t>焦桃玉</t>
  </si>
  <si>
    <t>陈桂友</t>
  </si>
  <si>
    <t>陈志连</t>
  </si>
  <si>
    <t>陈连堂</t>
  </si>
  <si>
    <t>陈新井</t>
  </si>
  <si>
    <t>陈俊</t>
  </si>
  <si>
    <t>张廷金</t>
  </si>
  <si>
    <t>蔡清凤</t>
  </si>
  <si>
    <t>雷秀芬</t>
  </si>
  <si>
    <t>张廷芳</t>
  </si>
  <si>
    <t>陈章印</t>
  </si>
  <si>
    <t>张学文</t>
  </si>
  <si>
    <t>张书海</t>
  </si>
  <si>
    <t>李桂芬</t>
  </si>
  <si>
    <t>陈圈成</t>
  </si>
  <si>
    <t>陈志刚</t>
  </si>
  <si>
    <t>陈青印</t>
  </si>
  <si>
    <t>茜桂芬</t>
  </si>
  <si>
    <t>陈元福</t>
  </si>
  <si>
    <t>陈章进</t>
  </si>
  <si>
    <t>陈元成</t>
  </si>
  <si>
    <t>张玉祥</t>
  </si>
  <si>
    <t>张明华</t>
  </si>
  <si>
    <t>陈雪成</t>
  </si>
  <si>
    <t>张振学</t>
  </si>
  <si>
    <t>陈和平</t>
  </si>
  <si>
    <t>陈海</t>
  </si>
  <si>
    <t>陈金发</t>
  </si>
  <si>
    <t>陈振</t>
  </si>
  <si>
    <t>陈东方</t>
  </si>
  <si>
    <t>张玉山</t>
  </si>
  <si>
    <t>马玉江</t>
  </si>
  <si>
    <t>张群</t>
  </si>
  <si>
    <t>陈汉章</t>
  </si>
  <si>
    <t>陈金同</t>
  </si>
  <si>
    <t>马荣义</t>
  </si>
  <si>
    <t>陈学章</t>
  </si>
  <si>
    <t>张廷合</t>
  </si>
  <si>
    <t>陈玉云</t>
  </si>
  <si>
    <t>张玉岭</t>
  </si>
  <si>
    <t>陈希群</t>
  </si>
  <si>
    <t>陈跃贤</t>
  </si>
  <si>
    <t>陈喜印</t>
  </si>
  <si>
    <t>陈全新</t>
  </si>
  <si>
    <t>陈学成</t>
  </si>
  <si>
    <t>陈文平</t>
  </si>
  <si>
    <t>张廷祥</t>
  </si>
  <si>
    <t>陈群</t>
  </si>
  <si>
    <t>董瑞廷</t>
  </si>
  <si>
    <t>马艮良</t>
  </si>
  <si>
    <t>陈顺廷</t>
  </si>
  <si>
    <t>张廷双</t>
  </si>
  <si>
    <t>张国义</t>
  </si>
  <si>
    <t>张全希</t>
  </si>
  <si>
    <t>范品</t>
  </si>
  <si>
    <t>陈付成</t>
  </si>
  <si>
    <t>陈永堂</t>
  </si>
  <si>
    <t>陈林山</t>
  </si>
  <si>
    <t>杨春秋</t>
  </si>
  <si>
    <t>郭付菊</t>
  </si>
  <si>
    <t>范国元</t>
  </si>
  <si>
    <t>陈士合</t>
  </si>
  <si>
    <t>陈宝忠</t>
  </si>
  <si>
    <t>范国臣</t>
  </si>
  <si>
    <t>陈志锋</t>
  </si>
  <si>
    <t>马书义</t>
  </si>
  <si>
    <t>陈章成</t>
  </si>
  <si>
    <t>陈克昌</t>
  </si>
  <si>
    <t>陈全平</t>
  </si>
  <si>
    <t>陈士勇</t>
  </si>
  <si>
    <t>张玉芳</t>
  </si>
  <si>
    <t>陈尚选</t>
  </si>
  <si>
    <t>陈学堂</t>
  </si>
  <si>
    <t>陈海芹</t>
  </si>
  <si>
    <t>陈章玉</t>
  </si>
  <si>
    <t>陈秀玲</t>
  </si>
  <si>
    <t>张保申</t>
  </si>
  <si>
    <t>陈根成</t>
  </si>
  <si>
    <t>陈玉明</t>
  </si>
  <si>
    <t>陈林发</t>
  </si>
  <si>
    <t>陈合义</t>
  </si>
  <si>
    <t>陈济江</t>
  </si>
  <si>
    <t>张玉河</t>
  </si>
  <si>
    <t>张玉彬</t>
  </si>
  <si>
    <t>马玉河</t>
  </si>
  <si>
    <t>陈海林</t>
  </si>
  <si>
    <t>张书生</t>
  </si>
  <si>
    <t>陈文元</t>
  </si>
  <si>
    <t>张广</t>
  </si>
  <si>
    <t>张书德</t>
  </si>
  <si>
    <t>陈章合</t>
  </si>
  <si>
    <t>陈金岭</t>
  </si>
  <si>
    <t>陈书海</t>
  </si>
  <si>
    <t>陈汉文</t>
  </si>
  <si>
    <t>陈志红</t>
  </si>
  <si>
    <t>尹书义</t>
  </si>
  <si>
    <t>陈章书</t>
  </si>
  <si>
    <t>张爱廷</t>
  </si>
  <si>
    <t>张银</t>
  </si>
  <si>
    <t>范学</t>
  </si>
  <si>
    <t>陈永</t>
  </si>
  <si>
    <t>陈济锋</t>
  </si>
  <si>
    <t>陈尚彬</t>
  </si>
  <si>
    <t>张太</t>
  </si>
  <si>
    <t>马荣</t>
  </si>
  <si>
    <t>陈全福</t>
  </si>
  <si>
    <t>陈汉玉</t>
  </si>
  <si>
    <t>陈凤兰</t>
  </si>
  <si>
    <t>陈风申</t>
  </si>
  <si>
    <t>陈玉全</t>
  </si>
  <si>
    <t>陈章希</t>
  </si>
  <si>
    <t>陈章文</t>
  </si>
  <si>
    <t>陈赵群</t>
  </si>
  <si>
    <t>王社温</t>
  </si>
  <si>
    <t>陈同喜</t>
  </si>
  <si>
    <t>王书芳</t>
  </si>
  <si>
    <t>陈文贵</t>
  </si>
  <si>
    <t>范国宾</t>
  </si>
  <si>
    <t>陈自海</t>
  </si>
  <si>
    <t>张相林</t>
  </si>
  <si>
    <t>陈金堂</t>
  </si>
  <si>
    <t>陈林学</t>
  </si>
  <si>
    <t>陈彬</t>
  </si>
  <si>
    <t>张济文</t>
  </si>
  <si>
    <t>陈兰香</t>
  </si>
  <si>
    <t>陈双河</t>
  </si>
  <si>
    <t>陈春景</t>
  </si>
  <si>
    <t>张学森</t>
  </si>
  <si>
    <t>张保堂</t>
  </si>
  <si>
    <t>陈喜德</t>
  </si>
  <si>
    <t>陈跃峰</t>
  </si>
  <si>
    <t>张兰</t>
  </si>
  <si>
    <t>张春林</t>
  </si>
  <si>
    <t>张文奇</t>
  </si>
  <si>
    <t>张廷保</t>
  </si>
  <si>
    <t>张德文</t>
  </si>
  <si>
    <t>陈兆雨</t>
  </si>
  <si>
    <t>陈多印</t>
  </si>
  <si>
    <t>张全新</t>
  </si>
  <si>
    <t>陈济发</t>
  </si>
  <si>
    <t>陈风鸣</t>
  </si>
  <si>
    <t>马云</t>
  </si>
  <si>
    <t>陈国新</t>
  </si>
  <si>
    <t>陈兰发</t>
  </si>
  <si>
    <t>陈兰生</t>
  </si>
  <si>
    <t>陈新夫</t>
  </si>
  <si>
    <t>陈宝稳</t>
  </si>
  <si>
    <t>陈林海</t>
  </si>
  <si>
    <t>陈贵张</t>
  </si>
  <si>
    <t>陈文昌</t>
  </si>
  <si>
    <t>尹书合</t>
  </si>
  <si>
    <t>陈海发</t>
  </si>
  <si>
    <t>陈章平</t>
  </si>
  <si>
    <t>陈章喜</t>
  </si>
  <si>
    <t>陈桂永</t>
  </si>
  <si>
    <t>陈连</t>
  </si>
  <si>
    <t>陈振杰</t>
  </si>
  <si>
    <t>范国全</t>
  </si>
  <si>
    <t>陈栋</t>
  </si>
  <si>
    <t>陈玉成</t>
  </si>
  <si>
    <t>陈兰堂</t>
  </si>
  <si>
    <t>陈长青</t>
  </si>
  <si>
    <t>张明文</t>
  </si>
  <si>
    <t>张文忠</t>
  </si>
  <si>
    <t>陈运廷</t>
  </si>
  <si>
    <t>王翠兰</t>
  </si>
  <si>
    <t>张造喜</t>
  </si>
  <si>
    <t>陈功山</t>
  </si>
  <si>
    <t>陈春杰</t>
  </si>
  <si>
    <t>张兰廷</t>
  </si>
  <si>
    <t>陈兰喜</t>
  </si>
  <si>
    <t>张怀印</t>
  </si>
  <si>
    <t>张书峰</t>
  </si>
  <si>
    <t>张玉明</t>
  </si>
  <si>
    <t>张文海</t>
  </si>
  <si>
    <t>陈跃海</t>
  </si>
  <si>
    <t>张永山</t>
  </si>
  <si>
    <t>陈全友</t>
  </si>
  <si>
    <t>马玉海</t>
  </si>
  <si>
    <t>陈友国</t>
  </si>
  <si>
    <t>张金</t>
  </si>
  <si>
    <t>陈付山</t>
  </si>
  <si>
    <t>陈青望</t>
  </si>
  <si>
    <t>陈桂文</t>
  </si>
  <si>
    <t>陈友军</t>
  </si>
  <si>
    <t>陈金所</t>
  </si>
  <si>
    <t>陈虎成</t>
  </si>
  <si>
    <t>陈海申</t>
  </si>
  <si>
    <t>马玉华</t>
  </si>
  <si>
    <t>范国亮</t>
  </si>
  <si>
    <t>张玉峰</t>
  </si>
  <si>
    <t>陈金兰</t>
  </si>
  <si>
    <t>范海</t>
  </si>
  <si>
    <t>尹玉成</t>
  </si>
  <si>
    <t>陈兴</t>
  </si>
  <si>
    <t>陈全印</t>
  </si>
  <si>
    <t>张廷林</t>
  </si>
  <si>
    <t>陈兰种</t>
  </si>
  <si>
    <t>陈汗忠</t>
  </si>
  <si>
    <t>陈书群</t>
  </si>
  <si>
    <t>陈东兴</t>
  </si>
  <si>
    <t>张新保</t>
  </si>
  <si>
    <t>陈俊杰</t>
  </si>
  <si>
    <t>陈更林</t>
  </si>
  <si>
    <t>陈志杰</t>
  </si>
  <si>
    <t>陈成所</t>
  </si>
  <si>
    <t>范杰</t>
  </si>
  <si>
    <t>陈风文</t>
  </si>
  <si>
    <t>马珏青</t>
  </si>
  <si>
    <t>张合希</t>
  </si>
  <si>
    <t>王书梅</t>
  </si>
  <si>
    <t>陈海锋</t>
  </si>
  <si>
    <t>陈章青</t>
  </si>
  <si>
    <t>陈章元</t>
  </si>
  <si>
    <t>张月</t>
  </si>
  <si>
    <t>陈文友</t>
  </si>
  <si>
    <t>陈跃克</t>
  </si>
  <si>
    <t>陈海平</t>
  </si>
  <si>
    <t>陈士国</t>
  </si>
  <si>
    <t>陈保林</t>
  </si>
  <si>
    <t>陈海喜</t>
  </si>
  <si>
    <t>范国长</t>
  </si>
  <si>
    <t>张海亮</t>
  </si>
  <si>
    <t>陈秋成</t>
  </si>
  <si>
    <t>赵秋良</t>
  </si>
  <si>
    <t>张玉亮</t>
  </si>
  <si>
    <t>陈自修</t>
  </si>
  <si>
    <t>张海军</t>
  </si>
  <si>
    <t>陈海军</t>
  </si>
  <si>
    <t>陈平稳</t>
  </si>
  <si>
    <t>陈朋</t>
  </si>
  <si>
    <t>陈跃民</t>
  </si>
  <si>
    <t>陈玉发</t>
  </si>
  <si>
    <t>陈友民</t>
  </si>
  <si>
    <t>张玉发</t>
  </si>
  <si>
    <t>陈汉英</t>
  </si>
  <si>
    <t>马文义</t>
  </si>
  <si>
    <t>张根成</t>
  </si>
  <si>
    <t>张造印</t>
  </si>
  <si>
    <t>张兵臣</t>
  </si>
  <si>
    <t>陈张廷</t>
  </si>
  <si>
    <t>陈振青</t>
  </si>
  <si>
    <t>范国峰</t>
  </si>
  <si>
    <t>张合新</t>
  </si>
  <si>
    <t>陈志英</t>
  </si>
  <si>
    <t>陈新河</t>
  </si>
  <si>
    <t>范国俊</t>
  </si>
  <si>
    <t>张德发</t>
  </si>
  <si>
    <t>范国放</t>
  </si>
  <si>
    <t>王文喜</t>
  </si>
  <si>
    <t>陈雨林</t>
  </si>
  <si>
    <t>陈兰廷</t>
  </si>
  <si>
    <t>陈西领</t>
  </si>
  <si>
    <t>陈海元</t>
  </si>
  <si>
    <t>张桃力</t>
  </si>
  <si>
    <t>陈全喜</t>
  </si>
  <si>
    <t>陈跃新</t>
  </si>
  <si>
    <t>陈申</t>
  </si>
  <si>
    <t>范勇</t>
  </si>
  <si>
    <t>范兵文</t>
  </si>
  <si>
    <t>张运山</t>
  </si>
  <si>
    <t>陈桂法</t>
  </si>
  <si>
    <t>陈怀章</t>
  </si>
  <si>
    <t>陈兆青</t>
  </si>
  <si>
    <t>陈玉良</t>
  </si>
  <si>
    <t>陈尚廷</t>
  </si>
  <si>
    <t>陈清海</t>
  </si>
  <si>
    <t>陈运清</t>
  </si>
  <si>
    <t>陈雪臣</t>
  </si>
  <si>
    <t>陈海青</t>
  </si>
  <si>
    <t>陈亮</t>
  </si>
  <si>
    <t>陈海峰</t>
  </si>
  <si>
    <t>陈清卫</t>
  </si>
  <si>
    <t>陈配刚</t>
  </si>
  <si>
    <t>陈学军</t>
  </si>
  <si>
    <t>陈桂强</t>
  </si>
  <si>
    <t>陈桂臣</t>
  </si>
  <si>
    <t>陈章俊</t>
  </si>
  <si>
    <t>陈书清</t>
  </si>
  <si>
    <t>张怀军</t>
  </si>
  <si>
    <t>张青堂</t>
  </si>
  <si>
    <t>张文生</t>
  </si>
  <si>
    <t>张玉林</t>
  </si>
  <si>
    <t>陈顺峰</t>
  </si>
  <si>
    <t>陈社希</t>
  </si>
  <si>
    <t>陈永军</t>
  </si>
  <si>
    <t>陈怀申</t>
  </si>
  <si>
    <t>陈连发</t>
  </si>
  <si>
    <t>张新元</t>
  </si>
  <si>
    <t>陈国稳</t>
  </si>
  <si>
    <t>陈海希</t>
  </si>
  <si>
    <t>陈全发</t>
  </si>
  <si>
    <t>陈玉德</t>
  </si>
  <si>
    <t>张造青</t>
  </si>
  <si>
    <t>陈新克</t>
  </si>
  <si>
    <t>陈玉峰</t>
  </si>
  <si>
    <t>张文清</t>
  </si>
  <si>
    <t>陈文喜</t>
  </si>
  <si>
    <t>王军堂</t>
  </si>
  <si>
    <t>范松</t>
  </si>
  <si>
    <t>马玉岭</t>
  </si>
  <si>
    <t>陈保堂</t>
  </si>
  <si>
    <t>陈付喜</t>
  </si>
  <si>
    <t>张清民</t>
  </si>
  <si>
    <t>张文亮</t>
  </si>
  <si>
    <t>陈爱群</t>
  </si>
  <si>
    <t>陈章妮</t>
  </si>
  <si>
    <t>陈振海</t>
  </si>
  <si>
    <t>张运岭</t>
  </si>
  <si>
    <t>陈英</t>
  </si>
  <si>
    <t>陈保忠</t>
  </si>
  <si>
    <t>陈文奇</t>
  </si>
  <si>
    <t>陈顺勇</t>
  </si>
  <si>
    <t>张桃林</t>
  </si>
  <si>
    <t>张荣太</t>
  </si>
  <si>
    <t>陈春成</t>
  </si>
  <si>
    <t>陈运喜</t>
  </si>
  <si>
    <t>陈玉海</t>
  </si>
  <si>
    <t>陈汉武</t>
  </si>
  <si>
    <t>陈双林</t>
  </si>
  <si>
    <t>范峰</t>
  </si>
  <si>
    <t>陈根发</t>
  </si>
  <si>
    <t>张海臣</t>
  </si>
  <si>
    <t>张兵海</t>
  </si>
  <si>
    <t>陈跃河</t>
  </si>
  <si>
    <t>陈学喜</t>
  </si>
  <si>
    <t>陈文海</t>
  </si>
  <si>
    <t>张文廷</t>
  </si>
  <si>
    <t>陈运堂</t>
  </si>
  <si>
    <t>王会军</t>
  </si>
  <si>
    <t>张未林</t>
  </si>
  <si>
    <t>陈新堂</t>
  </si>
  <si>
    <t>陈俊堂</t>
  </si>
  <si>
    <t>张德峰</t>
  </si>
  <si>
    <t>陈林敬</t>
  </si>
  <si>
    <t>陈书俊</t>
  </si>
  <si>
    <t>马峰</t>
  </si>
  <si>
    <t>陈金良</t>
  </si>
  <si>
    <t>张德新</t>
  </si>
  <si>
    <t>陈合堂</t>
  </si>
  <si>
    <t>陈太平</t>
  </si>
  <si>
    <t>陈东印</t>
  </si>
  <si>
    <t>陈兰林</t>
  </si>
  <si>
    <t>张新海</t>
  </si>
  <si>
    <t>陈兵军</t>
  </si>
  <si>
    <t>陈会民</t>
  </si>
  <si>
    <t>陈军希</t>
  </si>
  <si>
    <t>陈连有</t>
  </si>
  <si>
    <t>陈宝文</t>
  </si>
  <si>
    <t>陈俊峰</t>
  </si>
  <si>
    <t>陈玉河</t>
  </si>
  <si>
    <t>陈双文</t>
  </si>
  <si>
    <t>陈宝玉</t>
  </si>
  <si>
    <t>陈章军</t>
  </si>
  <si>
    <t>陈文廷</t>
  </si>
  <si>
    <t>陈全海</t>
  </si>
  <si>
    <t>陈书亮</t>
  </si>
  <si>
    <t>张保田</t>
  </si>
  <si>
    <t>陈文太</t>
  </si>
  <si>
    <t>陈军卫</t>
  </si>
  <si>
    <t>王文芳</t>
  </si>
  <si>
    <t>张发喜</t>
  </si>
  <si>
    <t>张怀青</t>
  </si>
  <si>
    <t>张德杰</t>
  </si>
  <si>
    <t>陈永生</t>
  </si>
  <si>
    <t>陈新良</t>
  </si>
  <si>
    <t>陈永亮</t>
  </si>
  <si>
    <t>范洪</t>
  </si>
  <si>
    <t>陈克军</t>
  </si>
  <si>
    <t>陈孟雨</t>
  </si>
  <si>
    <t>陈书军</t>
  </si>
  <si>
    <t>陈献峰</t>
  </si>
  <si>
    <t>马社喜</t>
  </si>
  <si>
    <t>张海民</t>
  </si>
  <si>
    <t>陈运平</t>
  </si>
  <si>
    <t>陈俊生</t>
  </si>
  <si>
    <t>陈国平</t>
  </si>
  <si>
    <t>张会文</t>
  </si>
  <si>
    <t>陈希文</t>
  </si>
  <si>
    <t>陈关岭</t>
  </si>
  <si>
    <t>范国岭</t>
  </si>
  <si>
    <t>陈美峰</t>
  </si>
  <si>
    <t>张海平</t>
  </si>
  <si>
    <t>范兴</t>
  </si>
  <si>
    <t>张永军</t>
  </si>
  <si>
    <t>陈院峰</t>
  </si>
  <si>
    <t>陈华林</t>
  </si>
  <si>
    <t>陈东峰</t>
  </si>
  <si>
    <t>陈连友</t>
  </si>
  <si>
    <t>张清山</t>
  </si>
  <si>
    <t>陈发群</t>
  </si>
  <si>
    <t>陈章峰</t>
  </si>
  <si>
    <t>张合英</t>
  </si>
  <si>
    <t>陈书元</t>
  </si>
  <si>
    <t>张雪臣</t>
  </si>
  <si>
    <t>陈振红</t>
  </si>
  <si>
    <t>陈艳峰</t>
  </si>
  <si>
    <t>陈国元</t>
  </si>
  <si>
    <t>陈兰群</t>
  </si>
  <si>
    <t>张怀民</t>
  </si>
  <si>
    <t>张文群</t>
  </si>
  <si>
    <t>张未希</t>
  </si>
  <si>
    <t>陈拥军</t>
  </si>
  <si>
    <t>张建义</t>
  </si>
  <si>
    <t>张文喜</t>
  </si>
  <si>
    <t>陈保军</t>
  </si>
  <si>
    <t>陈林国</t>
  </si>
  <si>
    <t>张国新</t>
  </si>
  <si>
    <t>陈文明</t>
  </si>
  <si>
    <t>陈喜平</t>
  </si>
  <si>
    <t>陈社峰</t>
  </si>
  <si>
    <t>范风</t>
  </si>
  <si>
    <t>陈存成</t>
  </si>
  <si>
    <t>陈明军</t>
  </si>
  <si>
    <t>张桂青</t>
  </si>
  <si>
    <t>陈常林</t>
  </si>
  <si>
    <t>陈运峰</t>
  </si>
  <si>
    <t>范明山</t>
  </si>
  <si>
    <t>张发平</t>
  </si>
  <si>
    <t>陈发元</t>
  </si>
  <si>
    <t>陈兵臣</t>
  </si>
  <si>
    <t>陈双民</t>
  </si>
  <si>
    <t>范涛</t>
  </si>
  <si>
    <t>陈俊青</t>
  </si>
  <si>
    <t>陈雪峰</t>
  </si>
  <si>
    <t>陈保太</t>
  </si>
  <si>
    <t>陈爱民</t>
  </si>
  <si>
    <t>陈同保</t>
  </si>
  <si>
    <t>陈幸军</t>
  </si>
  <si>
    <t>陈海永</t>
  </si>
  <si>
    <t>陈艳民</t>
  </si>
  <si>
    <t>陈全臣</t>
  </si>
  <si>
    <t>陈建龙</t>
  </si>
  <si>
    <t>范双明</t>
  </si>
  <si>
    <t>张军发</t>
  </si>
  <si>
    <t>张庆林</t>
  </si>
  <si>
    <t>陈文广</t>
  </si>
  <si>
    <t>陈保国</t>
  </si>
  <si>
    <t>尹玉保</t>
  </si>
  <si>
    <t>王振锋</t>
  </si>
  <si>
    <t>陈广明</t>
  </si>
  <si>
    <t>陈保平</t>
  </si>
  <si>
    <t>陈彬臣</t>
  </si>
  <si>
    <t>张风武</t>
  </si>
  <si>
    <t>陈怀军</t>
  </si>
  <si>
    <t>陈连军</t>
  </si>
  <si>
    <t>陈良臣</t>
  </si>
  <si>
    <t>陈怀民</t>
  </si>
  <si>
    <t>陈俊兰</t>
  </si>
  <si>
    <t>陈合刚</t>
  </si>
  <si>
    <t>张爱民</t>
  </si>
  <si>
    <t>陈献军</t>
  </si>
  <si>
    <t>陈照堂</t>
  </si>
  <si>
    <t>陈军民</t>
  </si>
  <si>
    <t>陈运希</t>
  </si>
  <si>
    <t>陈文跃</t>
  </si>
  <si>
    <t>陈志强</t>
  </si>
  <si>
    <t>陈俊花</t>
  </si>
  <si>
    <t>查玉金</t>
  </si>
  <si>
    <t>陈春龙</t>
  </si>
  <si>
    <t>陈保强</t>
  </si>
  <si>
    <t>陈配红</t>
  </si>
  <si>
    <t>陈付云</t>
  </si>
  <si>
    <t>张民</t>
  </si>
  <si>
    <t>张海林</t>
  </si>
  <si>
    <t>王梅珍</t>
  </si>
  <si>
    <t>张风云</t>
  </si>
  <si>
    <t>陈保柱</t>
  </si>
  <si>
    <t>陈社卫</t>
  </si>
  <si>
    <t>陈兴顺</t>
  </si>
  <si>
    <t>陈运发</t>
  </si>
  <si>
    <t>陈文虎</t>
  </si>
  <si>
    <t>范双健</t>
  </si>
  <si>
    <t>吴海月</t>
  </si>
  <si>
    <t>范双保</t>
  </si>
  <si>
    <t>陈学文</t>
  </si>
  <si>
    <t>陈秋保</t>
  </si>
  <si>
    <t>陈合军</t>
  </si>
  <si>
    <t>李兰梅</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</si>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</sst>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b/>
      <sz val="11"/>
      <color rgb="FFFFFFFF"/>
      <name val="宋体"/>
      <charset val="0"/>
      <scheme val="minor"/>
    </font>
    <font>
      <b/>
      <sz val="13"/>
      <color theme="3"/>
      <name val="宋体"/>
      <charset val="134"/>
      <scheme val="minor"/>
    </font>
    <font>
      <sz val="11"/>
      <color rgb="FFFA7D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theme="1"/>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rgb="FFFFCC99"/>
        <bgColor indexed="64"/>
      </patternFill>
    </fill>
    <fill>
      <patternFill patternType="solid">
        <fgColor rgb="FFA5A5A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5"/>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11" borderId="0" applyNumberFormat="0" applyBorder="0" applyAlignment="0" applyProtection="0">
      <alignment vertical="center"/>
    </xf>
    <xf numFmtId="0" fontId="13" fillId="9"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17" fillId="13"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6" borderId="6" applyNumberFormat="0" applyFont="0" applyAlignment="0" applyProtection="0">
      <alignment vertical="center"/>
    </xf>
    <xf numFmtId="0" fontId="10" fillId="1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4" applyNumberFormat="0" applyFill="0" applyAlignment="0" applyProtection="0">
      <alignment vertical="center"/>
    </xf>
    <xf numFmtId="0" fontId="15" fillId="0" borderId="4" applyNumberFormat="0" applyFill="0" applyAlignment="0" applyProtection="0">
      <alignment vertical="center"/>
    </xf>
    <xf numFmtId="0" fontId="10" fillId="19" borderId="0" applyNumberFormat="0" applyBorder="0" applyAlignment="0" applyProtection="0">
      <alignment vertical="center"/>
    </xf>
    <xf numFmtId="0" fontId="21" fillId="0" borderId="8" applyNumberFormat="0" applyFill="0" applyAlignment="0" applyProtection="0">
      <alignment vertical="center"/>
    </xf>
    <xf numFmtId="0" fontId="10" fillId="21" borderId="0" applyNumberFormat="0" applyBorder="0" applyAlignment="0" applyProtection="0">
      <alignment vertical="center"/>
    </xf>
    <xf numFmtId="0" fontId="25" fillId="20" borderId="7" applyNumberFormat="0" applyAlignment="0" applyProtection="0">
      <alignment vertical="center"/>
    </xf>
    <xf numFmtId="0" fontId="27" fillId="20" borderId="2" applyNumberFormat="0" applyAlignment="0" applyProtection="0">
      <alignment vertical="center"/>
    </xf>
    <xf numFmtId="0" fontId="14" fillId="10" borderId="3" applyNumberFormat="0" applyAlignment="0" applyProtection="0">
      <alignment vertical="center"/>
    </xf>
    <xf numFmtId="0" fontId="11" fillId="23" borderId="0" applyNumberFormat="0" applyBorder="0" applyAlignment="0" applyProtection="0">
      <alignment vertical="center"/>
    </xf>
    <xf numFmtId="0" fontId="10" fillId="24" borderId="0" applyNumberFormat="0" applyBorder="0" applyAlignment="0" applyProtection="0">
      <alignment vertical="center"/>
    </xf>
    <xf numFmtId="0" fontId="16" fillId="0" borderId="5" applyNumberFormat="0" applyFill="0" applyAlignment="0" applyProtection="0">
      <alignment vertical="center"/>
    </xf>
    <xf numFmtId="0" fontId="28" fillId="0" borderId="9" applyNumberFormat="0" applyFill="0" applyAlignment="0" applyProtection="0">
      <alignment vertical="center"/>
    </xf>
    <xf numFmtId="0" fontId="12" fillId="8" borderId="0" applyNumberFormat="0" applyBorder="0" applyAlignment="0" applyProtection="0">
      <alignment vertical="center"/>
    </xf>
    <xf numFmtId="0" fontId="26" fillId="22" borderId="0" applyNumberFormat="0" applyBorder="0" applyAlignment="0" applyProtection="0">
      <alignment vertical="center"/>
    </xf>
    <xf numFmtId="0" fontId="11" fillId="6" borderId="0" applyNumberFormat="0" applyBorder="0" applyAlignment="0" applyProtection="0">
      <alignment vertical="center"/>
    </xf>
    <xf numFmtId="0" fontId="10" fillId="25" borderId="0" applyNumberFormat="0" applyBorder="0" applyAlignment="0" applyProtection="0">
      <alignment vertical="center"/>
    </xf>
    <xf numFmtId="0" fontId="11" fillId="17"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1" fillId="7" borderId="0" applyNumberFormat="0" applyBorder="0" applyAlignment="0" applyProtection="0">
      <alignment vertical="center"/>
    </xf>
    <xf numFmtId="0" fontId="10" fillId="26" borderId="0" applyNumberFormat="0" applyBorder="0" applyAlignment="0" applyProtection="0">
      <alignment vertical="center"/>
    </xf>
    <xf numFmtId="0" fontId="10" fillId="29" borderId="0" applyNumberFormat="0" applyBorder="0" applyAlignment="0" applyProtection="0">
      <alignment vertical="center"/>
    </xf>
    <xf numFmtId="0" fontId="11" fillId="31" borderId="0" applyNumberFormat="0" applyBorder="0" applyAlignment="0" applyProtection="0">
      <alignment vertical="center"/>
    </xf>
    <xf numFmtId="0" fontId="11" fillId="4" borderId="0" applyNumberFormat="0" applyBorder="0" applyAlignment="0" applyProtection="0">
      <alignment vertical="center"/>
    </xf>
    <xf numFmtId="0" fontId="10" fillId="33" borderId="0" applyNumberFormat="0" applyBorder="0" applyAlignment="0" applyProtection="0">
      <alignment vertical="center"/>
    </xf>
    <xf numFmtId="0" fontId="11" fillId="15" borderId="0" applyNumberFormat="0" applyBorder="0" applyAlignment="0" applyProtection="0">
      <alignment vertical="center"/>
    </xf>
    <xf numFmtId="0" fontId="10" fillId="32" borderId="0" applyNumberFormat="0" applyBorder="0" applyAlignment="0" applyProtection="0">
      <alignment vertical="center"/>
    </xf>
    <xf numFmtId="0" fontId="10" fillId="3" borderId="0" applyNumberFormat="0" applyBorder="0" applyAlignment="0" applyProtection="0">
      <alignment vertical="center"/>
    </xf>
    <xf numFmtId="0" fontId="11" fillId="30" borderId="0" applyNumberFormat="0" applyBorder="0" applyAlignment="0" applyProtection="0">
      <alignment vertical="center"/>
    </xf>
    <xf numFmtId="0" fontId="10" fillId="5" borderId="0" applyNumberFormat="0" applyBorder="0" applyAlignment="0" applyProtection="0">
      <alignment vertical="center"/>
    </xf>
  </cellStyleXfs>
  <cellXfs count="39">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1" xfId="0" applyNumberFormat="1" applyFont="1" applyFill="1" applyBorder="1" applyAlignment="1">
      <alignment horizontal="center" vertical="center" shrinkToFit="1"/>
    </xf>
    <xf numFmtId="0" fontId="9"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1"/>
  <sheetViews>
    <sheetView tabSelected="1" workbookViewId="0">
      <selection activeCell="K13" sqref="K13"/>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3.5</v>
      </c>
      <c r="E5" s="22">
        <v>0.055</v>
      </c>
      <c r="F5" s="18">
        <v>800</v>
      </c>
      <c r="G5" s="18">
        <f>D5*F5</f>
        <v>2800</v>
      </c>
      <c r="H5" s="23">
        <f t="shared" ref="H5:H32" si="0">G5*E5*20%</f>
        <v>30.8</v>
      </c>
      <c r="I5" s="23">
        <f t="shared" ref="I5:I32" si="1">G5*E5*0.45</f>
        <v>69.3</v>
      </c>
      <c r="J5" s="23">
        <f t="shared" ref="J5:J32" si="2">G5*E5*0.35</f>
        <v>53.9</v>
      </c>
      <c r="K5" s="26"/>
      <c r="L5" s="26"/>
    </row>
    <row r="6" ht="15.75" customHeight="1" spans="1:12">
      <c r="A6" s="24">
        <v>2</v>
      </c>
      <c r="B6" s="19" t="s">
        <v>18</v>
      </c>
      <c r="C6" s="20" t="s">
        <v>17</v>
      </c>
      <c r="D6" s="21">
        <v>6</v>
      </c>
      <c r="E6" s="22">
        <v>0.055</v>
      </c>
      <c r="F6" s="18">
        <v>800</v>
      </c>
      <c r="G6" s="18">
        <f t="shared" ref="G6:G37" si="3">D6*F6</f>
        <v>4800</v>
      </c>
      <c r="H6" s="23">
        <f t="shared" si="0"/>
        <v>52.8</v>
      </c>
      <c r="I6" s="23">
        <f t="shared" si="1"/>
        <v>118.8</v>
      </c>
      <c r="J6" s="23">
        <f t="shared" si="2"/>
        <v>92.4</v>
      </c>
      <c r="K6" s="27"/>
      <c r="L6" s="27"/>
    </row>
    <row r="7" ht="15.75" customHeight="1" spans="1:12">
      <c r="A7" s="24">
        <v>3</v>
      </c>
      <c r="B7" s="19" t="s">
        <v>19</v>
      </c>
      <c r="C7" s="20" t="s">
        <v>17</v>
      </c>
      <c r="D7" s="21">
        <v>3</v>
      </c>
      <c r="E7" s="22">
        <v>0.055</v>
      </c>
      <c r="F7" s="18">
        <v>800</v>
      </c>
      <c r="G7" s="18">
        <f t="shared" si="3"/>
        <v>2400</v>
      </c>
      <c r="H7" s="23">
        <f t="shared" si="0"/>
        <v>26.4</v>
      </c>
      <c r="I7" s="23">
        <f t="shared" si="1"/>
        <v>59.4</v>
      </c>
      <c r="J7" s="23">
        <f t="shared" si="2"/>
        <v>46.2</v>
      </c>
      <c r="K7" s="27"/>
      <c r="L7" s="27"/>
    </row>
    <row r="8" ht="15.75" customHeight="1" spans="1:12">
      <c r="A8" s="24">
        <v>4</v>
      </c>
      <c r="B8" s="19" t="s">
        <v>20</v>
      </c>
      <c r="C8" s="20" t="s">
        <v>17</v>
      </c>
      <c r="D8" s="21">
        <v>2.5</v>
      </c>
      <c r="E8" s="22">
        <v>0.055</v>
      </c>
      <c r="F8" s="18">
        <v>800</v>
      </c>
      <c r="G8" s="18">
        <f t="shared" si="3"/>
        <v>2000</v>
      </c>
      <c r="H8" s="23">
        <f t="shared" si="0"/>
        <v>22</v>
      </c>
      <c r="I8" s="23">
        <f t="shared" si="1"/>
        <v>49.5</v>
      </c>
      <c r="J8" s="23">
        <f t="shared" si="2"/>
        <v>38.5</v>
      </c>
      <c r="K8" s="27"/>
      <c r="L8" s="27"/>
    </row>
    <row r="9" ht="15.75" customHeight="1" spans="1:12">
      <c r="A9" s="18">
        <v>5</v>
      </c>
      <c r="B9" s="19" t="s">
        <v>21</v>
      </c>
      <c r="C9" s="20" t="s">
        <v>17</v>
      </c>
      <c r="D9" s="21">
        <v>3.5</v>
      </c>
      <c r="E9" s="22">
        <v>0.055</v>
      </c>
      <c r="F9" s="18">
        <v>800</v>
      </c>
      <c r="G9" s="18">
        <f t="shared" si="3"/>
        <v>2800</v>
      </c>
      <c r="H9" s="23">
        <f t="shared" si="0"/>
        <v>30.8</v>
      </c>
      <c r="I9" s="23">
        <f t="shared" si="1"/>
        <v>69.3</v>
      </c>
      <c r="J9" s="23">
        <f t="shared" si="2"/>
        <v>53.9</v>
      </c>
      <c r="K9" s="27"/>
      <c r="L9" s="27"/>
    </row>
    <row r="10" ht="15.75" customHeight="1" spans="1:12">
      <c r="A10" s="24">
        <v>6</v>
      </c>
      <c r="B10" s="19" t="s">
        <v>22</v>
      </c>
      <c r="C10" s="20" t="s">
        <v>17</v>
      </c>
      <c r="D10" s="21">
        <v>4</v>
      </c>
      <c r="E10" s="22">
        <v>0.055</v>
      </c>
      <c r="F10" s="18">
        <v>800</v>
      </c>
      <c r="G10" s="18">
        <f t="shared" si="3"/>
        <v>3200</v>
      </c>
      <c r="H10" s="23">
        <f t="shared" si="0"/>
        <v>35.2</v>
      </c>
      <c r="I10" s="23">
        <f t="shared" si="1"/>
        <v>79.2</v>
      </c>
      <c r="J10" s="23">
        <f t="shared" si="2"/>
        <v>61.6</v>
      </c>
      <c r="K10" s="27"/>
      <c r="L10" s="27"/>
    </row>
    <row r="11" ht="15.75" customHeight="1" spans="1:12">
      <c r="A11" s="24">
        <v>7</v>
      </c>
      <c r="B11" s="19" t="s">
        <v>23</v>
      </c>
      <c r="C11" s="20" t="s">
        <v>17</v>
      </c>
      <c r="D11" s="21">
        <v>3</v>
      </c>
      <c r="E11" s="22">
        <v>0.055</v>
      </c>
      <c r="F11" s="18">
        <v>800</v>
      </c>
      <c r="G11" s="18">
        <f t="shared" si="3"/>
        <v>2400</v>
      </c>
      <c r="H11" s="23">
        <f t="shared" si="0"/>
        <v>26.4</v>
      </c>
      <c r="I11" s="23">
        <f t="shared" si="1"/>
        <v>59.4</v>
      </c>
      <c r="J11" s="23">
        <f t="shared" si="2"/>
        <v>46.2</v>
      </c>
      <c r="K11" s="27"/>
      <c r="L11" s="27"/>
    </row>
    <row r="12" ht="15.75" customHeight="1" spans="1:12">
      <c r="A12" s="24">
        <v>8</v>
      </c>
      <c r="B12" s="19" t="s">
        <v>24</v>
      </c>
      <c r="C12" s="20" t="s">
        <v>17</v>
      </c>
      <c r="D12" s="21">
        <v>5</v>
      </c>
      <c r="E12" s="22">
        <v>0.055</v>
      </c>
      <c r="F12" s="18">
        <v>800</v>
      </c>
      <c r="G12" s="18">
        <f t="shared" si="3"/>
        <v>4000</v>
      </c>
      <c r="H12" s="23">
        <f t="shared" si="0"/>
        <v>44</v>
      </c>
      <c r="I12" s="23">
        <f t="shared" si="1"/>
        <v>99</v>
      </c>
      <c r="J12" s="23">
        <f t="shared" si="2"/>
        <v>77</v>
      </c>
      <c r="K12" s="27"/>
      <c r="L12" s="27"/>
    </row>
    <row r="13" ht="15.75" customHeight="1" spans="1:12">
      <c r="A13" s="18">
        <v>9</v>
      </c>
      <c r="B13" s="19" t="s">
        <v>25</v>
      </c>
      <c r="C13" s="20" t="s">
        <v>17</v>
      </c>
      <c r="D13" s="21">
        <v>7</v>
      </c>
      <c r="E13" s="22">
        <v>0.055</v>
      </c>
      <c r="F13" s="18">
        <v>800</v>
      </c>
      <c r="G13" s="18">
        <f t="shared" si="3"/>
        <v>5600</v>
      </c>
      <c r="H13" s="23">
        <f t="shared" si="0"/>
        <v>61.6</v>
      </c>
      <c r="I13" s="23">
        <f t="shared" si="1"/>
        <v>138.6</v>
      </c>
      <c r="J13" s="23">
        <f t="shared" si="2"/>
        <v>107.8</v>
      </c>
      <c r="K13" s="27"/>
      <c r="L13" s="27"/>
    </row>
    <row r="14" ht="15.75" customHeight="1" spans="1:12">
      <c r="A14" s="24">
        <v>10</v>
      </c>
      <c r="B14" s="19" t="s">
        <v>26</v>
      </c>
      <c r="C14" s="20" t="s">
        <v>17</v>
      </c>
      <c r="D14" s="21">
        <v>1.5</v>
      </c>
      <c r="E14" s="22">
        <v>0.055</v>
      </c>
      <c r="F14" s="18">
        <v>800</v>
      </c>
      <c r="G14" s="18">
        <f t="shared" si="3"/>
        <v>1200</v>
      </c>
      <c r="H14" s="23">
        <f t="shared" si="0"/>
        <v>13.2</v>
      </c>
      <c r="I14" s="23">
        <f t="shared" si="1"/>
        <v>29.7</v>
      </c>
      <c r="J14" s="23">
        <f t="shared" si="2"/>
        <v>23.1</v>
      </c>
      <c r="K14" s="27"/>
      <c r="L14" s="27"/>
    </row>
    <row r="15" ht="15.75" customHeight="1" spans="1:12">
      <c r="A15" s="24">
        <v>11</v>
      </c>
      <c r="B15" s="19" t="s">
        <v>27</v>
      </c>
      <c r="C15" s="20" t="s">
        <v>17</v>
      </c>
      <c r="D15" s="21">
        <v>6.2</v>
      </c>
      <c r="E15" s="22">
        <v>0.055</v>
      </c>
      <c r="F15" s="18">
        <v>800</v>
      </c>
      <c r="G15" s="18">
        <f t="shared" si="3"/>
        <v>4960</v>
      </c>
      <c r="H15" s="23">
        <f t="shared" si="0"/>
        <v>54.56</v>
      </c>
      <c r="I15" s="23">
        <f t="shared" si="1"/>
        <v>122.76</v>
      </c>
      <c r="J15" s="23">
        <f t="shared" si="2"/>
        <v>95.48</v>
      </c>
      <c r="K15" s="27"/>
      <c r="L15" s="27"/>
    </row>
    <row r="16" ht="15.75" customHeight="1" spans="1:12">
      <c r="A16" s="24">
        <v>12</v>
      </c>
      <c r="B16" s="19" t="s">
        <v>28</v>
      </c>
      <c r="C16" s="20" t="s">
        <v>17</v>
      </c>
      <c r="D16" s="21">
        <v>4.5</v>
      </c>
      <c r="E16" s="22">
        <v>0.055</v>
      </c>
      <c r="F16" s="18">
        <v>800</v>
      </c>
      <c r="G16" s="18">
        <f t="shared" si="3"/>
        <v>3600</v>
      </c>
      <c r="H16" s="23">
        <f t="shared" si="0"/>
        <v>39.6</v>
      </c>
      <c r="I16" s="23">
        <f t="shared" si="1"/>
        <v>89.1</v>
      </c>
      <c r="J16" s="23">
        <f t="shared" si="2"/>
        <v>69.3</v>
      </c>
      <c r="K16" s="27"/>
      <c r="L16" s="27"/>
    </row>
    <row r="17" ht="15.75" customHeight="1" spans="1:12">
      <c r="A17" s="18">
        <v>13</v>
      </c>
      <c r="B17" s="19" t="s">
        <v>29</v>
      </c>
      <c r="C17" s="20" t="s">
        <v>17</v>
      </c>
      <c r="D17" s="21">
        <v>3.2</v>
      </c>
      <c r="E17" s="22">
        <v>0.055</v>
      </c>
      <c r="F17" s="18">
        <v>800</v>
      </c>
      <c r="G17" s="18">
        <f t="shared" si="3"/>
        <v>2560</v>
      </c>
      <c r="H17" s="23">
        <f t="shared" si="0"/>
        <v>28.16</v>
      </c>
      <c r="I17" s="23">
        <f t="shared" si="1"/>
        <v>63.36</v>
      </c>
      <c r="J17" s="23">
        <f t="shared" si="2"/>
        <v>49.28</v>
      </c>
      <c r="K17" s="27"/>
      <c r="L17" s="27"/>
    </row>
    <row r="18" ht="15.75" customHeight="1" spans="1:12">
      <c r="A18" s="24">
        <v>14</v>
      </c>
      <c r="B18" s="19" t="s">
        <v>30</v>
      </c>
      <c r="C18" s="20" t="s">
        <v>17</v>
      </c>
      <c r="D18" s="21">
        <v>5</v>
      </c>
      <c r="E18" s="22">
        <v>0.055</v>
      </c>
      <c r="F18" s="18">
        <v>800</v>
      </c>
      <c r="G18" s="18">
        <f t="shared" si="3"/>
        <v>4000</v>
      </c>
      <c r="H18" s="23">
        <f t="shared" si="0"/>
        <v>44</v>
      </c>
      <c r="I18" s="23">
        <f t="shared" si="1"/>
        <v>99</v>
      </c>
      <c r="J18" s="23">
        <f t="shared" si="2"/>
        <v>77</v>
      </c>
      <c r="K18" s="27"/>
      <c r="L18" s="27"/>
    </row>
    <row r="19" ht="15.75" customHeight="1" spans="1:12">
      <c r="A19" s="24">
        <v>15</v>
      </c>
      <c r="B19" s="19" t="s">
        <v>31</v>
      </c>
      <c r="C19" s="20" t="s">
        <v>17</v>
      </c>
      <c r="D19" s="21">
        <v>2.5</v>
      </c>
      <c r="E19" s="22">
        <v>0.055</v>
      </c>
      <c r="F19" s="18">
        <v>800</v>
      </c>
      <c r="G19" s="18">
        <f t="shared" si="3"/>
        <v>2000</v>
      </c>
      <c r="H19" s="23">
        <f t="shared" si="0"/>
        <v>22</v>
      </c>
      <c r="I19" s="23">
        <f t="shared" si="1"/>
        <v>49.5</v>
      </c>
      <c r="J19" s="23">
        <f t="shared" si="2"/>
        <v>38.5</v>
      </c>
      <c r="K19" s="27"/>
      <c r="L19" s="27"/>
    </row>
    <row r="20" ht="15.75" customHeight="1" spans="1:12">
      <c r="A20" s="24">
        <v>16</v>
      </c>
      <c r="B20" s="19" t="s">
        <v>32</v>
      </c>
      <c r="C20" s="20" t="s">
        <v>17</v>
      </c>
      <c r="D20" s="21">
        <v>4.5</v>
      </c>
      <c r="E20" s="22">
        <v>0.055</v>
      </c>
      <c r="F20" s="18">
        <v>800</v>
      </c>
      <c r="G20" s="18">
        <f t="shared" si="3"/>
        <v>3600</v>
      </c>
      <c r="H20" s="23">
        <f t="shared" si="0"/>
        <v>39.6</v>
      </c>
      <c r="I20" s="23">
        <f t="shared" si="1"/>
        <v>89.1</v>
      </c>
      <c r="J20" s="23">
        <f t="shared" si="2"/>
        <v>69.3</v>
      </c>
      <c r="K20" s="27"/>
      <c r="L20" s="27"/>
    </row>
    <row r="21" ht="15.75" customHeight="1" spans="1:12">
      <c r="A21" s="18">
        <v>17</v>
      </c>
      <c r="B21" s="19" t="s">
        <v>33</v>
      </c>
      <c r="C21" s="20" t="s">
        <v>17</v>
      </c>
      <c r="D21" s="21">
        <v>3.2</v>
      </c>
      <c r="E21" s="22">
        <v>0.055</v>
      </c>
      <c r="F21" s="18">
        <v>800</v>
      </c>
      <c r="G21" s="18">
        <f t="shared" si="3"/>
        <v>2560</v>
      </c>
      <c r="H21" s="23">
        <f t="shared" si="0"/>
        <v>28.16</v>
      </c>
      <c r="I21" s="23">
        <f t="shared" si="1"/>
        <v>63.36</v>
      </c>
      <c r="J21" s="23">
        <f t="shared" si="2"/>
        <v>49.28</v>
      </c>
      <c r="K21" s="27"/>
      <c r="L21" s="27"/>
    </row>
    <row r="22" ht="15.75" customHeight="1" spans="1:12">
      <c r="A22" s="24">
        <v>18</v>
      </c>
      <c r="B22" s="19" t="s">
        <v>34</v>
      </c>
      <c r="C22" s="20" t="s">
        <v>17</v>
      </c>
      <c r="D22" s="21">
        <v>3.5</v>
      </c>
      <c r="E22" s="22">
        <v>0.055</v>
      </c>
      <c r="F22" s="18">
        <v>800</v>
      </c>
      <c r="G22" s="18">
        <f t="shared" si="3"/>
        <v>2800</v>
      </c>
      <c r="H22" s="23">
        <f t="shared" si="0"/>
        <v>30.8</v>
      </c>
      <c r="I22" s="23">
        <f t="shared" si="1"/>
        <v>69.3</v>
      </c>
      <c r="J22" s="23">
        <f t="shared" si="2"/>
        <v>53.9</v>
      </c>
      <c r="K22" s="27"/>
      <c r="L22" s="27"/>
    </row>
    <row r="23" ht="15.75" customHeight="1" spans="1:12">
      <c r="A23" s="24">
        <v>19</v>
      </c>
      <c r="B23" s="19" t="s">
        <v>35</v>
      </c>
      <c r="C23" s="20" t="s">
        <v>17</v>
      </c>
      <c r="D23" s="21">
        <v>3.4</v>
      </c>
      <c r="E23" s="22">
        <v>0.055</v>
      </c>
      <c r="F23" s="18">
        <v>800</v>
      </c>
      <c r="G23" s="18">
        <f t="shared" si="3"/>
        <v>2720</v>
      </c>
      <c r="H23" s="23">
        <f t="shared" si="0"/>
        <v>29.92</v>
      </c>
      <c r="I23" s="23">
        <f t="shared" si="1"/>
        <v>67.32</v>
      </c>
      <c r="J23" s="23">
        <f t="shared" si="2"/>
        <v>52.36</v>
      </c>
      <c r="K23" s="27"/>
      <c r="L23" s="27"/>
    </row>
    <row r="24" ht="15.75" customHeight="1" spans="1:12">
      <c r="A24" s="24">
        <v>20</v>
      </c>
      <c r="B24" s="19" t="s">
        <v>36</v>
      </c>
      <c r="C24" s="20" t="s">
        <v>17</v>
      </c>
      <c r="D24" s="21">
        <v>2.5</v>
      </c>
      <c r="E24" s="22">
        <v>0.055</v>
      </c>
      <c r="F24" s="18">
        <v>800</v>
      </c>
      <c r="G24" s="18">
        <f t="shared" si="3"/>
        <v>2000</v>
      </c>
      <c r="H24" s="23">
        <f t="shared" si="0"/>
        <v>22</v>
      </c>
      <c r="I24" s="23">
        <f t="shared" si="1"/>
        <v>49.5</v>
      </c>
      <c r="J24" s="23">
        <f t="shared" si="2"/>
        <v>38.5</v>
      </c>
      <c r="K24" s="27"/>
      <c r="L24" s="27"/>
    </row>
    <row r="25" ht="15.75" customHeight="1" spans="1:12">
      <c r="A25" s="18">
        <v>21</v>
      </c>
      <c r="B25" s="19" t="s">
        <v>37</v>
      </c>
      <c r="C25" s="20" t="s">
        <v>17</v>
      </c>
      <c r="D25" s="21">
        <v>5.2</v>
      </c>
      <c r="E25" s="22">
        <v>0.055</v>
      </c>
      <c r="F25" s="18">
        <v>800</v>
      </c>
      <c r="G25" s="18">
        <f t="shared" si="3"/>
        <v>4160</v>
      </c>
      <c r="H25" s="23">
        <f t="shared" si="0"/>
        <v>45.76</v>
      </c>
      <c r="I25" s="23">
        <f t="shared" si="1"/>
        <v>102.96</v>
      </c>
      <c r="J25" s="23">
        <f t="shared" si="2"/>
        <v>80.08</v>
      </c>
      <c r="K25" s="27"/>
      <c r="L25" s="27"/>
    </row>
    <row r="26" ht="15.75" customHeight="1" spans="1:12">
      <c r="A26" s="24">
        <v>22</v>
      </c>
      <c r="B26" s="19" t="s">
        <v>30</v>
      </c>
      <c r="C26" s="20" t="s">
        <v>17</v>
      </c>
      <c r="D26" s="21">
        <v>2.4</v>
      </c>
      <c r="E26" s="22">
        <v>0.055</v>
      </c>
      <c r="F26" s="18">
        <v>800</v>
      </c>
      <c r="G26" s="18">
        <f t="shared" si="3"/>
        <v>1920</v>
      </c>
      <c r="H26" s="23">
        <f t="shared" si="0"/>
        <v>21.12</v>
      </c>
      <c r="I26" s="23">
        <f t="shared" si="1"/>
        <v>47.52</v>
      </c>
      <c r="J26" s="23">
        <f t="shared" si="2"/>
        <v>36.96</v>
      </c>
      <c r="K26" s="27"/>
      <c r="L26" s="27"/>
    </row>
    <row r="27" ht="15.75" customHeight="1" spans="1:12">
      <c r="A27" s="24">
        <v>23</v>
      </c>
      <c r="B27" s="19" t="s">
        <v>38</v>
      </c>
      <c r="C27" s="20" t="s">
        <v>17</v>
      </c>
      <c r="D27" s="21">
        <v>2.3</v>
      </c>
      <c r="E27" s="22">
        <v>0.055</v>
      </c>
      <c r="F27" s="18">
        <v>800</v>
      </c>
      <c r="G27" s="18">
        <f t="shared" si="3"/>
        <v>1840</v>
      </c>
      <c r="H27" s="23">
        <f t="shared" si="0"/>
        <v>20.24</v>
      </c>
      <c r="I27" s="23">
        <f t="shared" si="1"/>
        <v>45.54</v>
      </c>
      <c r="J27" s="23">
        <f t="shared" si="2"/>
        <v>35.42</v>
      </c>
      <c r="K27" s="27"/>
      <c r="L27" s="27"/>
    </row>
    <row r="28" ht="15.75" customHeight="1" spans="1:12">
      <c r="A28" s="24">
        <v>24</v>
      </c>
      <c r="B28" s="19" t="s">
        <v>39</v>
      </c>
      <c r="C28" s="20" t="s">
        <v>17</v>
      </c>
      <c r="D28" s="21">
        <v>6</v>
      </c>
      <c r="E28" s="22">
        <v>0.055</v>
      </c>
      <c r="F28" s="18">
        <v>800</v>
      </c>
      <c r="G28" s="18">
        <f t="shared" si="3"/>
        <v>4800</v>
      </c>
      <c r="H28" s="23">
        <f t="shared" si="0"/>
        <v>52.8</v>
      </c>
      <c r="I28" s="23">
        <f t="shared" si="1"/>
        <v>118.8</v>
      </c>
      <c r="J28" s="23">
        <f t="shared" si="2"/>
        <v>92.4</v>
      </c>
      <c r="K28" s="27"/>
      <c r="L28" s="27"/>
    </row>
    <row r="29" ht="15.75" customHeight="1" spans="1:12">
      <c r="A29" s="18">
        <v>25</v>
      </c>
      <c r="B29" s="19" t="s">
        <v>40</v>
      </c>
      <c r="C29" s="20" t="s">
        <v>17</v>
      </c>
      <c r="D29" s="21">
        <v>2.5</v>
      </c>
      <c r="E29" s="22">
        <v>0.055</v>
      </c>
      <c r="F29" s="18">
        <v>800</v>
      </c>
      <c r="G29" s="18">
        <f t="shared" si="3"/>
        <v>2000</v>
      </c>
      <c r="H29" s="23">
        <f t="shared" si="0"/>
        <v>22</v>
      </c>
      <c r="I29" s="23">
        <f t="shared" si="1"/>
        <v>49.5</v>
      </c>
      <c r="J29" s="23">
        <f t="shared" si="2"/>
        <v>38.5</v>
      </c>
      <c r="K29" s="27"/>
      <c r="L29" s="27"/>
    </row>
    <row r="30" ht="15.75" customHeight="1" spans="1:12">
      <c r="A30" s="24">
        <v>26</v>
      </c>
      <c r="B30" s="19" t="s">
        <v>41</v>
      </c>
      <c r="C30" s="20" t="s">
        <v>17</v>
      </c>
      <c r="D30" s="21">
        <v>3.8</v>
      </c>
      <c r="E30" s="22">
        <v>0.055</v>
      </c>
      <c r="F30" s="18">
        <v>800</v>
      </c>
      <c r="G30" s="18">
        <f t="shared" si="3"/>
        <v>3040</v>
      </c>
      <c r="H30" s="23">
        <f t="shared" si="0"/>
        <v>33.44</v>
      </c>
      <c r="I30" s="23">
        <f t="shared" si="1"/>
        <v>75.24</v>
      </c>
      <c r="J30" s="23">
        <f t="shared" si="2"/>
        <v>58.52</v>
      </c>
      <c r="K30" s="27"/>
      <c r="L30" s="27"/>
    </row>
    <row r="31" ht="15.75" customHeight="1" spans="1:12">
      <c r="A31" s="24">
        <v>27</v>
      </c>
      <c r="B31" s="19" t="s">
        <v>42</v>
      </c>
      <c r="C31" s="20" t="s">
        <v>17</v>
      </c>
      <c r="D31" s="21">
        <v>3.1</v>
      </c>
      <c r="E31" s="22">
        <v>0.055</v>
      </c>
      <c r="F31" s="18">
        <v>800</v>
      </c>
      <c r="G31" s="18">
        <f t="shared" si="3"/>
        <v>2480</v>
      </c>
      <c r="H31" s="23">
        <f t="shared" si="0"/>
        <v>27.28</v>
      </c>
      <c r="I31" s="23">
        <f t="shared" si="1"/>
        <v>61.38</v>
      </c>
      <c r="J31" s="23">
        <f t="shared" si="2"/>
        <v>47.74</v>
      </c>
      <c r="K31" s="27"/>
      <c r="L31" s="27"/>
    </row>
    <row r="32" ht="15.75" customHeight="1" spans="1:12">
      <c r="A32" s="24">
        <v>28</v>
      </c>
      <c r="B32" s="19" t="s">
        <v>43</v>
      </c>
      <c r="C32" s="20" t="s">
        <v>17</v>
      </c>
      <c r="D32" s="21">
        <v>1.8</v>
      </c>
      <c r="E32" s="22">
        <v>0.055</v>
      </c>
      <c r="F32" s="18">
        <v>800</v>
      </c>
      <c r="G32" s="18">
        <f t="shared" si="3"/>
        <v>1440</v>
      </c>
      <c r="H32" s="23">
        <f t="shared" si="0"/>
        <v>15.84</v>
      </c>
      <c r="I32" s="23">
        <f t="shared" si="1"/>
        <v>35.64</v>
      </c>
      <c r="J32" s="23">
        <f t="shared" si="2"/>
        <v>27.72</v>
      </c>
      <c r="K32" s="27"/>
      <c r="L32" s="27"/>
    </row>
    <row r="33" ht="15.75" customHeight="1" spans="1:12">
      <c r="A33" s="24">
        <v>29</v>
      </c>
      <c r="B33" s="19" t="s">
        <v>44</v>
      </c>
      <c r="C33" s="20" t="s">
        <v>17</v>
      </c>
      <c r="D33" s="21">
        <v>1.5</v>
      </c>
      <c r="E33" s="22">
        <v>0.055</v>
      </c>
      <c r="F33" s="18">
        <v>800</v>
      </c>
      <c r="G33" s="18">
        <f t="shared" ref="G33:G64" si="4">D33*F33</f>
        <v>1200</v>
      </c>
      <c r="H33" s="23">
        <f t="shared" ref="H33:H64" si="5">G33*E33*20%</f>
        <v>13.2</v>
      </c>
      <c r="I33" s="23">
        <f t="shared" ref="I33:I64" si="6">G33*E33*0.45</f>
        <v>29.7</v>
      </c>
      <c r="J33" s="23">
        <f t="shared" ref="J33:J64" si="7">G33*E33*0.35</f>
        <v>23.1</v>
      </c>
      <c r="K33" s="27"/>
      <c r="L33" s="27"/>
    </row>
    <row r="34" ht="15.75" customHeight="1" spans="1:12">
      <c r="A34" s="18">
        <v>30</v>
      </c>
      <c r="B34" s="19" t="s">
        <v>45</v>
      </c>
      <c r="C34" s="20" t="s">
        <v>17</v>
      </c>
      <c r="D34" s="21">
        <v>1.6</v>
      </c>
      <c r="E34" s="22">
        <v>0.055</v>
      </c>
      <c r="F34" s="18">
        <v>800</v>
      </c>
      <c r="G34" s="18">
        <f t="shared" si="4"/>
        <v>1280</v>
      </c>
      <c r="H34" s="23">
        <f t="shared" si="5"/>
        <v>14.08</v>
      </c>
      <c r="I34" s="23">
        <f t="shared" si="6"/>
        <v>31.68</v>
      </c>
      <c r="J34" s="23">
        <f t="shared" si="7"/>
        <v>24.64</v>
      </c>
      <c r="K34" s="27"/>
      <c r="L34" s="27"/>
    </row>
    <row r="35" ht="15.75" customHeight="1" spans="1:12">
      <c r="A35" s="24">
        <v>31</v>
      </c>
      <c r="B35" s="19" t="s">
        <v>46</v>
      </c>
      <c r="C35" s="20" t="s">
        <v>17</v>
      </c>
      <c r="D35" s="21">
        <v>3.5</v>
      </c>
      <c r="E35" s="22">
        <v>0.055</v>
      </c>
      <c r="F35" s="18">
        <v>800</v>
      </c>
      <c r="G35" s="18">
        <f t="shared" si="4"/>
        <v>2800</v>
      </c>
      <c r="H35" s="23">
        <f t="shared" si="5"/>
        <v>30.8</v>
      </c>
      <c r="I35" s="23">
        <f t="shared" si="6"/>
        <v>69.3</v>
      </c>
      <c r="J35" s="23">
        <f t="shared" si="7"/>
        <v>53.9</v>
      </c>
      <c r="K35" s="27"/>
      <c r="L35" s="27"/>
    </row>
    <row r="36" ht="15.75" customHeight="1" spans="1:12">
      <c r="A36" s="24">
        <v>32</v>
      </c>
      <c r="B36" s="19" t="s">
        <v>47</v>
      </c>
      <c r="C36" s="20" t="s">
        <v>17</v>
      </c>
      <c r="D36" s="21">
        <v>2.8</v>
      </c>
      <c r="E36" s="22">
        <v>0.055</v>
      </c>
      <c r="F36" s="18">
        <v>800</v>
      </c>
      <c r="G36" s="18">
        <f t="shared" si="4"/>
        <v>2240</v>
      </c>
      <c r="H36" s="23">
        <f t="shared" si="5"/>
        <v>24.64</v>
      </c>
      <c r="I36" s="23">
        <f t="shared" si="6"/>
        <v>55.44</v>
      </c>
      <c r="J36" s="23">
        <f t="shared" si="7"/>
        <v>43.12</v>
      </c>
      <c r="K36" s="27"/>
      <c r="L36" s="27"/>
    </row>
    <row r="37" ht="15.75" customHeight="1" spans="1:12">
      <c r="A37" s="24">
        <v>33</v>
      </c>
      <c r="B37" s="19" t="s">
        <v>48</v>
      </c>
      <c r="C37" s="20" t="s">
        <v>17</v>
      </c>
      <c r="D37" s="21">
        <v>4.5</v>
      </c>
      <c r="E37" s="22">
        <v>0.055</v>
      </c>
      <c r="F37" s="18">
        <v>800</v>
      </c>
      <c r="G37" s="18">
        <f t="shared" si="4"/>
        <v>3600</v>
      </c>
      <c r="H37" s="23">
        <f t="shared" si="5"/>
        <v>39.6</v>
      </c>
      <c r="I37" s="23">
        <f t="shared" si="6"/>
        <v>89.1</v>
      </c>
      <c r="J37" s="23">
        <f t="shared" si="7"/>
        <v>69.3</v>
      </c>
      <c r="K37" s="27"/>
      <c r="L37" s="27"/>
    </row>
    <row r="38" ht="15.75" customHeight="1" spans="1:12">
      <c r="A38" s="24">
        <v>34</v>
      </c>
      <c r="B38" s="19" t="s">
        <v>49</v>
      </c>
      <c r="C38" s="20" t="s">
        <v>17</v>
      </c>
      <c r="D38" s="21">
        <v>3.6</v>
      </c>
      <c r="E38" s="22">
        <v>0.055</v>
      </c>
      <c r="F38" s="18">
        <v>800</v>
      </c>
      <c r="G38" s="18">
        <f t="shared" si="4"/>
        <v>2880</v>
      </c>
      <c r="H38" s="23">
        <f t="shared" si="5"/>
        <v>31.68</v>
      </c>
      <c r="I38" s="23">
        <f t="shared" si="6"/>
        <v>71.28</v>
      </c>
      <c r="J38" s="23">
        <f t="shared" si="7"/>
        <v>55.44</v>
      </c>
      <c r="K38" s="27"/>
      <c r="L38" s="27"/>
    </row>
    <row r="39" ht="15.75" customHeight="1" spans="1:12">
      <c r="A39" s="18">
        <v>35</v>
      </c>
      <c r="B39" s="19" t="s">
        <v>50</v>
      </c>
      <c r="C39" s="20" t="s">
        <v>17</v>
      </c>
      <c r="D39" s="21">
        <v>2.5</v>
      </c>
      <c r="E39" s="22">
        <v>0.055</v>
      </c>
      <c r="F39" s="18">
        <v>800</v>
      </c>
      <c r="G39" s="18">
        <f t="shared" si="4"/>
        <v>2000</v>
      </c>
      <c r="H39" s="23">
        <f t="shared" si="5"/>
        <v>22</v>
      </c>
      <c r="I39" s="23">
        <f t="shared" si="6"/>
        <v>49.5</v>
      </c>
      <c r="J39" s="23">
        <f t="shared" si="7"/>
        <v>38.5</v>
      </c>
      <c r="K39" s="27"/>
      <c r="L39" s="27"/>
    </row>
    <row r="40" ht="15.75" customHeight="1" spans="1:12">
      <c r="A40" s="24">
        <v>36</v>
      </c>
      <c r="B40" s="19" t="s">
        <v>51</v>
      </c>
      <c r="C40" s="20" t="s">
        <v>17</v>
      </c>
      <c r="D40" s="21">
        <v>2.3</v>
      </c>
      <c r="E40" s="22">
        <v>0.055</v>
      </c>
      <c r="F40" s="18">
        <v>800</v>
      </c>
      <c r="G40" s="18">
        <f t="shared" si="4"/>
        <v>1840</v>
      </c>
      <c r="H40" s="23">
        <f t="shared" si="5"/>
        <v>20.24</v>
      </c>
      <c r="I40" s="23">
        <f t="shared" si="6"/>
        <v>45.54</v>
      </c>
      <c r="J40" s="23">
        <f t="shared" si="7"/>
        <v>35.42</v>
      </c>
      <c r="K40" s="27"/>
      <c r="L40" s="27"/>
    </row>
    <row r="41" ht="15.75" customHeight="1" spans="1:12">
      <c r="A41" s="24">
        <v>37</v>
      </c>
      <c r="B41" s="19" t="s">
        <v>52</v>
      </c>
      <c r="C41" s="20" t="s">
        <v>17</v>
      </c>
      <c r="D41" s="21">
        <v>3.2</v>
      </c>
      <c r="E41" s="22">
        <v>0.055</v>
      </c>
      <c r="F41" s="18">
        <v>800</v>
      </c>
      <c r="G41" s="18">
        <f t="shared" si="4"/>
        <v>2560</v>
      </c>
      <c r="H41" s="23">
        <f t="shared" si="5"/>
        <v>28.16</v>
      </c>
      <c r="I41" s="23">
        <f t="shared" si="6"/>
        <v>63.36</v>
      </c>
      <c r="J41" s="23">
        <f t="shared" si="7"/>
        <v>49.28</v>
      </c>
      <c r="K41" s="27"/>
      <c r="L41" s="27"/>
    </row>
    <row r="42" ht="15.75" customHeight="1" spans="1:12">
      <c r="A42" s="24">
        <v>38</v>
      </c>
      <c r="B42" s="19" t="s">
        <v>53</v>
      </c>
      <c r="C42" s="20" t="s">
        <v>17</v>
      </c>
      <c r="D42" s="21">
        <v>4.3</v>
      </c>
      <c r="E42" s="22">
        <v>0.055</v>
      </c>
      <c r="F42" s="18">
        <v>800</v>
      </c>
      <c r="G42" s="18">
        <f t="shared" si="4"/>
        <v>3440</v>
      </c>
      <c r="H42" s="23">
        <f t="shared" si="5"/>
        <v>37.84</v>
      </c>
      <c r="I42" s="23">
        <f t="shared" si="6"/>
        <v>85.14</v>
      </c>
      <c r="J42" s="23">
        <f t="shared" si="7"/>
        <v>66.22</v>
      </c>
      <c r="K42" s="27"/>
      <c r="L42" s="27"/>
    </row>
    <row r="43" ht="15.75" customHeight="1" spans="1:12">
      <c r="A43" s="24">
        <v>39</v>
      </c>
      <c r="B43" s="19" t="s">
        <v>54</v>
      </c>
      <c r="C43" s="20" t="s">
        <v>17</v>
      </c>
      <c r="D43" s="21">
        <v>2.5</v>
      </c>
      <c r="E43" s="22">
        <v>0.055</v>
      </c>
      <c r="F43" s="18">
        <v>800</v>
      </c>
      <c r="G43" s="18">
        <f t="shared" si="4"/>
        <v>2000</v>
      </c>
      <c r="H43" s="23">
        <f t="shared" si="5"/>
        <v>22</v>
      </c>
      <c r="I43" s="23">
        <f t="shared" si="6"/>
        <v>49.5</v>
      </c>
      <c r="J43" s="23">
        <f t="shared" si="7"/>
        <v>38.5</v>
      </c>
      <c r="K43" s="27"/>
      <c r="L43" s="27"/>
    </row>
    <row r="44" ht="15.75" customHeight="1" spans="1:12">
      <c r="A44" s="18">
        <v>40</v>
      </c>
      <c r="B44" s="19" t="s">
        <v>55</v>
      </c>
      <c r="C44" s="20" t="s">
        <v>17</v>
      </c>
      <c r="D44" s="21">
        <v>3.5</v>
      </c>
      <c r="E44" s="22">
        <v>0.055</v>
      </c>
      <c r="F44" s="18">
        <v>800</v>
      </c>
      <c r="G44" s="18">
        <f t="shared" si="4"/>
        <v>2800</v>
      </c>
      <c r="H44" s="23">
        <f t="shared" si="5"/>
        <v>30.8</v>
      </c>
      <c r="I44" s="23">
        <f t="shared" si="6"/>
        <v>69.3</v>
      </c>
      <c r="J44" s="23">
        <f t="shared" si="7"/>
        <v>53.9</v>
      </c>
      <c r="K44" s="27"/>
      <c r="L44" s="27"/>
    </row>
    <row r="45" ht="15.75" customHeight="1" spans="1:12">
      <c r="A45" s="24">
        <v>41</v>
      </c>
      <c r="B45" s="19" t="s">
        <v>56</v>
      </c>
      <c r="C45" s="20" t="s">
        <v>17</v>
      </c>
      <c r="D45" s="21">
        <v>3.5</v>
      </c>
      <c r="E45" s="22">
        <v>0.055</v>
      </c>
      <c r="F45" s="18">
        <v>800</v>
      </c>
      <c r="G45" s="18">
        <f t="shared" si="4"/>
        <v>2800</v>
      </c>
      <c r="H45" s="23">
        <f t="shared" si="5"/>
        <v>30.8</v>
      </c>
      <c r="I45" s="23">
        <f t="shared" si="6"/>
        <v>69.3</v>
      </c>
      <c r="J45" s="23">
        <f t="shared" si="7"/>
        <v>53.9</v>
      </c>
      <c r="K45" s="27"/>
      <c r="L45" s="27"/>
    </row>
    <row r="46" ht="15.75" customHeight="1" spans="1:12">
      <c r="A46" s="24">
        <v>42</v>
      </c>
      <c r="B46" s="19" t="s">
        <v>57</v>
      </c>
      <c r="C46" s="20" t="s">
        <v>17</v>
      </c>
      <c r="D46" s="21">
        <v>2.5</v>
      </c>
      <c r="E46" s="22">
        <v>0.055</v>
      </c>
      <c r="F46" s="18">
        <v>800</v>
      </c>
      <c r="G46" s="18">
        <f t="shared" si="4"/>
        <v>2000</v>
      </c>
      <c r="H46" s="23">
        <f t="shared" si="5"/>
        <v>22</v>
      </c>
      <c r="I46" s="23">
        <f t="shared" si="6"/>
        <v>49.5</v>
      </c>
      <c r="J46" s="23">
        <f t="shared" si="7"/>
        <v>38.5</v>
      </c>
      <c r="K46" s="27"/>
      <c r="L46" s="27"/>
    </row>
    <row r="47" ht="15.75" customHeight="1" spans="1:12">
      <c r="A47" s="24">
        <v>43</v>
      </c>
      <c r="B47" s="19" t="s">
        <v>58</v>
      </c>
      <c r="C47" s="20" t="s">
        <v>17</v>
      </c>
      <c r="D47" s="21">
        <v>3.5</v>
      </c>
      <c r="E47" s="22">
        <v>0.055</v>
      </c>
      <c r="F47" s="18">
        <v>800</v>
      </c>
      <c r="G47" s="18">
        <f t="shared" si="4"/>
        <v>2800</v>
      </c>
      <c r="H47" s="23">
        <f t="shared" si="5"/>
        <v>30.8</v>
      </c>
      <c r="I47" s="23">
        <f t="shared" si="6"/>
        <v>69.3</v>
      </c>
      <c r="J47" s="23">
        <f t="shared" si="7"/>
        <v>53.9</v>
      </c>
      <c r="K47" s="27"/>
      <c r="L47" s="27"/>
    </row>
    <row r="48" ht="15.75" customHeight="1" spans="1:12">
      <c r="A48" s="24">
        <v>44</v>
      </c>
      <c r="B48" s="19" t="s">
        <v>59</v>
      </c>
      <c r="C48" s="20" t="s">
        <v>17</v>
      </c>
      <c r="D48" s="21">
        <v>6</v>
      </c>
      <c r="E48" s="22">
        <v>0.055</v>
      </c>
      <c r="F48" s="18">
        <v>800</v>
      </c>
      <c r="G48" s="18">
        <f t="shared" si="4"/>
        <v>4800</v>
      </c>
      <c r="H48" s="23">
        <f t="shared" si="5"/>
        <v>52.8</v>
      </c>
      <c r="I48" s="23">
        <f t="shared" si="6"/>
        <v>118.8</v>
      </c>
      <c r="J48" s="23">
        <f t="shared" si="7"/>
        <v>92.4</v>
      </c>
      <c r="K48" s="27"/>
      <c r="L48" s="27"/>
    </row>
    <row r="49" ht="15.75" customHeight="1" spans="1:12">
      <c r="A49" s="18">
        <v>45</v>
      </c>
      <c r="B49" s="19" t="s">
        <v>60</v>
      </c>
      <c r="C49" s="20" t="s">
        <v>17</v>
      </c>
      <c r="D49" s="21">
        <v>2</v>
      </c>
      <c r="E49" s="22">
        <v>0.055</v>
      </c>
      <c r="F49" s="18">
        <v>800</v>
      </c>
      <c r="G49" s="18">
        <f t="shared" si="4"/>
        <v>1600</v>
      </c>
      <c r="H49" s="23">
        <f t="shared" si="5"/>
        <v>17.6</v>
      </c>
      <c r="I49" s="23">
        <f t="shared" si="6"/>
        <v>39.6</v>
      </c>
      <c r="J49" s="23">
        <f t="shared" si="7"/>
        <v>30.8</v>
      </c>
      <c r="K49" s="27"/>
      <c r="L49" s="27"/>
    </row>
    <row r="50" ht="15.75" customHeight="1" spans="1:12">
      <c r="A50" s="24">
        <v>46</v>
      </c>
      <c r="B50" s="19" t="s">
        <v>61</v>
      </c>
      <c r="C50" s="20" t="s">
        <v>17</v>
      </c>
      <c r="D50" s="21">
        <v>2.5</v>
      </c>
      <c r="E50" s="22">
        <v>0.055</v>
      </c>
      <c r="F50" s="18">
        <v>800</v>
      </c>
      <c r="G50" s="18">
        <f t="shared" si="4"/>
        <v>2000</v>
      </c>
      <c r="H50" s="23">
        <f t="shared" si="5"/>
        <v>22</v>
      </c>
      <c r="I50" s="23">
        <f t="shared" si="6"/>
        <v>49.5</v>
      </c>
      <c r="J50" s="23">
        <f t="shared" si="7"/>
        <v>38.5</v>
      </c>
      <c r="K50" s="27"/>
      <c r="L50" s="27"/>
    </row>
    <row r="51" ht="15.75" customHeight="1" spans="1:12">
      <c r="A51" s="24">
        <v>47</v>
      </c>
      <c r="B51" s="19" t="s">
        <v>62</v>
      </c>
      <c r="C51" s="20" t="s">
        <v>17</v>
      </c>
      <c r="D51" s="21">
        <v>3.5</v>
      </c>
      <c r="E51" s="22">
        <v>0.055</v>
      </c>
      <c r="F51" s="18">
        <v>800</v>
      </c>
      <c r="G51" s="18">
        <f t="shared" si="4"/>
        <v>2800</v>
      </c>
      <c r="H51" s="23">
        <f t="shared" si="5"/>
        <v>30.8</v>
      </c>
      <c r="I51" s="23">
        <f t="shared" si="6"/>
        <v>69.3</v>
      </c>
      <c r="J51" s="23">
        <f t="shared" si="7"/>
        <v>53.9</v>
      </c>
      <c r="K51" s="27"/>
      <c r="L51" s="27"/>
    </row>
    <row r="52" ht="15.75" customHeight="1" spans="1:12">
      <c r="A52" s="24">
        <v>48</v>
      </c>
      <c r="B52" s="19" t="s">
        <v>63</v>
      </c>
      <c r="C52" s="20" t="s">
        <v>17</v>
      </c>
      <c r="D52" s="21">
        <v>4</v>
      </c>
      <c r="E52" s="22">
        <v>0.055</v>
      </c>
      <c r="F52" s="18">
        <v>800</v>
      </c>
      <c r="G52" s="18">
        <f t="shared" si="4"/>
        <v>3200</v>
      </c>
      <c r="H52" s="23">
        <f t="shared" si="5"/>
        <v>35.2</v>
      </c>
      <c r="I52" s="23">
        <f t="shared" si="6"/>
        <v>79.2</v>
      </c>
      <c r="J52" s="23">
        <f t="shared" si="7"/>
        <v>61.6</v>
      </c>
      <c r="K52" s="27"/>
      <c r="L52" s="27"/>
    </row>
    <row r="53" ht="15.75" customHeight="1" spans="1:12">
      <c r="A53" s="24">
        <v>49</v>
      </c>
      <c r="B53" s="19" t="s">
        <v>64</v>
      </c>
      <c r="C53" s="20" t="s">
        <v>17</v>
      </c>
      <c r="D53" s="21">
        <v>3</v>
      </c>
      <c r="E53" s="22">
        <v>0.055</v>
      </c>
      <c r="F53" s="18">
        <v>800</v>
      </c>
      <c r="G53" s="18">
        <f t="shared" si="4"/>
        <v>2400</v>
      </c>
      <c r="H53" s="23">
        <f t="shared" si="5"/>
        <v>26.4</v>
      </c>
      <c r="I53" s="23">
        <f t="shared" si="6"/>
        <v>59.4</v>
      </c>
      <c r="J53" s="23">
        <f t="shared" si="7"/>
        <v>46.2</v>
      </c>
      <c r="K53" s="27"/>
      <c r="L53" s="27"/>
    </row>
    <row r="54" ht="15.75" customHeight="1" spans="1:12">
      <c r="A54" s="18">
        <v>50</v>
      </c>
      <c r="B54" s="19" t="s">
        <v>65</v>
      </c>
      <c r="C54" s="20" t="s">
        <v>17</v>
      </c>
      <c r="D54" s="21">
        <v>5</v>
      </c>
      <c r="E54" s="22">
        <v>0.055</v>
      </c>
      <c r="F54" s="18">
        <v>800</v>
      </c>
      <c r="G54" s="18">
        <f t="shared" si="4"/>
        <v>4000</v>
      </c>
      <c r="H54" s="23">
        <f t="shared" si="5"/>
        <v>44</v>
      </c>
      <c r="I54" s="23">
        <f t="shared" si="6"/>
        <v>99</v>
      </c>
      <c r="J54" s="23">
        <f t="shared" si="7"/>
        <v>77</v>
      </c>
      <c r="K54" s="27"/>
      <c r="L54" s="27"/>
    </row>
    <row r="55" ht="15.75" customHeight="1" spans="1:12">
      <c r="A55" s="24">
        <v>51</v>
      </c>
      <c r="B55" s="19" t="s">
        <v>66</v>
      </c>
      <c r="C55" s="20" t="s">
        <v>17</v>
      </c>
      <c r="D55" s="21">
        <v>7</v>
      </c>
      <c r="E55" s="22">
        <v>0.055</v>
      </c>
      <c r="F55" s="18">
        <v>800</v>
      </c>
      <c r="G55" s="18">
        <f t="shared" si="4"/>
        <v>5600</v>
      </c>
      <c r="H55" s="23">
        <f t="shared" si="5"/>
        <v>61.6</v>
      </c>
      <c r="I55" s="23">
        <f t="shared" si="6"/>
        <v>138.6</v>
      </c>
      <c r="J55" s="23">
        <f t="shared" si="7"/>
        <v>107.8</v>
      </c>
      <c r="K55" s="27"/>
      <c r="L55" s="27"/>
    </row>
    <row r="56" ht="15.75" customHeight="1" spans="1:12">
      <c r="A56" s="24">
        <v>52</v>
      </c>
      <c r="B56" s="19" t="s">
        <v>67</v>
      </c>
      <c r="C56" s="20" t="s">
        <v>17</v>
      </c>
      <c r="D56" s="21">
        <v>4</v>
      </c>
      <c r="E56" s="22">
        <v>0.055</v>
      </c>
      <c r="F56" s="18">
        <v>800</v>
      </c>
      <c r="G56" s="18">
        <f t="shared" si="4"/>
        <v>3200</v>
      </c>
      <c r="H56" s="23">
        <f t="shared" si="5"/>
        <v>35.2</v>
      </c>
      <c r="I56" s="23">
        <f t="shared" si="6"/>
        <v>79.2</v>
      </c>
      <c r="J56" s="23">
        <f t="shared" si="7"/>
        <v>61.6</v>
      </c>
      <c r="K56" s="27"/>
      <c r="L56" s="27"/>
    </row>
    <row r="57" ht="15.75" customHeight="1" spans="1:12">
      <c r="A57" s="24">
        <v>53</v>
      </c>
      <c r="B57" s="19" t="s">
        <v>68</v>
      </c>
      <c r="C57" s="20" t="s">
        <v>17</v>
      </c>
      <c r="D57" s="21">
        <v>6.2</v>
      </c>
      <c r="E57" s="22">
        <v>0.055</v>
      </c>
      <c r="F57" s="18">
        <v>800</v>
      </c>
      <c r="G57" s="18">
        <f t="shared" si="4"/>
        <v>4960</v>
      </c>
      <c r="H57" s="23">
        <f t="shared" si="5"/>
        <v>54.56</v>
      </c>
      <c r="I57" s="23">
        <f t="shared" si="6"/>
        <v>122.76</v>
      </c>
      <c r="J57" s="23">
        <f t="shared" si="7"/>
        <v>95.48</v>
      </c>
      <c r="K57" s="27"/>
      <c r="L57" s="27"/>
    </row>
    <row r="58" ht="15.75" customHeight="1" spans="1:12">
      <c r="A58" s="24">
        <v>54</v>
      </c>
      <c r="B58" s="19" t="s">
        <v>69</v>
      </c>
      <c r="C58" s="20" t="s">
        <v>17</v>
      </c>
      <c r="D58" s="21">
        <v>4.5</v>
      </c>
      <c r="E58" s="22">
        <v>0.055</v>
      </c>
      <c r="F58" s="18">
        <v>800</v>
      </c>
      <c r="G58" s="18">
        <f t="shared" si="4"/>
        <v>3600</v>
      </c>
      <c r="H58" s="23">
        <f t="shared" si="5"/>
        <v>39.6</v>
      </c>
      <c r="I58" s="23">
        <f t="shared" si="6"/>
        <v>89.1</v>
      </c>
      <c r="J58" s="23">
        <f t="shared" si="7"/>
        <v>69.3</v>
      </c>
      <c r="K58" s="27"/>
      <c r="L58" s="27"/>
    </row>
    <row r="59" ht="15.75" customHeight="1" spans="1:12">
      <c r="A59" s="18">
        <v>55</v>
      </c>
      <c r="B59" s="19" t="s">
        <v>70</v>
      </c>
      <c r="C59" s="20" t="s">
        <v>17</v>
      </c>
      <c r="D59" s="21">
        <v>3.2</v>
      </c>
      <c r="E59" s="22">
        <v>0.055</v>
      </c>
      <c r="F59" s="18">
        <v>800</v>
      </c>
      <c r="G59" s="18">
        <f t="shared" si="4"/>
        <v>2560</v>
      </c>
      <c r="H59" s="23">
        <f t="shared" si="5"/>
        <v>28.16</v>
      </c>
      <c r="I59" s="23">
        <f t="shared" si="6"/>
        <v>63.36</v>
      </c>
      <c r="J59" s="23">
        <f t="shared" si="7"/>
        <v>49.28</v>
      </c>
      <c r="K59" s="27"/>
      <c r="L59" s="27"/>
    </row>
    <row r="60" ht="15.75" customHeight="1" spans="1:12">
      <c r="A60" s="24">
        <v>56</v>
      </c>
      <c r="B60" s="19" t="s">
        <v>71</v>
      </c>
      <c r="C60" s="20" t="s">
        <v>17</v>
      </c>
      <c r="D60" s="21">
        <v>5</v>
      </c>
      <c r="E60" s="22">
        <v>0.055</v>
      </c>
      <c r="F60" s="18">
        <v>800</v>
      </c>
      <c r="G60" s="18">
        <f t="shared" si="4"/>
        <v>4000</v>
      </c>
      <c r="H60" s="23">
        <f t="shared" si="5"/>
        <v>44</v>
      </c>
      <c r="I60" s="23">
        <f t="shared" si="6"/>
        <v>99</v>
      </c>
      <c r="J60" s="23">
        <f t="shared" si="7"/>
        <v>77</v>
      </c>
      <c r="K60" s="27"/>
      <c r="L60" s="27"/>
    </row>
    <row r="61" ht="15.75" customHeight="1" spans="1:12">
      <c r="A61" s="24">
        <v>57</v>
      </c>
      <c r="B61" s="19" t="s">
        <v>72</v>
      </c>
      <c r="C61" s="20" t="s">
        <v>17</v>
      </c>
      <c r="D61" s="21">
        <v>2.5</v>
      </c>
      <c r="E61" s="22">
        <v>0.055</v>
      </c>
      <c r="F61" s="18">
        <v>800</v>
      </c>
      <c r="G61" s="18">
        <f t="shared" si="4"/>
        <v>2000</v>
      </c>
      <c r="H61" s="23">
        <f t="shared" si="5"/>
        <v>22</v>
      </c>
      <c r="I61" s="23">
        <f t="shared" si="6"/>
        <v>49.5</v>
      </c>
      <c r="J61" s="23">
        <f t="shared" si="7"/>
        <v>38.5</v>
      </c>
      <c r="K61" s="27"/>
      <c r="L61" s="27"/>
    </row>
    <row r="62" ht="15.75" customHeight="1" spans="1:12">
      <c r="A62" s="24">
        <v>58</v>
      </c>
      <c r="B62" s="19" t="s">
        <v>73</v>
      </c>
      <c r="C62" s="20" t="s">
        <v>17</v>
      </c>
      <c r="D62" s="21">
        <v>4.5</v>
      </c>
      <c r="E62" s="22">
        <v>0.055</v>
      </c>
      <c r="F62" s="18">
        <v>800</v>
      </c>
      <c r="G62" s="18">
        <f t="shared" si="4"/>
        <v>3600</v>
      </c>
      <c r="H62" s="23">
        <f t="shared" si="5"/>
        <v>39.6</v>
      </c>
      <c r="I62" s="23">
        <f t="shared" si="6"/>
        <v>89.1</v>
      </c>
      <c r="J62" s="23">
        <f t="shared" si="7"/>
        <v>69.3</v>
      </c>
      <c r="K62" s="27"/>
      <c r="L62" s="27"/>
    </row>
    <row r="63" ht="15.75" customHeight="1" spans="1:12">
      <c r="A63" s="24">
        <v>59</v>
      </c>
      <c r="B63" s="19" t="s">
        <v>74</v>
      </c>
      <c r="C63" s="20" t="s">
        <v>17</v>
      </c>
      <c r="D63" s="21">
        <v>3.2</v>
      </c>
      <c r="E63" s="22">
        <v>0.055</v>
      </c>
      <c r="F63" s="18">
        <v>800</v>
      </c>
      <c r="G63" s="18">
        <f t="shared" si="4"/>
        <v>2560</v>
      </c>
      <c r="H63" s="23">
        <f t="shared" si="5"/>
        <v>28.16</v>
      </c>
      <c r="I63" s="23">
        <f t="shared" si="6"/>
        <v>63.36</v>
      </c>
      <c r="J63" s="23">
        <f t="shared" si="7"/>
        <v>49.28</v>
      </c>
      <c r="K63" s="27"/>
      <c r="L63" s="27"/>
    </row>
    <row r="64" ht="15.75" customHeight="1" spans="1:12">
      <c r="A64" s="18">
        <v>60</v>
      </c>
      <c r="B64" s="19" t="s">
        <v>75</v>
      </c>
      <c r="C64" s="20" t="s">
        <v>17</v>
      </c>
      <c r="D64" s="21">
        <v>35</v>
      </c>
      <c r="E64" s="22">
        <v>0.055</v>
      </c>
      <c r="F64" s="18">
        <v>800</v>
      </c>
      <c r="G64" s="18">
        <f t="shared" si="4"/>
        <v>28000</v>
      </c>
      <c r="H64" s="23">
        <f t="shared" si="5"/>
        <v>308</v>
      </c>
      <c r="I64" s="23">
        <f t="shared" si="6"/>
        <v>693</v>
      </c>
      <c r="J64" s="23">
        <f t="shared" si="7"/>
        <v>539</v>
      </c>
      <c r="K64" s="27"/>
      <c r="L64" s="27"/>
    </row>
    <row r="65" ht="15.75" customHeight="1" spans="1:12">
      <c r="A65" s="24">
        <v>61</v>
      </c>
      <c r="B65" s="19" t="s">
        <v>76</v>
      </c>
      <c r="C65" s="20" t="s">
        <v>17</v>
      </c>
      <c r="D65" s="21">
        <v>3.5</v>
      </c>
      <c r="E65" s="22">
        <v>0.055</v>
      </c>
      <c r="F65" s="18">
        <v>800</v>
      </c>
      <c r="G65" s="18">
        <f t="shared" ref="G65:G96" si="8">D65*F65</f>
        <v>2800</v>
      </c>
      <c r="H65" s="23">
        <f t="shared" ref="H65:H96" si="9">G65*E65*20%</f>
        <v>30.8</v>
      </c>
      <c r="I65" s="23">
        <f t="shared" ref="I65:I96" si="10">G65*E65*0.45</f>
        <v>69.3</v>
      </c>
      <c r="J65" s="23">
        <f t="shared" ref="J65:J96" si="11">G65*E65*0.35</f>
        <v>53.9</v>
      </c>
      <c r="K65" s="27"/>
      <c r="L65" s="27"/>
    </row>
    <row r="66" ht="15.75" customHeight="1" spans="1:12">
      <c r="A66" s="24">
        <v>62</v>
      </c>
      <c r="B66" s="19" t="s">
        <v>77</v>
      </c>
      <c r="C66" s="20" t="s">
        <v>17</v>
      </c>
      <c r="D66" s="21">
        <v>3.4</v>
      </c>
      <c r="E66" s="22">
        <v>0.055</v>
      </c>
      <c r="F66" s="18">
        <v>800</v>
      </c>
      <c r="G66" s="18">
        <f t="shared" si="8"/>
        <v>2720</v>
      </c>
      <c r="H66" s="23">
        <f t="shared" si="9"/>
        <v>29.92</v>
      </c>
      <c r="I66" s="23">
        <f t="shared" si="10"/>
        <v>67.32</v>
      </c>
      <c r="J66" s="23">
        <f t="shared" si="11"/>
        <v>52.36</v>
      </c>
      <c r="K66" s="27"/>
      <c r="L66" s="27"/>
    </row>
    <row r="67" ht="15.75" customHeight="1" spans="1:12">
      <c r="A67" s="24">
        <v>63</v>
      </c>
      <c r="B67" s="19" t="s">
        <v>78</v>
      </c>
      <c r="C67" s="20" t="s">
        <v>17</v>
      </c>
      <c r="D67" s="21">
        <v>2.5</v>
      </c>
      <c r="E67" s="22">
        <v>0.055</v>
      </c>
      <c r="F67" s="18">
        <v>800</v>
      </c>
      <c r="G67" s="18">
        <f t="shared" si="8"/>
        <v>2000</v>
      </c>
      <c r="H67" s="23">
        <f t="shared" si="9"/>
        <v>22</v>
      </c>
      <c r="I67" s="23">
        <f t="shared" si="10"/>
        <v>49.5</v>
      </c>
      <c r="J67" s="23">
        <f t="shared" si="11"/>
        <v>38.5</v>
      </c>
      <c r="K67" s="27"/>
      <c r="L67" s="27"/>
    </row>
    <row r="68" ht="15.75" customHeight="1" spans="1:12">
      <c r="A68" s="24">
        <v>64</v>
      </c>
      <c r="B68" s="19" t="s">
        <v>79</v>
      </c>
      <c r="C68" s="20" t="s">
        <v>17</v>
      </c>
      <c r="D68" s="21">
        <v>5.2</v>
      </c>
      <c r="E68" s="22">
        <v>0.055</v>
      </c>
      <c r="F68" s="18">
        <v>800</v>
      </c>
      <c r="G68" s="18">
        <f t="shared" si="8"/>
        <v>4160</v>
      </c>
      <c r="H68" s="23">
        <f t="shared" si="9"/>
        <v>45.76</v>
      </c>
      <c r="I68" s="23">
        <f t="shared" si="10"/>
        <v>102.96</v>
      </c>
      <c r="J68" s="23">
        <f t="shared" si="11"/>
        <v>80.08</v>
      </c>
      <c r="K68" s="27"/>
      <c r="L68" s="27"/>
    </row>
    <row r="69" ht="15.75" customHeight="1" spans="1:12">
      <c r="A69" s="18">
        <v>65</v>
      </c>
      <c r="B69" s="19" t="s">
        <v>80</v>
      </c>
      <c r="C69" s="20" t="s">
        <v>17</v>
      </c>
      <c r="D69" s="21">
        <v>2.4</v>
      </c>
      <c r="E69" s="22">
        <v>0.055</v>
      </c>
      <c r="F69" s="18">
        <v>800</v>
      </c>
      <c r="G69" s="18">
        <f t="shared" si="8"/>
        <v>1920</v>
      </c>
      <c r="H69" s="23">
        <f t="shared" si="9"/>
        <v>21.12</v>
      </c>
      <c r="I69" s="23">
        <f t="shared" si="10"/>
        <v>47.52</v>
      </c>
      <c r="J69" s="23">
        <f t="shared" si="11"/>
        <v>36.96</v>
      </c>
      <c r="K69" s="27"/>
      <c r="L69" s="27"/>
    </row>
    <row r="70" ht="15.75" customHeight="1" spans="1:12">
      <c r="A70" s="24">
        <v>66</v>
      </c>
      <c r="B70" s="19" t="s">
        <v>81</v>
      </c>
      <c r="C70" s="20" t="s">
        <v>17</v>
      </c>
      <c r="D70" s="21">
        <v>40</v>
      </c>
      <c r="E70" s="22">
        <v>0.055</v>
      </c>
      <c r="F70" s="18">
        <v>800</v>
      </c>
      <c r="G70" s="18">
        <f t="shared" si="8"/>
        <v>32000</v>
      </c>
      <c r="H70" s="23">
        <f t="shared" si="9"/>
        <v>352</v>
      </c>
      <c r="I70" s="23">
        <f t="shared" si="10"/>
        <v>792</v>
      </c>
      <c r="J70" s="23">
        <f t="shared" si="11"/>
        <v>616</v>
      </c>
      <c r="K70" s="27"/>
      <c r="L70" s="27"/>
    </row>
    <row r="71" ht="15.75" customHeight="1" spans="1:12">
      <c r="A71" s="24">
        <v>67</v>
      </c>
      <c r="B71" s="19" t="s">
        <v>82</v>
      </c>
      <c r="C71" s="20" t="s">
        <v>17</v>
      </c>
      <c r="D71" s="21">
        <v>2.3</v>
      </c>
      <c r="E71" s="22">
        <v>0.055</v>
      </c>
      <c r="F71" s="18">
        <v>800</v>
      </c>
      <c r="G71" s="18">
        <f t="shared" si="8"/>
        <v>1840</v>
      </c>
      <c r="H71" s="23">
        <f t="shared" si="9"/>
        <v>20.24</v>
      </c>
      <c r="I71" s="23">
        <f t="shared" si="10"/>
        <v>45.54</v>
      </c>
      <c r="J71" s="23">
        <f t="shared" si="11"/>
        <v>35.42</v>
      </c>
      <c r="K71" s="27"/>
      <c r="L71" s="27"/>
    </row>
    <row r="72" ht="15.75" customHeight="1" spans="1:12">
      <c r="A72" s="24">
        <v>68</v>
      </c>
      <c r="B72" s="19" t="s">
        <v>83</v>
      </c>
      <c r="C72" s="20" t="s">
        <v>17</v>
      </c>
      <c r="D72" s="21">
        <v>6</v>
      </c>
      <c r="E72" s="22">
        <v>0.055</v>
      </c>
      <c r="F72" s="18">
        <v>800</v>
      </c>
      <c r="G72" s="18">
        <f t="shared" si="8"/>
        <v>4800</v>
      </c>
      <c r="H72" s="23">
        <f t="shared" si="9"/>
        <v>52.8</v>
      </c>
      <c r="I72" s="23">
        <f t="shared" si="10"/>
        <v>118.8</v>
      </c>
      <c r="J72" s="23">
        <f t="shared" si="11"/>
        <v>92.4</v>
      </c>
      <c r="K72" s="27"/>
      <c r="L72" s="27"/>
    </row>
    <row r="73" ht="15.75" customHeight="1" spans="1:12">
      <c r="A73" s="24">
        <v>69</v>
      </c>
      <c r="B73" s="19" t="s">
        <v>84</v>
      </c>
      <c r="C73" s="20" t="s">
        <v>17</v>
      </c>
      <c r="D73" s="21">
        <v>2.5</v>
      </c>
      <c r="E73" s="22">
        <v>0.055</v>
      </c>
      <c r="F73" s="18">
        <v>800</v>
      </c>
      <c r="G73" s="18">
        <f t="shared" si="8"/>
        <v>2000</v>
      </c>
      <c r="H73" s="23">
        <f t="shared" si="9"/>
        <v>22</v>
      </c>
      <c r="I73" s="23">
        <f t="shared" si="10"/>
        <v>49.5</v>
      </c>
      <c r="J73" s="23">
        <f t="shared" si="11"/>
        <v>38.5</v>
      </c>
      <c r="K73" s="27"/>
      <c r="L73" s="27"/>
    </row>
    <row r="74" ht="15.75" customHeight="1" spans="1:12">
      <c r="A74" s="18">
        <v>70</v>
      </c>
      <c r="B74" s="19" t="s">
        <v>85</v>
      </c>
      <c r="C74" s="20" t="s">
        <v>17</v>
      </c>
      <c r="D74" s="21">
        <v>3.8</v>
      </c>
      <c r="E74" s="22">
        <v>0.055</v>
      </c>
      <c r="F74" s="18">
        <v>800</v>
      </c>
      <c r="G74" s="18">
        <f t="shared" si="8"/>
        <v>3040</v>
      </c>
      <c r="H74" s="23">
        <f t="shared" si="9"/>
        <v>33.44</v>
      </c>
      <c r="I74" s="23">
        <f t="shared" si="10"/>
        <v>75.24</v>
      </c>
      <c r="J74" s="23">
        <f t="shared" si="11"/>
        <v>58.52</v>
      </c>
      <c r="K74" s="27"/>
      <c r="L74" s="27"/>
    </row>
    <row r="75" ht="15.75" customHeight="1" spans="1:12">
      <c r="A75" s="24">
        <v>71</v>
      </c>
      <c r="B75" s="19" t="s">
        <v>26</v>
      </c>
      <c r="C75" s="20" t="s">
        <v>17</v>
      </c>
      <c r="D75" s="21">
        <v>3.1</v>
      </c>
      <c r="E75" s="22">
        <v>0.055</v>
      </c>
      <c r="F75" s="18">
        <v>800</v>
      </c>
      <c r="G75" s="18">
        <f t="shared" si="8"/>
        <v>2480</v>
      </c>
      <c r="H75" s="23">
        <f t="shared" si="9"/>
        <v>27.28</v>
      </c>
      <c r="I75" s="23">
        <f t="shared" si="10"/>
        <v>61.38</v>
      </c>
      <c r="J75" s="23">
        <f t="shared" si="11"/>
        <v>47.74</v>
      </c>
      <c r="K75" s="27"/>
      <c r="L75" s="27"/>
    </row>
    <row r="76" ht="15.75" customHeight="1" spans="1:12">
      <c r="A76" s="24">
        <v>72</v>
      </c>
      <c r="B76" s="19" t="s">
        <v>86</v>
      </c>
      <c r="C76" s="20" t="s">
        <v>17</v>
      </c>
      <c r="D76" s="21">
        <v>1.8</v>
      </c>
      <c r="E76" s="22">
        <v>0.055</v>
      </c>
      <c r="F76" s="18">
        <v>800</v>
      </c>
      <c r="G76" s="18">
        <f t="shared" si="8"/>
        <v>1440</v>
      </c>
      <c r="H76" s="23">
        <f t="shared" si="9"/>
        <v>15.84</v>
      </c>
      <c r="I76" s="23">
        <f t="shared" si="10"/>
        <v>35.64</v>
      </c>
      <c r="J76" s="23">
        <f t="shared" si="11"/>
        <v>27.72</v>
      </c>
      <c r="K76" s="27"/>
      <c r="L76" s="27"/>
    </row>
    <row r="77" ht="15.75" customHeight="1" spans="1:12">
      <c r="A77" s="24">
        <v>73</v>
      </c>
      <c r="B77" s="19" t="s">
        <v>87</v>
      </c>
      <c r="C77" s="20" t="s">
        <v>17</v>
      </c>
      <c r="D77" s="21">
        <v>20</v>
      </c>
      <c r="E77" s="22">
        <v>0.055</v>
      </c>
      <c r="F77" s="18">
        <v>800</v>
      </c>
      <c r="G77" s="18">
        <f t="shared" si="8"/>
        <v>16000</v>
      </c>
      <c r="H77" s="23">
        <f t="shared" si="9"/>
        <v>176</v>
      </c>
      <c r="I77" s="23">
        <f t="shared" si="10"/>
        <v>396</v>
      </c>
      <c r="J77" s="23">
        <f t="shared" si="11"/>
        <v>308</v>
      </c>
      <c r="K77" s="27"/>
      <c r="L77" s="27"/>
    </row>
    <row r="78" ht="15.75" customHeight="1" spans="1:12">
      <c r="A78" s="24">
        <v>74</v>
      </c>
      <c r="B78" s="19" t="s">
        <v>88</v>
      </c>
      <c r="C78" s="20" t="s">
        <v>17</v>
      </c>
      <c r="D78" s="21">
        <v>1.5</v>
      </c>
      <c r="E78" s="22">
        <v>0.055</v>
      </c>
      <c r="F78" s="18">
        <v>800</v>
      </c>
      <c r="G78" s="18">
        <f t="shared" si="8"/>
        <v>1200</v>
      </c>
      <c r="H78" s="23">
        <f t="shared" si="9"/>
        <v>13.2</v>
      </c>
      <c r="I78" s="23">
        <f t="shared" si="10"/>
        <v>29.7</v>
      </c>
      <c r="J78" s="23">
        <f t="shared" si="11"/>
        <v>23.1</v>
      </c>
      <c r="K78" s="27"/>
      <c r="L78" s="27"/>
    </row>
    <row r="79" ht="15.75" customHeight="1" spans="1:12">
      <c r="A79" s="18">
        <v>75</v>
      </c>
      <c r="B79" s="19" t="s">
        <v>89</v>
      </c>
      <c r="C79" s="20" t="s">
        <v>17</v>
      </c>
      <c r="D79" s="21">
        <v>1.6</v>
      </c>
      <c r="E79" s="22">
        <v>0.055</v>
      </c>
      <c r="F79" s="18">
        <v>800</v>
      </c>
      <c r="G79" s="18">
        <f t="shared" si="8"/>
        <v>1280</v>
      </c>
      <c r="H79" s="23">
        <f t="shared" si="9"/>
        <v>14.08</v>
      </c>
      <c r="I79" s="23">
        <f t="shared" si="10"/>
        <v>31.68</v>
      </c>
      <c r="J79" s="23">
        <f t="shared" si="11"/>
        <v>24.64</v>
      </c>
      <c r="K79" s="27"/>
      <c r="L79" s="27"/>
    </row>
    <row r="80" ht="15.75" customHeight="1" spans="1:12">
      <c r="A80" s="24">
        <v>76</v>
      </c>
      <c r="B80" s="19" t="s">
        <v>90</v>
      </c>
      <c r="C80" s="20" t="s">
        <v>17</v>
      </c>
      <c r="D80" s="21">
        <v>3.5</v>
      </c>
      <c r="E80" s="22">
        <v>0.055</v>
      </c>
      <c r="F80" s="18">
        <v>800</v>
      </c>
      <c r="G80" s="18">
        <f t="shared" si="8"/>
        <v>2800</v>
      </c>
      <c r="H80" s="23">
        <f t="shared" si="9"/>
        <v>30.8</v>
      </c>
      <c r="I80" s="23">
        <f t="shared" si="10"/>
        <v>69.3</v>
      </c>
      <c r="J80" s="23">
        <f t="shared" si="11"/>
        <v>53.9</v>
      </c>
      <c r="K80" s="27"/>
      <c r="L80" s="27"/>
    </row>
    <row r="81" ht="15.75" customHeight="1" spans="1:12">
      <c r="A81" s="24">
        <v>77</v>
      </c>
      <c r="B81" s="19" t="s">
        <v>91</v>
      </c>
      <c r="C81" s="20" t="s">
        <v>17</v>
      </c>
      <c r="D81" s="21">
        <v>2.8</v>
      </c>
      <c r="E81" s="22">
        <v>0.055</v>
      </c>
      <c r="F81" s="18">
        <v>800</v>
      </c>
      <c r="G81" s="18">
        <f t="shared" si="8"/>
        <v>2240</v>
      </c>
      <c r="H81" s="23">
        <f t="shared" si="9"/>
        <v>24.64</v>
      </c>
      <c r="I81" s="23">
        <f t="shared" si="10"/>
        <v>55.44</v>
      </c>
      <c r="J81" s="23">
        <f t="shared" si="11"/>
        <v>43.12</v>
      </c>
      <c r="K81" s="27"/>
      <c r="L81" s="27"/>
    </row>
    <row r="82" ht="15.75" customHeight="1" spans="1:12">
      <c r="A82" s="24">
        <v>78</v>
      </c>
      <c r="B82" s="19" t="s">
        <v>92</v>
      </c>
      <c r="C82" s="20" t="s">
        <v>17</v>
      </c>
      <c r="D82" s="21">
        <v>4.5</v>
      </c>
      <c r="E82" s="22">
        <v>0.055</v>
      </c>
      <c r="F82" s="18">
        <v>800</v>
      </c>
      <c r="G82" s="18">
        <f t="shared" si="8"/>
        <v>3600</v>
      </c>
      <c r="H82" s="23">
        <f t="shared" si="9"/>
        <v>39.6</v>
      </c>
      <c r="I82" s="23">
        <f t="shared" si="10"/>
        <v>89.1</v>
      </c>
      <c r="J82" s="23">
        <f t="shared" si="11"/>
        <v>69.3</v>
      </c>
      <c r="K82" s="27"/>
      <c r="L82" s="27"/>
    </row>
    <row r="83" ht="15.75" customHeight="1" spans="1:12">
      <c r="A83" s="24">
        <v>79</v>
      </c>
      <c r="B83" s="19" t="s">
        <v>93</v>
      </c>
      <c r="C83" s="20" t="s">
        <v>17</v>
      </c>
      <c r="D83" s="21">
        <v>3.6</v>
      </c>
      <c r="E83" s="22">
        <v>0.055</v>
      </c>
      <c r="F83" s="18">
        <v>800</v>
      </c>
      <c r="G83" s="18">
        <f t="shared" si="8"/>
        <v>2880</v>
      </c>
      <c r="H83" s="23">
        <f t="shared" si="9"/>
        <v>31.68</v>
      </c>
      <c r="I83" s="23">
        <f t="shared" si="10"/>
        <v>71.28</v>
      </c>
      <c r="J83" s="23">
        <f t="shared" si="11"/>
        <v>55.44</v>
      </c>
      <c r="K83" s="27"/>
      <c r="L83" s="27"/>
    </row>
    <row r="84" ht="15.75" customHeight="1" spans="1:12">
      <c r="A84" s="18">
        <v>80</v>
      </c>
      <c r="B84" s="19" t="s">
        <v>94</v>
      </c>
      <c r="C84" s="20" t="s">
        <v>17</v>
      </c>
      <c r="D84" s="21">
        <v>2.5</v>
      </c>
      <c r="E84" s="22">
        <v>0.055</v>
      </c>
      <c r="F84" s="18">
        <v>800</v>
      </c>
      <c r="G84" s="18">
        <f t="shared" si="8"/>
        <v>2000</v>
      </c>
      <c r="H84" s="23">
        <f t="shared" si="9"/>
        <v>22</v>
      </c>
      <c r="I84" s="23">
        <f t="shared" si="10"/>
        <v>49.5</v>
      </c>
      <c r="J84" s="23">
        <f t="shared" si="11"/>
        <v>38.5</v>
      </c>
      <c r="K84" s="27"/>
      <c r="L84" s="27"/>
    </row>
    <row r="85" ht="15.75" customHeight="1" spans="1:12">
      <c r="A85" s="24">
        <v>81</v>
      </c>
      <c r="B85" s="19" t="s">
        <v>95</v>
      </c>
      <c r="C85" s="20" t="s">
        <v>17</v>
      </c>
      <c r="D85" s="21">
        <v>2.3</v>
      </c>
      <c r="E85" s="22">
        <v>0.055</v>
      </c>
      <c r="F85" s="18">
        <v>800</v>
      </c>
      <c r="G85" s="18">
        <f t="shared" si="8"/>
        <v>1840</v>
      </c>
      <c r="H85" s="23">
        <f t="shared" si="9"/>
        <v>20.24</v>
      </c>
      <c r="I85" s="23">
        <f t="shared" si="10"/>
        <v>45.54</v>
      </c>
      <c r="J85" s="23">
        <f t="shared" si="11"/>
        <v>35.42</v>
      </c>
      <c r="K85" s="27"/>
      <c r="L85" s="27"/>
    </row>
    <row r="86" ht="15.75" customHeight="1" spans="1:12">
      <c r="A86" s="24">
        <v>82</v>
      </c>
      <c r="B86" s="19" t="s">
        <v>96</v>
      </c>
      <c r="C86" s="20" t="s">
        <v>17</v>
      </c>
      <c r="D86" s="21">
        <v>20</v>
      </c>
      <c r="E86" s="22">
        <v>0.055</v>
      </c>
      <c r="F86" s="18">
        <v>800</v>
      </c>
      <c r="G86" s="18">
        <f t="shared" si="8"/>
        <v>16000</v>
      </c>
      <c r="H86" s="23">
        <f t="shared" si="9"/>
        <v>176</v>
      </c>
      <c r="I86" s="23">
        <f t="shared" si="10"/>
        <v>396</v>
      </c>
      <c r="J86" s="23">
        <f t="shared" si="11"/>
        <v>308</v>
      </c>
      <c r="K86" s="27"/>
      <c r="L86" s="27"/>
    </row>
    <row r="87" ht="15.75" customHeight="1" spans="1:12">
      <c r="A87" s="24">
        <v>83</v>
      </c>
      <c r="B87" s="19" t="s">
        <v>97</v>
      </c>
      <c r="C87" s="20" t="s">
        <v>17</v>
      </c>
      <c r="D87" s="21">
        <v>3.2</v>
      </c>
      <c r="E87" s="22">
        <v>0.055</v>
      </c>
      <c r="F87" s="18">
        <v>800</v>
      </c>
      <c r="G87" s="18">
        <f t="shared" si="8"/>
        <v>2560</v>
      </c>
      <c r="H87" s="23">
        <f t="shared" si="9"/>
        <v>28.16</v>
      </c>
      <c r="I87" s="23">
        <f t="shared" si="10"/>
        <v>63.36</v>
      </c>
      <c r="J87" s="23">
        <f t="shared" si="11"/>
        <v>49.28</v>
      </c>
      <c r="K87" s="27"/>
      <c r="L87" s="27"/>
    </row>
    <row r="88" ht="15.75" customHeight="1" spans="1:12">
      <c r="A88" s="24">
        <v>84</v>
      </c>
      <c r="B88" s="19" t="s">
        <v>98</v>
      </c>
      <c r="C88" s="20" t="s">
        <v>17</v>
      </c>
      <c r="D88" s="21">
        <v>4.3</v>
      </c>
      <c r="E88" s="22">
        <v>0.055</v>
      </c>
      <c r="F88" s="18">
        <v>800</v>
      </c>
      <c r="G88" s="18">
        <f t="shared" si="8"/>
        <v>3440</v>
      </c>
      <c r="H88" s="23">
        <f t="shared" si="9"/>
        <v>37.84</v>
      </c>
      <c r="I88" s="23">
        <f t="shared" si="10"/>
        <v>85.14</v>
      </c>
      <c r="J88" s="23">
        <f t="shared" si="11"/>
        <v>66.22</v>
      </c>
      <c r="K88" s="27"/>
      <c r="L88" s="27"/>
    </row>
    <row r="89" ht="15.75" customHeight="1" spans="1:12">
      <c r="A89" s="18">
        <v>85</v>
      </c>
      <c r="B89" s="19" t="s">
        <v>99</v>
      </c>
      <c r="C89" s="20" t="s">
        <v>17</v>
      </c>
      <c r="D89" s="21">
        <v>2.5</v>
      </c>
      <c r="E89" s="22">
        <v>0.055</v>
      </c>
      <c r="F89" s="18">
        <v>800</v>
      </c>
      <c r="G89" s="18">
        <f t="shared" si="8"/>
        <v>2000</v>
      </c>
      <c r="H89" s="23">
        <f t="shared" si="9"/>
        <v>22</v>
      </c>
      <c r="I89" s="23">
        <f t="shared" si="10"/>
        <v>49.5</v>
      </c>
      <c r="J89" s="23">
        <f t="shared" si="11"/>
        <v>38.5</v>
      </c>
      <c r="K89" s="27"/>
      <c r="L89" s="27"/>
    </row>
    <row r="90" ht="15.75" customHeight="1" spans="1:12">
      <c r="A90" s="24">
        <v>86</v>
      </c>
      <c r="B90" s="19" t="s">
        <v>100</v>
      </c>
      <c r="C90" s="20" t="s">
        <v>17</v>
      </c>
      <c r="D90" s="21">
        <v>3.5</v>
      </c>
      <c r="E90" s="22">
        <v>0.055</v>
      </c>
      <c r="F90" s="18">
        <v>800</v>
      </c>
      <c r="G90" s="18">
        <f t="shared" si="8"/>
        <v>2800</v>
      </c>
      <c r="H90" s="23">
        <f t="shared" si="9"/>
        <v>30.8</v>
      </c>
      <c r="I90" s="23">
        <f t="shared" si="10"/>
        <v>69.3</v>
      </c>
      <c r="J90" s="23">
        <f t="shared" si="11"/>
        <v>53.9</v>
      </c>
      <c r="K90" s="27"/>
      <c r="L90" s="27"/>
    </row>
    <row r="91" ht="15.75" customHeight="1" spans="1:12">
      <c r="A91" s="24">
        <v>87</v>
      </c>
      <c r="B91" s="19" t="s">
        <v>79</v>
      </c>
      <c r="C91" s="20" t="s">
        <v>17</v>
      </c>
      <c r="D91" s="21">
        <v>3.5</v>
      </c>
      <c r="E91" s="22">
        <v>0.055</v>
      </c>
      <c r="F91" s="18">
        <v>800</v>
      </c>
      <c r="G91" s="18">
        <f t="shared" si="8"/>
        <v>2800</v>
      </c>
      <c r="H91" s="23">
        <f t="shared" si="9"/>
        <v>30.8</v>
      </c>
      <c r="I91" s="23">
        <f t="shared" si="10"/>
        <v>69.3</v>
      </c>
      <c r="J91" s="23">
        <f t="shared" si="11"/>
        <v>53.9</v>
      </c>
      <c r="K91" s="27"/>
      <c r="L91" s="27"/>
    </row>
    <row r="92" ht="15.75" customHeight="1" spans="1:12">
      <c r="A92" s="24">
        <v>88</v>
      </c>
      <c r="B92" s="19" t="s">
        <v>101</v>
      </c>
      <c r="C92" s="20" t="s">
        <v>17</v>
      </c>
      <c r="D92" s="21">
        <v>2.5</v>
      </c>
      <c r="E92" s="22">
        <v>0.055</v>
      </c>
      <c r="F92" s="18">
        <v>800</v>
      </c>
      <c r="G92" s="18">
        <f t="shared" si="8"/>
        <v>2000</v>
      </c>
      <c r="H92" s="23">
        <f t="shared" si="9"/>
        <v>22</v>
      </c>
      <c r="I92" s="23">
        <f t="shared" si="10"/>
        <v>49.5</v>
      </c>
      <c r="J92" s="23">
        <f t="shared" si="11"/>
        <v>38.5</v>
      </c>
      <c r="K92" s="27"/>
      <c r="L92" s="27"/>
    </row>
    <row r="93" ht="15.75" customHeight="1" spans="1:12">
      <c r="A93" s="24">
        <v>89</v>
      </c>
      <c r="B93" s="19" t="s">
        <v>102</v>
      </c>
      <c r="C93" s="20" t="s">
        <v>17</v>
      </c>
      <c r="D93" s="21">
        <v>3.5</v>
      </c>
      <c r="E93" s="22">
        <v>0.055</v>
      </c>
      <c r="F93" s="18">
        <v>800</v>
      </c>
      <c r="G93" s="18">
        <f t="shared" si="8"/>
        <v>2800</v>
      </c>
      <c r="H93" s="23">
        <f t="shared" si="9"/>
        <v>30.8</v>
      </c>
      <c r="I93" s="23">
        <f t="shared" si="10"/>
        <v>69.3</v>
      </c>
      <c r="J93" s="23">
        <f t="shared" si="11"/>
        <v>53.9</v>
      </c>
      <c r="K93" s="27"/>
      <c r="L93" s="27"/>
    </row>
    <row r="94" ht="15.75" customHeight="1" spans="1:12">
      <c r="A94" s="18">
        <v>90</v>
      </c>
      <c r="B94" s="19" t="s">
        <v>103</v>
      </c>
      <c r="C94" s="20" t="s">
        <v>17</v>
      </c>
      <c r="D94" s="21">
        <v>3.5</v>
      </c>
      <c r="E94" s="22">
        <v>0.055</v>
      </c>
      <c r="F94" s="18">
        <v>800</v>
      </c>
      <c r="G94" s="18">
        <f t="shared" si="8"/>
        <v>2800</v>
      </c>
      <c r="H94" s="23">
        <f t="shared" si="9"/>
        <v>30.8</v>
      </c>
      <c r="I94" s="23">
        <f t="shared" si="10"/>
        <v>69.3</v>
      </c>
      <c r="J94" s="23">
        <f t="shared" si="11"/>
        <v>53.9</v>
      </c>
      <c r="K94" s="27"/>
      <c r="L94" s="27"/>
    </row>
    <row r="95" ht="15.75" customHeight="1" spans="1:12">
      <c r="A95" s="24">
        <v>91</v>
      </c>
      <c r="B95" s="19" t="s">
        <v>104</v>
      </c>
      <c r="C95" s="20" t="s">
        <v>17</v>
      </c>
      <c r="D95" s="21">
        <v>2.5</v>
      </c>
      <c r="E95" s="22">
        <v>0.055</v>
      </c>
      <c r="F95" s="18">
        <v>800</v>
      </c>
      <c r="G95" s="18">
        <f t="shared" si="8"/>
        <v>2000</v>
      </c>
      <c r="H95" s="23">
        <f t="shared" si="9"/>
        <v>22</v>
      </c>
      <c r="I95" s="23">
        <f t="shared" si="10"/>
        <v>49.5</v>
      </c>
      <c r="J95" s="23">
        <f t="shared" si="11"/>
        <v>38.5</v>
      </c>
      <c r="K95" s="27"/>
      <c r="L95" s="27"/>
    </row>
    <row r="96" ht="15.75" customHeight="1" spans="1:12">
      <c r="A96" s="24">
        <v>92</v>
      </c>
      <c r="B96" s="19" t="s">
        <v>105</v>
      </c>
      <c r="C96" s="20" t="s">
        <v>17</v>
      </c>
      <c r="D96" s="21">
        <v>3.5</v>
      </c>
      <c r="E96" s="22">
        <v>0.055</v>
      </c>
      <c r="F96" s="18">
        <v>800</v>
      </c>
      <c r="G96" s="18">
        <f t="shared" si="8"/>
        <v>2800</v>
      </c>
      <c r="H96" s="23">
        <f t="shared" si="9"/>
        <v>30.8</v>
      </c>
      <c r="I96" s="23">
        <f t="shared" si="10"/>
        <v>69.3</v>
      </c>
      <c r="J96" s="23">
        <f t="shared" si="11"/>
        <v>53.9</v>
      </c>
      <c r="K96" s="27"/>
      <c r="L96" s="27"/>
    </row>
    <row r="97" ht="15.75" customHeight="1" spans="1:12">
      <c r="A97" s="24">
        <v>93</v>
      </c>
      <c r="B97" s="19" t="s">
        <v>106</v>
      </c>
      <c r="C97" s="20" t="s">
        <v>17</v>
      </c>
      <c r="D97" s="21">
        <v>6</v>
      </c>
      <c r="E97" s="22">
        <v>0.055</v>
      </c>
      <c r="F97" s="18">
        <v>800</v>
      </c>
      <c r="G97" s="18">
        <f t="shared" ref="G97:G128" si="12">D97*F97</f>
        <v>4800</v>
      </c>
      <c r="H97" s="23">
        <f t="shared" ref="H97:H128" si="13">G97*E97*20%</f>
        <v>52.8</v>
      </c>
      <c r="I97" s="23">
        <f t="shared" ref="I97:I128" si="14">G97*E97*0.45</f>
        <v>118.8</v>
      </c>
      <c r="J97" s="23">
        <f t="shared" ref="J97:J128" si="15">G97*E97*0.35</f>
        <v>92.4</v>
      </c>
      <c r="K97" s="27"/>
      <c r="L97" s="27"/>
    </row>
    <row r="98" ht="15.75" customHeight="1" spans="1:12">
      <c r="A98" s="24">
        <v>94</v>
      </c>
      <c r="B98" s="19" t="s">
        <v>107</v>
      </c>
      <c r="C98" s="20" t="s">
        <v>17</v>
      </c>
      <c r="D98" s="21">
        <v>1.5</v>
      </c>
      <c r="E98" s="22">
        <v>0.055</v>
      </c>
      <c r="F98" s="18">
        <v>800</v>
      </c>
      <c r="G98" s="18">
        <f t="shared" si="12"/>
        <v>1200</v>
      </c>
      <c r="H98" s="23">
        <f t="shared" si="13"/>
        <v>13.2</v>
      </c>
      <c r="I98" s="23">
        <f t="shared" si="14"/>
        <v>29.7</v>
      </c>
      <c r="J98" s="23">
        <f t="shared" si="15"/>
        <v>23.1</v>
      </c>
      <c r="K98" s="27"/>
      <c r="L98" s="27"/>
    </row>
    <row r="99" ht="15.75" customHeight="1" spans="1:12">
      <c r="A99" s="18">
        <v>95</v>
      </c>
      <c r="B99" s="19" t="s">
        <v>108</v>
      </c>
      <c r="C99" s="20" t="s">
        <v>17</v>
      </c>
      <c r="D99" s="21">
        <v>2.5</v>
      </c>
      <c r="E99" s="22">
        <v>0.055</v>
      </c>
      <c r="F99" s="18">
        <v>800</v>
      </c>
      <c r="G99" s="18">
        <f t="shared" si="12"/>
        <v>2000</v>
      </c>
      <c r="H99" s="23">
        <f t="shared" si="13"/>
        <v>22</v>
      </c>
      <c r="I99" s="23">
        <f t="shared" si="14"/>
        <v>49.5</v>
      </c>
      <c r="J99" s="23">
        <f t="shared" si="15"/>
        <v>38.5</v>
      </c>
      <c r="K99" s="27"/>
      <c r="L99" s="27"/>
    </row>
    <row r="100" ht="15.75" customHeight="1" spans="1:12">
      <c r="A100" s="24">
        <v>96</v>
      </c>
      <c r="B100" s="19" t="s">
        <v>109</v>
      </c>
      <c r="C100" s="20" t="s">
        <v>17</v>
      </c>
      <c r="D100" s="21">
        <v>3.5</v>
      </c>
      <c r="E100" s="22">
        <v>0.055</v>
      </c>
      <c r="F100" s="18">
        <v>800</v>
      </c>
      <c r="G100" s="18">
        <f t="shared" si="12"/>
        <v>2800</v>
      </c>
      <c r="H100" s="23">
        <f t="shared" si="13"/>
        <v>30.8</v>
      </c>
      <c r="I100" s="23">
        <f t="shared" si="14"/>
        <v>69.3</v>
      </c>
      <c r="J100" s="23">
        <f t="shared" si="15"/>
        <v>53.9</v>
      </c>
      <c r="K100" s="27"/>
      <c r="L100" s="27"/>
    </row>
    <row r="101" ht="15.75" customHeight="1" spans="1:12">
      <c r="A101" s="24">
        <v>97</v>
      </c>
      <c r="B101" s="19" t="s">
        <v>110</v>
      </c>
      <c r="C101" s="20" t="s">
        <v>17</v>
      </c>
      <c r="D101" s="21">
        <v>4</v>
      </c>
      <c r="E101" s="22">
        <v>0.055</v>
      </c>
      <c r="F101" s="18">
        <v>800</v>
      </c>
      <c r="G101" s="18">
        <f t="shared" si="12"/>
        <v>3200</v>
      </c>
      <c r="H101" s="23">
        <f t="shared" si="13"/>
        <v>35.2</v>
      </c>
      <c r="I101" s="23">
        <f t="shared" si="14"/>
        <v>79.2</v>
      </c>
      <c r="J101" s="23">
        <f t="shared" si="15"/>
        <v>61.6</v>
      </c>
      <c r="K101" s="27"/>
      <c r="L101" s="27"/>
    </row>
    <row r="102" ht="15.75" customHeight="1" spans="1:12">
      <c r="A102" s="24">
        <v>98</v>
      </c>
      <c r="B102" s="19" t="s">
        <v>111</v>
      </c>
      <c r="C102" s="20" t="s">
        <v>17</v>
      </c>
      <c r="D102" s="21">
        <v>3</v>
      </c>
      <c r="E102" s="22">
        <v>0.055</v>
      </c>
      <c r="F102" s="18">
        <v>800</v>
      </c>
      <c r="G102" s="18">
        <f t="shared" si="12"/>
        <v>2400</v>
      </c>
      <c r="H102" s="23">
        <f t="shared" si="13"/>
        <v>26.4</v>
      </c>
      <c r="I102" s="23">
        <f t="shared" si="14"/>
        <v>59.4</v>
      </c>
      <c r="J102" s="23">
        <f t="shared" si="15"/>
        <v>46.2</v>
      </c>
      <c r="K102" s="27"/>
      <c r="L102" s="27"/>
    </row>
    <row r="103" ht="15.75" customHeight="1" spans="1:12">
      <c r="A103" s="24">
        <v>99</v>
      </c>
      <c r="B103" s="19" t="s">
        <v>112</v>
      </c>
      <c r="C103" s="20" t="s">
        <v>17</v>
      </c>
      <c r="D103" s="21">
        <v>5</v>
      </c>
      <c r="E103" s="22">
        <v>0.055</v>
      </c>
      <c r="F103" s="18">
        <v>800</v>
      </c>
      <c r="G103" s="18">
        <f t="shared" si="12"/>
        <v>4000</v>
      </c>
      <c r="H103" s="23">
        <f t="shared" si="13"/>
        <v>44</v>
      </c>
      <c r="I103" s="23">
        <f t="shared" si="14"/>
        <v>99</v>
      </c>
      <c r="J103" s="23">
        <f t="shared" si="15"/>
        <v>77</v>
      </c>
      <c r="K103" s="27"/>
      <c r="L103" s="27"/>
    </row>
    <row r="104" ht="15.75" customHeight="1" spans="1:12">
      <c r="A104" s="18">
        <v>100</v>
      </c>
      <c r="B104" s="19" t="s">
        <v>113</v>
      </c>
      <c r="C104" s="20" t="s">
        <v>17</v>
      </c>
      <c r="D104" s="21">
        <v>7</v>
      </c>
      <c r="E104" s="22">
        <v>0.055</v>
      </c>
      <c r="F104" s="18">
        <v>800</v>
      </c>
      <c r="G104" s="18">
        <f t="shared" si="12"/>
        <v>5600</v>
      </c>
      <c r="H104" s="23">
        <f t="shared" si="13"/>
        <v>61.6</v>
      </c>
      <c r="I104" s="23">
        <f t="shared" si="14"/>
        <v>138.6</v>
      </c>
      <c r="J104" s="23">
        <f t="shared" si="15"/>
        <v>107.8</v>
      </c>
      <c r="K104" s="27"/>
      <c r="L104" s="27"/>
    </row>
    <row r="105" ht="15.75" customHeight="1" spans="1:12">
      <c r="A105" s="24">
        <v>101</v>
      </c>
      <c r="B105" s="19" t="s">
        <v>114</v>
      </c>
      <c r="C105" s="20" t="s">
        <v>17</v>
      </c>
      <c r="D105" s="21">
        <v>1.5</v>
      </c>
      <c r="E105" s="22">
        <v>0.055</v>
      </c>
      <c r="F105" s="18">
        <v>800</v>
      </c>
      <c r="G105" s="18">
        <f t="shared" si="12"/>
        <v>1200</v>
      </c>
      <c r="H105" s="23">
        <f t="shared" si="13"/>
        <v>13.2</v>
      </c>
      <c r="I105" s="23">
        <f t="shared" si="14"/>
        <v>29.7</v>
      </c>
      <c r="J105" s="23">
        <f t="shared" si="15"/>
        <v>23.1</v>
      </c>
      <c r="K105" s="27"/>
      <c r="L105" s="27"/>
    </row>
    <row r="106" ht="15.75" customHeight="1" spans="1:12">
      <c r="A106" s="24">
        <v>102</v>
      </c>
      <c r="B106" s="19" t="s">
        <v>104</v>
      </c>
      <c r="C106" s="20" t="s">
        <v>17</v>
      </c>
      <c r="D106" s="21">
        <v>6.2</v>
      </c>
      <c r="E106" s="22">
        <v>0.055</v>
      </c>
      <c r="F106" s="18">
        <v>800</v>
      </c>
      <c r="G106" s="18">
        <f t="shared" si="12"/>
        <v>4960</v>
      </c>
      <c r="H106" s="23">
        <f t="shared" si="13"/>
        <v>54.56</v>
      </c>
      <c r="I106" s="23">
        <f t="shared" si="14"/>
        <v>122.76</v>
      </c>
      <c r="J106" s="23">
        <f t="shared" si="15"/>
        <v>95.48</v>
      </c>
      <c r="K106" s="27"/>
      <c r="L106" s="27"/>
    </row>
    <row r="107" ht="15.75" customHeight="1" spans="1:12">
      <c r="A107" s="24">
        <v>103</v>
      </c>
      <c r="B107" s="19" t="s">
        <v>115</v>
      </c>
      <c r="C107" s="20" t="s">
        <v>17</v>
      </c>
      <c r="D107" s="21">
        <v>4.5</v>
      </c>
      <c r="E107" s="22">
        <v>0.055</v>
      </c>
      <c r="F107" s="18">
        <v>800</v>
      </c>
      <c r="G107" s="18">
        <f t="shared" si="12"/>
        <v>3600</v>
      </c>
      <c r="H107" s="23">
        <f t="shared" si="13"/>
        <v>39.6</v>
      </c>
      <c r="I107" s="23">
        <f t="shared" si="14"/>
        <v>89.1</v>
      </c>
      <c r="J107" s="23">
        <f t="shared" si="15"/>
        <v>69.3</v>
      </c>
      <c r="K107" s="27"/>
      <c r="L107" s="27"/>
    </row>
    <row r="108" ht="15.75" customHeight="1" spans="1:12">
      <c r="A108" s="24">
        <v>104</v>
      </c>
      <c r="B108" s="19" t="s">
        <v>116</v>
      </c>
      <c r="C108" s="20" t="s">
        <v>17</v>
      </c>
      <c r="D108" s="21">
        <v>3.2</v>
      </c>
      <c r="E108" s="22">
        <v>0.055</v>
      </c>
      <c r="F108" s="18">
        <v>800</v>
      </c>
      <c r="G108" s="18">
        <f t="shared" si="12"/>
        <v>2560</v>
      </c>
      <c r="H108" s="23">
        <f t="shared" si="13"/>
        <v>28.16</v>
      </c>
      <c r="I108" s="23">
        <f t="shared" si="14"/>
        <v>63.36</v>
      </c>
      <c r="J108" s="23">
        <f t="shared" si="15"/>
        <v>49.28</v>
      </c>
      <c r="K108" s="27"/>
      <c r="L108" s="27"/>
    </row>
    <row r="109" ht="15.75" customHeight="1" spans="1:12">
      <c r="A109" s="18">
        <v>105</v>
      </c>
      <c r="B109" s="19" t="s">
        <v>117</v>
      </c>
      <c r="C109" s="20" t="s">
        <v>17</v>
      </c>
      <c r="D109" s="21">
        <v>5</v>
      </c>
      <c r="E109" s="22">
        <v>0.055</v>
      </c>
      <c r="F109" s="18">
        <v>800</v>
      </c>
      <c r="G109" s="18">
        <f t="shared" si="12"/>
        <v>4000</v>
      </c>
      <c r="H109" s="23">
        <f t="shared" si="13"/>
        <v>44</v>
      </c>
      <c r="I109" s="23">
        <f t="shared" si="14"/>
        <v>99</v>
      </c>
      <c r="J109" s="23">
        <f t="shared" si="15"/>
        <v>77</v>
      </c>
      <c r="K109" s="27"/>
      <c r="L109" s="27"/>
    </row>
    <row r="110" ht="15.75" customHeight="1" spans="1:12">
      <c r="A110" s="24">
        <v>106</v>
      </c>
      <c r="B110" s="19" t="s">
        <v>118</v>
      </c>
      <c r="C110" s="20" t="s">
        <v>17</v>
      </c>
      <c r="D110" s="21">
        <v>2.5</v>
      </c>
      <c r="E110" s="22">
        <v>0.055</v>
      </c>
      <c r="F110" s="18">
        <v>800</v>
      </c>
      <c r="G110" s="18">
        <f t="shared" si="12"/>
        <v>2000</v>
      </c>
      <c r="H110" s="23">
        <f t="shared" si="13"/>
        <v>22</v>
      </c>
      <c r="I110" s="23">
        <f t="shared" si="14"/>
        <v>49.5</v>
      </c>
      <c r="J110" s="23">
        <f t="shared" si="15"/>
        <v>38.5</v>
      </c>
      <c r="K110" s="27"/>
      <c r="L110" s="27"/>
    </row>
    <row r="111" ht="15.75" customHeight="1" spans="1:12">
      <c r="A111" s="24">
        <v>107</v>
      </c>
      <c r="B111" s="19" t="s">
        <v>119</v>
      </c>
      <c r="C111" s="20" t="s">
        <v>17</v>
      </c>
      <c r="D111" s="21">
        <v>4.5</v>
      </c>
      <c r="E111" s="22">
        <v>0.055</v>
      </c>
      <c r="F111" s="18">
        <v>800</v>
      </c>
      <c r="G111" s="18">
        <f t="shared" si="12"/>
        <v>3600</v>
      </c>
      <c r="H111" s="23">
        <f t="shared" si="13"/>
        <v>39.6</v>
      </c>
      <c r="I111" s="23">
        <f t="shared" si="14"/>
        <v>89.1</v>
      </c>
      <c r="J111" s="23">
        <f t="shared" si="15"/>
        <v>69.3</v>
      </c>
      <c r="K111" s="27"/>
      <c r="L111" s="27"/>
    </row>
    <row r="112" ht="15.75" customHeight="1" spans="1:12">
      <c r="A112" s="24">
        <v>108</v>
      </c>
      <c r="B112" s="19" t="s">
        <v>120</v>
      </c>
      <c r="C112" s="20" t="s">
        <v>17</v>
      </c>
      <c r="D112" s="21">
        <v>3.2</v>
      </c>
      <c r="E112" s="22">
        <v>0.055</v>
      </c>
      <c r="F112" s="18">
        <v>800</v>
      </c>
      <c r="G112" s="18">
        <f t="shared" si="12"/>
        <v>2560</v>
      </c>
      <c r="H112" s="23">
        <f t="shared" si="13"/>
        <v>28.16</v>
      </c>
      <c r="I112" s="23">
        <f t="shared" si="14"/>
        <v>63.36</v>
      </c>
      <c r="J112" s="23">
        <f t="shared" si="15"/>
        <v>49.28</v>
      </c>
      <c r="K112" s="27"/>
      <c r="L112" s="27"/>
    </row>
    <row r="113" ht="15.75" customHeight="1" spans="1:12">
      <c r="A113" s="24">
        <v>109</v>
      </c>
      <c r="B113" s="19" t="s">
        <v>121</v>
      </c>
      <c r="C113" s="20" t="s">
        <v>17</v>
      </c>
      <c r="D113" s="21">
        <v>3.5</v>
      </c>
      <c r="E113" s="22">
        <v>0.055</v>
      </c>
      <c r="F113" s="18">
        <v>800</v>
      </c>
      <c r="G113" s="18">
        <f t="shared" si="12"/>
        <v>2800</v>
      </c>
      <c r="H113" s="23">
        <f t="shared" si="13"/>
        <v>30.8</v>
      </c>
      <c r="I113" s="23">
        <f t="shared" si="14"/>
        <v>69.3</v>
      </c>
      <c r="J113" s="23">
        <f t="shared" si="15"/>
        <v>53.9</v>
      </c>
      <c r="K113" s="27"/>
      <c r="L113" s="27"/>
    </row>
    <row r="114" ht="15.75" customHeight="1" spans="1:12">
      <c r="A114" s="18">
        <v>110</v>
      </c>
      <c r="B114" s="19" t="s">
        <v>122</v>
      </c>
      <c r="C114" s="20" t="s">
        <v>17</v>
      </c>
      <c r="D114" s="21">
        <v>3.4</v>
      </c>
      <c r="E114" s="22">
        <v>0.055</v>
      </c>
      <c r="F114" s="18">
        <v>800</v>
      </c>
      <c r="G114" s="18">
        <f t="shared" si="12"/>
        <v>2720</v>
      </c>
      <c r="H114" s="23">
        <f t="shared" si="13"/>
        <v>29.92</v>
      </c>
      <c r="I114" s="23">
        <f t="shared" si="14"/>
        <v>67.32</v>
      </c>
      <c r="J114" s="23">
        <f t="shared" si="15"/>
        <v>52.36</v>
      </c>
      <c r="K114" s="27"/>
      <c r="L114" s="27"/>
    </row>
    <row r="115" ht="15.75" customHeight="1" spans="1:12">
      <c r="A115" s="24">
        <v>111</v>
      </c>
      <c r="B115" s="19" t="s">
        <v>123</v>
      </c>
      <c r="C115" s="20" t="s">
        <v>17</v>
      </c>
      <c r="D115" s="21">
        <v>2.5</v>
      </c>
      <c r="E115" s="22">
        <v>0.055</v>
      </c>
      <c r="F115" s="18">
        <v>800</v>
      </c>
      <c r="G115" s="18">
        <f t="shared" si="12"/>
        <v>2000</v>
      </c>
      <c r="H115" s="23">
        <f t="shared" si="13"/>
        <v>22</v>
      </c>
      <c r="I115" s="23">
        <f t="shared" si="14"/>
        <v>49.5</v>
      </c>
      <c r="J115" s="23">
        <f t="shared" si="15"/>
        <v>38.5</v>
      </c>
      <c r="K115" s="27"/>
      <c r="L115" s="27"/>
    </row>
    <row r="116" ht="15.75" customHeight="1" spans="1:12">
      <c r="A116" s="24">
        <v>112</v>
      </c>
      <c r="B116" s="19" t="s">
        <v>124</v>
      </c>
      <c r="C116" s="20" t="s">
        <v>17</v>
      </c>
      <c r="D116" s="21">
        <v>5.2</v>
      </c>
      <c r="E116" s="22">
        <v>0.055</v>
      </c>
      <c r="F116" s="18">
        <v>800</v>
      </c>
      <c r="G116" s="18">
        <f t="shared" si="12"/>
        <v>4160</v>
      </c>
      <c r="H116" s="23">
        <f t="shared" si="13"/>
        <v>45.76</v>
      </c>
      <c r="I116" s="23">
        <f t="shared" si="14"/>
        <v>102.96</v>
      </c>
      <c r="J116" s="23">
        <f t="shared" si="15"/>
        <v>80.08</v>
      </c>
      <c r="K116" s="27"/>
      <c r="L116" s="27"/>
    </row>
    <row r="117" ht="15.75" customHeight="1" spans="1:12">
      <c r="A117" s="24">
        <v>113</v>
      </c>
      <c r="B117" s="19" t="s">
        <v>125</v>
      </c>
      <c r="C117" s="20" t="s">
        <v>17</v>
      </c>
      <c r="D117" s="21">
        <v>2.4</v>
      </c>
      <c r="E117" s="22">
        <v>0.055</v>
      </c>
      <c r="F117" s="18">
        <v>800</v>
      </c>
      <c r="G117" s="18">
        <f t="shared" si="12"/>
        <v>1920</v>
      </c>
      <c r="H117" s="23">
        <f t="shared" si="13"/>
        <v>21.12</v>
      </c>
      <c r="I117" s="23">
        <f t="shared" si="14"/>
        <v>47.52</v>
      </c>
      <c r="J117" s="23">
        <f t="shared" si="15"/>
        <v>36.96</v>
      </c>
      <c r="K117" s="27"/>
      <c r="L117" s="27"/>
    </row>
    <row r="118" ht="15.75" customHeight="1" spans="1:12">
      <c r="A118" s="24">
        <v>114</v>
      </c>
      <c r="B118" s="19" t="s">
        <v>126</v>
      </c>
      <c r="C118" s="20" t="s">
        <v>17</v>
      </c>
      <c r="D118" s="21">
        <v>2.3</v>
      </c>
      <c r="E118" s="22">
        <v>0.055</v>
      </c>
      <c r="F118" s="18">
        <v>800</v>
      </c>
      <c r="G118" s="18">
        <f t="shared" si="12"/>
        <v>1840</v>
      </c>
      <c r="H118" s="23">
        <f t="shared" si="13"/>
        <v>20.24</v>
      </c>
      <c r="I118" s="23">
        <f t="shared" si="14"/>
        <v>45.54</v>
      </c>
      <c r="J118" s="23">
        <f t="shared" si="15"/>
        <v>35.42</v>
      </c>
      <c r="K118" s="27"/>
      <c r="L118" s="27"/>
    </row>
    <row r="119" ht="15.75" customHeight="1" spans="1:12">
      <c r="A119" s="18">
        <v>115</v>
      </c>
      <c r="B119" s="19" t="s">
        <v>127</v>
      </c>
      <c r="C119" s="20" t="s">
        <v>17</v>
      </c>
      <c r="D119" s="21">
        <v>20</v>
      </c>
      <c r="E119" s="22">
        <v>0.055</v>
      </c>
      <c r="F119" s="18">
        <v>800</v>
      </c>
      <c r="G119" s="18">
        <f t="shared" si="12"/>
        <v>16000</v>
      </c>
      <c r="H119" s="23">
        <f t="shared" si="13"/>
        <v>176</v>
      </c>
      <c r="I119" s="23">
        <f t="shared" si="14"/>
        <v>396</v>
      </c>
      <c r="J119" s="23">
        <f t="shared" si="15"/>
        <v>308</v>
      </c>
      <c r="K119" s="27"/>
      <c r="L119" s="27"/>
    </row>
    <row r="120" ht="15.75" customHeight="1" spans="1:12">
      <c r="A120" s="24">
        <v>116</v>
      </c>
      <c r="B120" s="19" t="s">
        <v>128</v>
      </c>
      <c r="C120" s="20" t="s">
        <v>17</v>
      </c>
      <c r="D120" s="21">
        <v>3.8</v>
      </c>
      <c r="E120" s="22">
        <v>0.055</v>
      </c>
      <c r="F120" s="18">
        <v>800</v>
      </c>
      <c r="G120" s="18">
        <f t="shared" si="12"/>
        <v>3040</v>
      </c>
      <c r="H120" s="23">
        <f t="shared" si="13"/>
        <v>33.44</v>
      </c>
      <c r="I120" s="23">
        <f t="shared" si="14"/>
        <v>75.24</v>
      </c>
      <c r="J120" s="23">
        <f t="shared" si="15"/>
        <v>58.52</v>
      </c>
      <c r="K120" s="27"/>
      <c r="L120" s="27"/>
    </row>
    <row r="121" ht="15.75" customHeight="1" spans="1:12">
      <c r="A121" s="24">
        <v>117</v>
      </c>
      <c r="B121" s="19" t="s">
        <v>129</v>
      </c>
      <c r="C121" s="20" t="s">
        <v>17</v>
      </c>
      <c r="D121" s="21">
        <v>3.1</v>
      </c>
      <c r="E121" s="22">
        <v>0.055</v>
      </c>
      <c r="F121" s="18">
        <v>800</v>
      </c>
      <c r="G121" s="18">
        <f t="shared" si="12"/>
        <v>2480</v>
      </c>
      <c r="H121" s="23">
        <f t="shared" si="13"/>
        <v>27.28</v>
      </c>
      <c r="I121" s="23">
        <f t="shared" si="14"/>
        <v>61.38</v>
      </c>
      <c r="J121" s="23">
        <f t="shared" si="15"/>
        <v>47.74</v>
      </c>
      <c r="K121" s="27"/>
      <c r="L121" s="27"/>
    </row>
    <row r="122" ht="15.75" customHeight="1" spans="1:12">
      <c r="A122" s="24">
        <v>118</v>
      </c>
      <c r="B122" s="19" t="s">
        <v>130</v>
      </c>
      <c r="C122" s="20" t="s">
        <v>17</v>
      </c>
      <c r="D122" s="21">
        <v>3.5</v>
      </c>
      <c r="E122" s="22">
        <v>0.055</v>
      </c>
      <c r="F122" s="18">
        <v>800</v>
      </c>
      <c r="G122" s="18">
        <f t="shared" si="12"/>
        <v>2800</v>
      </c>
      <c r="H122" s="23">
        <f t="shared" si="13"/>
        <v>30.8</v>
      </c>
      <c r="I122" s="23">
        <f t="shared" si="14"/>
        <v>69.3</v>
      </c>
      <c r="J122" s="23">
        <f t="shared" si="15"/>
        <v>53.9</v>
      </c>
      <c r="K122" s="27"/>
      <c r="L122" s="27"/>
    </row>
    <row r="123" ht="15.75" customHeight="1" spans="1:12">
      <c r="A123" s="24">
        <v>119</v>
      </c>
      <c r="B123" s="19" t="s">
        <v>131</v>
      </c>
      <c r="C123" s="20" t="s">
        <v>17</v>
      </c>
      <c r="D123" s="21">
        <v>2.5</v>
      </c>
      <c r="E123" s="22">
        <v>0.055</v>
      </c>
      <c r="F123" s="18">
        <v>800</v>
      </c>
      <c r="G123" s="18">
        <f t="shared" si="12"/>
        <v>2000</v>
      </c>
      <c r="H123" s="23">
        <f t="shared" si="13"/>
        <v>22</v>
      </c>
      <c r="I123" s="23">
        <f t="shared" si="14"/>
        <v>49.5</v>
      </c>
      <c r="J123" s="23">
        <f t="shared" si="15"/>
        <v>38.5</v>
      </c>
      <c r="K123" s="27"/>
      <c r="L123" s="27"/>
    </row>
    <row r="124" ht="15.75" customHeight="1" spans="1:12">
      <c r="A124" s="18">
        <v>120</v>
      </c>
      <c r="B124" s="19" t="s">
        <v>132</v>
      </c>
      <c r="C124" s="20" t="s">
        <v>17</v>
      </c>
      <c r="D124" s="21">
        <v>1.6</v>
      </c>
      <c r="E124" s="22">
        <v>0.055</v>
      </c>
      <c r="F124" s="18">
        <v>800</v>
      </c>
      <c r="G124" s="18">
        <f t="shared" si="12"/>
        <v>1280</v>
      </c>
      <c r="H124" s="23">
        <f t="shared" si="13"/>
        <v>14.08</v>
      </c>
      <c r="I124" s="23">
        <f t="shared" si="14"/>
        <v>31.68</v>
      </c>
      <c r="J124" s="23">
        <f t="shared" si="15"/>
        <v>24.64</v>
      </c>
      <c r="K124" s="27"/>
      <c r="L124" s="27"/>
    </row>
    <row r="125" ht="15.75" customHeight="1" spans="1:12">
      <c r="A125" s="24">
        <v>121</v>
      </c>
      <c r="B125" s="19" t="s">
        <v>133</v>
      </c>
      <c r="C125" s="20" t="s">
        <v>17</v>
      </c>
      <c r="D125" s="21">
        <v>3.5</v>
      </c>
      <c r="E125" s="22">
        <v>0.055</v>
      </c>
      <c r="F125" s="18">
        <v>800</v>
      </c>
      <c r="G125" s="18">
        <f t="shared" si="12"/>
        <v>2800</v>
      </c>
      <c r="H125" s="23">
        <f t="shared" si="13"/>
        <v>30.8</v>
      </c>
      <c r="I125" s="23">
        <f t="shared" si="14"/>
        <v>69.3</v>
      </c>
      <c r="J125" s="23">
        <f t="shared" si="15"/>
        <v>53.9</v>
      </c>
      <c r="K125" s="27"/>
      <c r="L125" s="27"/>
    </row>
    <row r="126" ht="15.75" customHeight="1" spans="1:12">
      <c r="A126" s="24">
        <v>122</v>
      </c>
      <c r="B126" s="19" t="s">
        <v>134</v>
      </c>
      <c r="C126" s="20" t="s">
        <v>17</v>
      </c>
      <c r="D126" s="21">
        <v>2.8</v>
      </c>
      <c r="E126" s="22">
        <v>0.055</v>
      </c>
      <c r="F126" s="18">
        <v>800</v>
      </c>
      <c r="G126" s="18">
        <f t="shared" si="12"/>
        <v>2240</v>
      </c>
      <c r="H126" s="23">
        <f t="shared" si="13"/>
        <v>24.64</v>
      </c>
      <c r="I126" s="23">
        <f t="shared" si="14"/>
        <v>55.44</v>
      </c>
      <c r="J126" s="23">
        <f t="shared" si="15"/>
        <v>43.12</v>
      </c>
      <c r="K126" s="27"/>
      <c r="L126" s="27"/>
    </row>
    <row r="127" ht="15.75" customHeight="1" spans="1:12">
      <c r="A127" s="24">
        <v>123</v>
      </c>
      <c r="B127" s="19" t="s">
        <v>135</v>
      </c>
      <c r="C127" s="20" t="s">
        <v>17</v>
      </c>
      <c r="D127" s="21">
        <v>2</v>
      </c>
      <c r="E127" s="22">
        <v>0.055</v>
      </c>
      <c r="F127" s="18">
        <v>800</v>
      </c>
      <c r="G127" s="18">
        <f t="shared" si="12"/>
        <v>1600</v>
      </c>
      <c r="H127" s="23">
        <f t="shared" si="13"/>
        <v>17.6</v>
      </c>
      <c r="I127" s="23">
        <f t="shared" si="14"/>
        <v>39.6</v>
      </c>
      <c r="J127" s="23">
        <f t="shared" si="15"/>
        <v>30.8</v>
      </c>
      <c r="K127" s="27"/>
      <c r="L127" s="27"/>
    </row>
    <row r="128" ht="15.75" customHeight="1" spans="1:12">
      <c r="A128" s="24">
        <v>124</v>
      </c>
      <c r="B128" s="19" t="s">
        <v>136</v>
      </c>
      <c r="C128" s="20" t="s">
        <v>17</v>
      </c>
      <c r="D128" s="21">
        <v>3.6</v>
      </c>
      <c r="E128" s="22">
        <v>0.055</v>
      </c>
      <c r="F128" s="18">
        <v>800</v>
      </c>
      <c r="G128" s="18">
        <f t="shared" si="12"/>
        <v>2880</v>
      </c>
      <c r="H128" s="23">
        <f t="shared" si="13"/>
        <v>31.68</v>
      </c>
      <c r="I128" s="23">
        <f t="shared" si="14"/>
        <v>71.28</v>
      </c>
      <c r="J128" s="23">
        <f t="shared" si="15"/>
        <v>55.44</v>
      </c>
      <c r="K128" s="27"/>
      <c r="L128" s="27"/>
    </row>
    <row r="129" ht="15.75" customHeight="1" spans="1:12">
      <c r="A129" s="18">
        <v>125</v>
      </c>
      <c r="B129" s="19" t="s">
        <v>137</v>
      </c>
      <c r="C129" s="20" t="s">
        <v>17</v>
      </c>
      <c r="D129" s="21">
        <v>2.5</v>
      </c>
      <c r="E129" s="22">
        <v>0.055</v>
      </c>
      <c r="F129" s="18">
        <v>800</v>
      </c>
      <c r="G129" s="18">
        <f t="shared" ref="G129:G160" si="16">D129*F129</f>
        <v>2000</v>
      </c>
      <c r="H129" s="23">
        <f t="shared" ref="H129:H160" si="17">G129*E129*20%</f>
        <v>22</v>
      </c>
      <c r="I129" s="23">
        <f t="shared" ref="I129:I160" si="18">G129*E129*0.45</f>
        <v>49.5</v>
      </c>
      <c r="J129" s="23">
        <f t="shared" ref="J129:J160" si="19">G129*E129*0.35</f>
        <v>38.5</v>
      </c>
      <c r="K129" s="27"/>
      <c r="L129" s="27"/>
    </row>
    <row r="130" ht="15.75" customHeight="1" spans="1:12">
      <c r="A130" s="24">
        <v>126</v>
      </c>
      <c r="B130" s="19" t="s">
        <v>138</v>
      </c>
      <c r="C130" s="20" t="s">
        <v>17</v>
      </c>
      <c r="D130" s="21">
        <v>2.3</v>
      </c>
      <c r="E130" s="22">
        <v>0.055</v>
      </c>
      <c r="F130" s="18">
        <v>800</v>
      </c>
      <c r="G130" s="18">
        <f t="shared" si="16"/>
        <v>1840</v>
      </c>
      <c r="H130" s="23">
        <f t="shared" si="17"/>
        <v>20.24</v>
      </c>
      <c r="I130" s="23">
        <f t="shared" si="18"/>
        <v>45.54</v>
      </c>
      <c r="J130" s="23">
        <f t="shared" si="19"/>
        <v>35.42</v>
      </c>
      <c r="K130" s="27"/>
      <c r="L130" s="27"/>
    </row>
    <row r="131" ht="15.75" customHeight="1" spans="1:12">
      <c r="A131" s="24">
        <v>127</v>
      </c>
      <c r="B131" s="19" t="s">
        <v>139</v>
      </c>
      <c r="C131" s="20" t="s">
        <v>17</v>
      </c>
      <c r="D131" s="21">
        <v>3.2</v>
      </c>
      <c r="E131" s="22">
        <v>0.055</v>
      </c>
      <c r="F131" s="18">
        <v>800</v>
      </c>
      <c r="G131" s="18">
        <f t="shared" si="16"/>
        <v>2560</v>
      </c>
      <c r="H131" s="23">
        <f t="shared" si="17"/>
        <v>28.16</v>
      </c>
      <c r="I131" s="23">
        <f t="shared" si="18"/>
        <v>63.36</v>
      </c>
      <c r="J131" s="23">
        <f t="shared" si="19"/>
        <v>49.28</v>
      </c>
      <c r="K131" s="27"/>
      <c r="L131" s="27"/>
    </row>
    <row r="132" ht="15.75" customHeight="1" spans="1:12">
      <c r="A132" s="24">
        <v>128</v>
      </c>
      <c r="B132" s="19" t="s">
        <v>140</v>
      </c>
      <c r="C132" s="20" t="s">
        <v>17</v>
      </c>
      <c r="D132" s="21">
        <v>4.3</v>
      </c>
      <c r="E132" s="22">
        <v>0.055</v>
      </c>
      <c r="F132" s="18">
        <v>800</v>
      </c>
      <c r="G132" s="18">
        <f t="shared" si="16"/>
        <v>3440</v>
      </c>
      <c r="H132" s="23">
        <f t="shared" si="17"/>
        <v>37.84</v>
      </c>
      <c r="I132" s="23">
        <f t="shared" si="18"/>
        <v>85.14</v>
      </c>
      <c r="J132" s="23">
        <f t="shared" si="19"/>
        <v>66.22</v>
      </c>
      <c r="K132" s="27"/>
      <c r="L132" s="27"/>
    </row>
    <row r="133" ht="15.75" customHeight="1" spans="1:12">
      <c r="A133" s="24">
        <v>129</v>
      </c>
      <c r="B133" s="19" t="s">
        <v>141</v>
      </c>
      <c r="C133" s="20" t="s">
        <v>17</v>
      </c>
      <c r="D133" s="21">
        <v>2.5</v>
      </c>
      <c r="E133" s="22">
        <v>0.055</v>
      </c>
      <c r="F133" s="18">
        <v>800</v>
      </c>
      <c r="G133" s="18">
        <f t="shared" si="16"/>
        <v>2000</v>
      </c>
      <c r="H133" s="23">
        <f t="shared" si="17"/>
        <v>22</v>
      </c>
      <c r="I133" s="23">
        <f t="shared" si="18"/>
        <v>49.5</v>
      </c>
      <c r="J133" s="23">
        <f t="shared" si="19"/>
        <v>38.5</v>
      </c>
      <c r="K133" s="27"/>
      <c r="L133" s="27"/>
    </row>
    <row r="134" ht="15.75" customHeight="1" spans="1:12">
      <c r="A134" s="18">
        <v>130</v>
      </c>
      <c r="B134" s="19" t="s">
        <v>142</v>
      </c>
      <c r="C134" s="20" t="s">
        <v>17</v>
      </c>
      <c r="D134" s="21">
        <v>3.5</v>
      </c>
      <c r="E134" s="22">
        <v>0.055</v>
      </c>
      <c r="F134" s="18">
        <v>800</v>
      </c>
      <c r="G134" s="18">
        <f t="shared" si="16"/>
        <v>2800</v>
      </c>
      <c r="H134" s="23">
        <f t="shared" si="17"/>
        <v>30.8</v>
      </c>
      <c r="I134" s="23">
        <f t="shared" si="18"/>
        <v>69.3</v>
      </c>
      <c r="J134" s="23">
        <f t="shared" si="19"/>
        <v>53.9</v>
      </c>
      <c r="K134" s="27"/>
      <c r="L134" s="27"/>
    </row>
    <row r="135" ht="15.75" customHeight="1" spans="1:12">
      <c r="A135" s="24">
        <v>131</v>
      </c>
      <c r="B135" s="19" t="s">
        <v>143</v>
      </c>
      <c r="C135" s="20" t="s">
        <v>17</v>
      </c>
      <c r="D135" s="21">
        <v>3.5</v>
      </c>
      <c r="E135" s="22">
        <v>0.055</v>
      </c>
      <c r="F135" s="18">
        <v>800</v>
      </c>
      <c r="G135" s="18">
        <f t="shared" si="16"/>
        <v>2800</v>
      </c>
      <c r="H135" s="23">
        <f t="shared" si="17"/>
        <v>30.8</v>
      </c>
      <c r="I135" s="23">
        <f t="shared" si="18"/>
        <v>69.3</v>
      </c>
      <c r="J135" s="23">
        <f t="shared" si="19"/>
        <v>53.9</v>
      </c>
      <c r="K135" s="27"/>
      <c r="L135" s="27"/>
    </row>
    <row r="136" ht="15.75" customHeight="1" spans="1:12">
      <c r="A136" s="24">
        <v>132</v>
      </c>
      <c r="B136" s="19" t="s">
        <v>144</v>
      </c>
      <c r="C136" s="20" t="s">
        <v>17</v>
      </c>
      <c r="D136" s="21">
        <v>48</v>
      </c>
      <c r="E136" s="22">
        <v>0.055</v>
      </c>
      <c r="F136" s="18">
        <v>800</v>
      </c>
      <c r="G136" s="18">
        <f t="shared" si="16"/>
        <v>38400</v>
      </c>
      <c r="H136" s="23">
        <f t="shared" si="17"/>
        <v>422.4</v>
      </c>
      <c r="I136" s="23">
        <f t="shared" si="18"/>
        <v>950.4</v>
      </c>
      <c r="J136" s="23">
        <f t="shared" si="19"/>
        <v>739.2</v>
      </c>
      <c r="K136" s="27"/>
      <c r="L136" s="27"/>
    </row>
    <row r="137" ht="15.75" customHeight="1" spans="1:12">
      <c r="A137" s="24">
        <v>133</v>
      </c>
      <c r="B137" s="19" t="s">
        <v>145</v>
      </c>
      <c r="C137" s="20" t="s">
        <v>17</v>
      </c>
      <c r="D137" s="21">
        <v>2.5</v>
      </c>
      <c r="E137" s="22">
        <v>0.055</v>
      </c>
      <c r="F137" s="18">
        <v>800</v>
      </c>
      <c r="G137" s="18">
        <f t="shared" si="16"/>
        <v>2000</v>
      </c>
      <c r="H137" s="23">
        <f t="shared" si="17"/>
        <v>22</v>
      </c>
      <c r="I137" s="23">
        <f t="shared" si="18"/>
        <v>49.5</v>
      </c>
      <c r="J137" s="23">
        <f t="shared" si="19"/>
        <v>38.5</v>
      </c>
      <c r="K137" s="27"/>
      <c r="L137" s="27"/>
    </row>
    <row r="138" ht="15.75" customHeight="1" spans="1:12">
      <c r="A138" s="24">
        <v>134</v>
      </c>
      <c r="B138" s="19" t="s">
        <v>146</v>
      </c>
      <c r="C138" s="20" t="s">
        <v>17</v>
      </c>
      <c r="D138" s="21">
        <v>3.5</v>
      </c>
      <c r="E138" s="22">
        <v>0.055</v>
      </c>
      <c r="F138" s="18">
        <v>800</v>
      </c>
      <c r="G138" s="18">
        <f t="shared" si="16"/>
        <v>2800</v>
      </c>
      <c r="H138" s="23">
        <f t="shared" si="17"/>
        <v>30.8</v>
      </c>
      <c r="I138" s="23">
        <f t="shared" si="18"/>
        <v>69.3</v>
      </c>
      <c r="J138" s="23">
        <f t="shared" si="19"/>
        <v>53.9</v>
      </c>
      <c r="K138" s="27"/>
      <c r="L138" s="27"/>
    </row>
    <row r="139" ht="15.75" customHeight="1" spans="1:12">
      <c r="A139" s="18">
        <v>135</v>
      </c>
      <c r="B139" s="19" t="s">
        <v>147</v>
      </c>
      <c r="C139" s="20" t="s">
        <v>17</v>
      </c>
      <c r="D139" s="21">
        <v>3.5</v>
      </c>
      <c r="E139" s="22">
        <v>0.055</v>
      </c>
      <c r="F139" s="18">
        <v>800</v>
      </c>
      <c r="G139" s="18">
        <f t="shared" si="16"/>
        <v>2800</v>
      </c>
      <c r="H139" s="23">
        <f t="shared" si="17"/>
        <v>30.8</v>
      </c>
      <c r="I139" s="23">
        <f t="shared" si="18"/>
        <v>69.3</v>
      </c>
      <c r="J139" s="23">
        <f t="shared" si="19"/>
        <v>53.9</v>
      </c>
      <c r="K139" s="27"/>
      <c r="L139" s="27"/>
    </row>
    <row r="140" ht="15.75" customHeight="1" spans="1:12">
      <c r="A140" s="24">
        <v>136</v>
      </c>
      <c r="B140" s="19" t="s">
        <v>148</v>
      </c>
      <c r="C140" s="20" t="s">
        <v>17</v>
      </c>
      <c r="D140" s="21">
        <v>2.5</v>
      </c>
      <c r="E140" s="22">
        <v>0.055</v>
      </c>
      <c r="F140" s="18">
        <v>800</v>
      </c>
      <c r="G140" s="18">
        <f t="shared" si="16"/>
        <v>2000</v>
      </c>
      <c r="H140" s="23">
        <f t="shared" si="17"/>
        <v>22</v>
      </c>
      <c r="I140" s="23">
        <f t="shared" si="18"/>
        <v>49.5</v>
      </c>
      <c r="J140" s="23">
        <f t="shared" si="19"/>
        <v>38.5</v>
      </c>
      <c r="K140" s="27"/>
      <c r="L140" s="27"/>
    </row>
    <row r="141" ht="15.75" customHeight="1" spans="1:12">
      <c r="A141" s="24">
        <v>137</v>
      </c>
      <c r="B141" s="19" t="s">
        <v>149</v>
      </c>
      <c r="C141" s="20" t="s">
        <v>17</v>
      </c>
      <c r="D141" s="21">
        <v>3.5</v>
      </c>
      <c r="E141" s="22">
        <v>0.055</v>
      </c>
      <c r="F141" s="18">
        <v>800</v>
      </c>
      <c r="G141" s="18">
        <f t="shared" si="16"/>
        <v>2800</v>
      </c>
      <c r="H141" s="23">
        <f t="shared" si="17"/>
        <v>30.8</v>
      </c>
      <c r="I141" s="23">
        <f t="shared" si="18"/>
        <v>69.3</v>
      </c>
      <c r="J141" s="23">
        <f t="shared" si="19"/>
        <v>53.9</v>
      </c>
      <c r="K141" s="27"/>
      <c r="L141" s="27"/>
    </row>
    <row r="142" ht="15.75" customHeight="1" spans="1:12">
      <c r="A142" s="24">
        <v>138</v>
      </c>
      <c r="B142" s="19" t="s">
        <v>150</v>
      </c>
      <c r="C142" s="20" t="s">
        <v>17</v>
      </c>
      <c r="D142" s="21">
        <v>6</v>
      </c>
      <c r="E142" s="22">
        <v>0.055</v>
      </c>
      <c r="F142" s="18">
        <v>800</v>
      </c>
      <c r="G142" s="18">
        <f t="shared" si="16"/>
        <v>4800</v>
      </c>
      <c r="H142" s="23">
        <f t="shared" si="17"/>
        <v>52.8</v>
      </c>
      <c r="I142" s="23">
        <f t="shared" si="18"/>
        <v>118.8</v>
      </c>
      <c r="J142" s="23">
        <f t="shared" si="19"/>
        <v>92.4</v>
      </c>
      <c r="K142" s="27"/>
      <c r="L142" s="27"/>
    </row>
    <row r="143" ht="15.75" customHeight="1" spans="1:12">
      <c r="A143" s="24">
        <v>139</v>
      </c>
      <c r="B143" s="19" t="s">
        <v>151</v>
      </c>
      <c r="C143" s="20" t="s">
        <v>17</v>
      </c>
      <c r="D143" s="21">
        <v>1.5</v>
      </c>
      <c r="E143" s="22">
        <v>0.055</v>
      </c>
      <c r="F143" s="18">
        <v>800</v>
      </c>
      <c r="G143" s="18">
        <f t="shared" si="16"/>
        <v>1200</v>
      </c>
      <c r="H143" s="23">
        <f t="shared" si="17"/>
        <v>13.2</v>
      </c>
      <c r="I143" s="23">
        <f t="shared" si="18"/>
        <v>29.7</v>
      </c>
      <c r="J143" s="23">
        <f t="shared" si="19"/>
        <v>23.1</v>
      </c>
      <c r="K143" s="27"/>
      <c r="L143" s="27"/>
    </row>
    <row r="144" ht="15.75" customHeight="1" spans="1:12">
      <c r="A144" s="18">
        <v>140</v>
      </c>
      <c r="B144" s="19" t="s">
        <v>152</v>
      </c>
      <c r="C144" s="20" t="s">
        <v>17</v>
      </c>
      <c r="D144" s="21">
        <v>3.5</v>
      </c>
      <c r="E144" s="22">
        <v>0.055</v>
      </c>
      <c r="F144" s="18">
        <v>800</v>
      </c>
      <c r="G144" s="18">
        <f t="shared" si="16"/>
        <v>2800</v>
      </c>
      <c r="H144" s="23">
        <f t="shared" si="17"/>
        <v>30.8</v>
      </c>
      <c r="I144" s="23">
        <f t="shared" si="18"/>
        <v>69.3</v>
      </c>
      <c r="J144" s="23">
        <f t="shared" si="19"/>
        <v>53.9</v>
      </c>
      <c r="K144" s="27"/>
      <c r="L144" s="27"/>
    </row>
    <row r="145" ht="15.75" customHeight="1" spans="1:12">
      <c r="A145" s="24">
        <v>141</v>
      </c>
      <c r="B145" s="19" t="s">
        <v>153</v>
      </c>
      <c r="C145" s="20" t="s">
        <v>17</v>
      </c>
      <c r="D145" s="21">
        <v>4</v>
      </c>
      <c r="E145" s="22">
        <v>0.055</v>
      </c>
      <c r="F145" s="18">
        <v>800</v>
      </c>
      <c r="G145" s="18">
        <f t="shared" si="16"/>
        <v>3200</v>
      </c>
      <c r="H145" s="23">
        <f t="shared" si="17"/>
        <v>35.2</v>
      </c>
      <c r="I145" s="23">
        <f t="shared" si="18"/>
        <v>79.2</v>
      </c>
      <c r="J145" s="23">
        <f t="shared" si="19"/>
        <v>61.6</v>
      </c>
      <c r="K145" s="27"/>
      <c r="L145" s="27"/>
    </row>
    <row r="146" ht="15.75" customHeight="1" spans="1:12">
      <c r="A146" s="24">
        <v>142</v>
      </c>
      <c r="B146" s="19" t="s">
        <v>154</v>
      </c>
      <c r="C146" s="20" t="s">
        <v>17</v>
      </c>
      <c r="D146" s="21">
        <v>3</v>
      </c>
      <c r="E146" s="22">
        <v>0.055</v>
      </c>
      <c r="F146" s="18">
        <v>800</v>
      </c>
      <c r="G146" s="18">
        <f t="shared" si="16"/>
        <v>2400</v>
      </c>
      <c r="H146" s="23">
        <f t="shared" si="17"/>
        <v>26.4</v>
      </c>
      <c r="I146" s="23">
        <f t="shared" si="18"/>
        <v>59.4</v>
      </c>
      <c r="J146" s="23">
        <f t="shared" si="19"/>
        <v>46.2</v>
      </c>
      <c r="K146" s="27"/>
      <c r="L146" s="27"/>
    </row>
    <row r="147" ht="15.75" customHeight="1" spans="1:12">
      <c r="A147" s="24">
        <v>143</v>
      </c>
      <c r="B147" s="19" t="s">
        <v>155</v>
      </c>
      <c r="C147" s="20" t="s">
        <v>17</v>
      </c>
      <c r="D147" s="21">
        <v>5</v>
      </c>
      <c r="E147" s="22">
        <v>0.055</v>
      </c>
      <c r="F147" s="18">
        <v>800</v>
      </c>
      <c r="G147" s="18">
        <f t="shared" si="16"/>
        <v>4000</v>
      </c>
      <c r="H147" s="23">
        <f t="shared" si="17"/>
        <v>44</v>
      </c>
      <c r="I147" s="23">
        <f t="shared" si="18"/>
        <v>99</v>
      </c>
      <c r="J147" s="23">
        <f t="shared" si="19"/>
        <v>77</v>
      </c>
      <c r="K147" s="27"/>
      <c r="L147" s="27"/>
    </row>
    <row r="148" ht="15.75" customHeight="1" spans="1:12">
      <c r="A148" s="24">
        <v>144</v>
      </c>
      <c r="B148" s="19" t="s">
        <v>156</v>
      </c>
      <c r="C148" s="20" t="s">
        <v>17</v>
      </c>
      <c r="D148" s="21">
        <v>7</v>
      </c>
      <c r="E148" s="22">
        <v>0.055</v>
      </c>
      <c r="F148" s="18">
        <v>800</v>
      </c>
      <c r="G148" s="18">
        <f t="shared" si="16"/>
        <v>5600</v>
      </c>
      <c r="H148" s="23">
        <f t="shared" si="17"/>
        <v>61.6</v>
      </c>
      <c r="I148" s="23">
        <f t="shared" si="18"/>
        <v>138.6</v>
      </c>
      <c r="J148" s="23">
        <f t="shared" si="19"/>
        <v>107.8</v>
      </c>
      <c r="K148" s="27"/>
      <c r="L148" s="27"/>
    </row>
    <row r="149" ht="15.75" customHeight="1" spans="1:12">
      <c r="A149" s="18">
        <v>145</v>
      </c>
      <c r="B149" s="19" t="s">
        <v>157</v>
      </c>
      <c r="C149" s="20" t="s">
        <v>17</v>
      </c>
      <c r="D149" s="21">
        <v>10</v>
      </c>
      <c r="E149" s="22">
        <v>0.055</v>
      </c>
      <c r="F149" s="18">
        <v>800</v>
      </c>
      <c r="G149" s="18">
        <f t="shared" si="16"/>
        <v>8000</v>
      </c>
      <c r="H149" s="23">
        <f t="shared" si="17"/>
        <v>88</v>
      </c>
      <c r="I149" s="23">
        <f t="shared" si="18"/>
        <v>198</v>
      </c>
      <c r="J149" s="23">
        <f t="shared" si="19"/>
        <v>154</v>
      </c>
      <c r="K149" s="27"/>
      <c r="L149" s="27"/>
    </row>
    <row r="150" ht="15.75" customHeight="1" spans="1:12">
      <c r="A150" s="24">
        <v>146</v>
      </c>
      <c r="B150" s="19" t="s">
        <v>158</v>
      </c>
      <c r="C150" s="20" t="s">
        <v>17</v>
      </c>
      <c r="D150" s="21">
        <v>6.2</v>
      </c>
      <c r="E150" s="22">
        <v>0.055</v>
      </c>
      <c r="F150" s="18">
        <v>800</v>
      </c>
      <c r="G150" s="18">
        <f t="shared" si="16"/>
        <v>4960</v>
      </c>
      <c r="H150" s="23">
        <f t="shared" si="17"/>
        <v>54.56</v>
      </c>
      <c r="I150" s="23">
        <f t="shared" si="18"/>
        <v>122.76</v>
      </c>
      <c r="J150" s="23">
        <f t="shared" si="19"/>
        <v>95.48</v>
      </c>
      <c r="K150" s="27"/>
      <c r="L150" s="27"/>
    </row>
    <row r="151" ht="15.75" customHeight="1" spans="1:12">
      <c r="A151" s="24">
        <v>147</v>
      </c>
      <c r="B151" s="19" t="s">
        <v>159</v>
      </c>
      <c r="C151" s="20" t="s">
        <v>17</v>
      </c>
      <c r="D151" s="21">
        <v>4.5</v>
      </c>
      <c r="E151" s="22">
        <v>0.055</v>
      </c>
      <c r="F151" s="18">
        <v>800</v>
      </c>
      <c r="G151" s="18">
        <f t="shared" si="16"/>
        <v>3600</v>
      </c>
      <c r="H151" s="23">
        <f t="shared" si="17"/>
        <v>39.6</v>
      </c>
      <c r="I151" s="23">
        <f t="shared" si="18"/>
        <v>89.1</v>
      </c>
      <c r="J151" s="23">
        <f t="shared" si="19"/>
        <v>69.3</v>
      </c>
      <c r="K151" s="27"/>
      <c r="L151" s="27"/>
    </row>
    <row r="152" ht="15.75" customHeight="1" spans="1:12">
      <c r="A152" s="24">
        <v>148</v>
      </c>
      <c r="B152" s="19" t="s">
        <v>160</v>
      </c>
      <c r="C152" s="20" t="s">
        <v>17</v>
      </c>
      <c r="D152" s="21">
        <v>3.2</v>
      </c>
      <c r="E152" s="22">
        <v>0.055</v>
      </c>
      <c r="F152" s="18">
        <v>800</v>
      </c>
      <c r="G152" s="18">
        <f t="shared" si="16"/>
        <v>2560</v>
      </c>
      <c r="H152" s="23">
        <f t="shared" si="17"/>
        <v>28.16</v>
      </c>
      <c r="I152" s="23">
        <f t="shared" si="18"/>
        <v>63.36</v>
      </c>
      <c r="J152" s="23">
        <f t="shared" si="19"/>
        <v>49.28</v>
      </c>
      <c r="K152" s="27"/>
      <c r="L152" s="27"/>
    </row>
    <row r="153" ht="15.75" customHeight="1" spans="1:12">
      <c r="A153" s="24">
        <v>149</v>
      </c>
      <c r="B153" s="19" t="s">
        <v>161</v>
      </c>
      <c r="C153" s="20" t="s">
        <v>17</v>
      </c>
      <c r="D153" s="21">
        <v>45</v>
      </c>
      <c r="E153" s="22">
        <v>0.055</v>
      </c>
      <c r="F153" s="18">
        <v>800</v>
      </c>
      <c r="G153" s="18">
        <f t="shared" si="16"/>
        <v>36000</v>
      </c>
      <c r="H153" s="23">
        <f t="shared" si="17"/>
        <v>396</v>
      </c>
      <c r="I153" s="23">
        <f t="shared" si="18"/>
        <v>891</v>
      </c>
      <c r="J153" s="23">
        <f t="shared" si="19"/>
        <v>693</v>
      </c>
      <c r="K153" s="27"/>
      <c r="L153" s="27"/>
    </row>
    <row r="154" ht="15.75" customHeight="1" spans="1:12">
      <c r="A154" s="18">
        <v>150</v>
      </c>
      <c r="B154" s="19" t="s">
        <v>162</v>
      </c>
      <c r="C154" s="20" t="s">
        <v>17</v>
      </c>
      <c r="D154" s="21">
        <v>5</v>
      </c>
      <c r="E154" s="22">
        <v>0.055</v>
      </c>
      <c r="F154" s="18">
        <v>800</v>
      </c>
      <c r="G154" s="18">
        <f t="shared" si="16"/>
        <v>4000</v>
      </c>
      <c r="H154" s="23">
        <f t="shared" si="17"/>
        <v>44</v>
      </c>
      <c r="I154" s="23">
        <f t="shared" si="18"/>
        <v>99</v>
      </c>
      <c r="J154" s="23">
        <f t="shared" si="19"/>
        <v>77</v>
      </c>
      <c r="K154" s="27"/>
      <c r="L154" s="27"/>
    </row>
    <row r="155" ht="15.75" customHeight="1" spans="1:12">
      <c r="A155" s="24">
        <v>151</v>
      </c>
      <c r="B155" s="19" t="s">
        <v>163</v>
      </c>
      <c r="C155" s="20" t="s">
        <v>17</v>
      </c>
      <c r="D155" s="21">
        <v>2.5</v>
      </c>
      <c r="E155" s="22">
        <v>0.055</v>
      </c>
      <c r="F155" s="18">
        <v>800</v>
      </c>
      <c r="G155" s="18">
        <f t="shared" si="16"/>
        <v>2000</v>
      </c>
      <c r="H155" s="23">
        <f t="shared" si="17"/>
        <v>22</v>
      </c>
      <c r="I155" s="23">
        <f t="shared" si="18"/>
        <v>49.5</v>
      </c>
      <c r="J155" s="23">
        <f t="shared" si="19"/>
        <v>38.5</v>
      </c>
      <c r="K155" s="27"/>
      <c r="L155" s="27"/>
    </row>
    <row r="156" ht="15.75" customHeight="1" spans="1:12">
      <c r="A156" s="24">
        <v>152</v>
      </c>
      <c r="B156" s="19" t="s">
        <v>164</v>
      </c>
      <c r="C156" s="20" t="s">
        <v>17</v>
      </c>
      <c r="D156" s="21">
        <v>4.5</v>
      </c>
      <c r="E156" s="22">
        <v>0.055</v>
      </c>
      <c r="F156" s="18">
        <v>800</v>
      </c>
      <c r="G156" s="18">
        <f t="shared" si="16"/>
        <v>3600</v>
      </c>
      <c r="H156" s="23">
        <f t="shared" si="17"/>
        <v>39.6</v>
      </c>
      <c r="I156" s="23">
        <f t="shared" si="18"/>
        <v>89.1</v>
      </c>
      <c r="J156" s="23">
        <f t="shared" si="19"/>
        <v>69.3</v>
      </c>
      <c r="K156" s="27"/>
      <c r="L156" s="27"/>
    </row>
    <row r="157" ht="15.75" customHeight="1" spans="1:12">
      <c r="A157" s="24">
        <v>153</v>
      </c>
      <c r="B157" s="19" t="s">
        <v>165</v>
      </c>
      <c r="C157" s="20" t="s">
        <v>17</v>
      </c>
      <c r="D157" s="21">
        <v>3.2</v>
      </c>
      <c r="E157" s="22">
        <v>0.055</v>
      </c>
      <c r="F157" s="18">
        <v>800</v>
      </c>
      <c r="G157" s="18">
        <f t="shared" si="16"/>
        <v>2560</v>
      </c>
      <c r="H157" s="23">
        <f t="shared" si="17"/>
        <v>28.16</v>
      </c>
      <c r="I157" s="23">
        <f t="shared" si="18"/>
        <v>63.36</v>
      </c>
      <c r="J157" s="23">
        <f t="shared" si="19"/>
        <v>49.28</v>
      </c>
      <c r="K157" s="27"/>
      <c r="L157" s="27"/>
    </row>
    <row r="158" ht="15.75" customHeight="1" spans="1:12">
      <c r="A158" s="24">
        <v>154</v>
      </c>
      <c r="B158" s="19" t="s">
        <v>166</v>
      </c>
      <c r="C158" s="20" t="s">
        <v>17</v>
      </c>
      <c r="D158" s="21">
        <v>10</v>
      </c>
      <c r="E158" s="22">
        <v>0.055</v>
      </c>
      <c r="F158" s="18">
        <v>800</v>
      </c>
      <c r="G158" s="18">
        <f t="shared" si="16"/>
        <v>8000</v>
      </c>
      <c r="H158" s="23">
        <f t="shared" si="17"/>
        <v>88</v>
      </c>
      <c r="I158" s="23">
        <f t="shared" si="18"/>
        <v>198</v>
      </c>
      <c r="J158" s="23">
        <f t="shared" si="19"/>
        <v>154</v>
      </c>
      <c r="K158" s="27"/>
      <c r="L158" s="27"/>
    </row>
    <row r="159" ht="15.75" customHeight="1" spans="1:12">
      <c r="A159" s="18">
        <v>155</v>
      </c>
      <c r="B159" s="19" t="s">
        <v>167</v>
      </c>
      <c r="C159" s="20" t="s">
        <v>17</v>
      </c>
      <c r="D159" s="21">
        <v>3.5</v>
      </c>
      <c r="E159" s="22">
        <v>0.055</v>
      </c>
      <c r="F159" s="18">
        <v>800</v>
      </c>
      <c r="G159" s="18">
        <f t="shared" si="16"/>
        <v>2800</v>
      </c>
      <c r="H159" s="23">
        <f t="shared" si="17"/>
        <v>30.8</v>
      </c>
      <c r="I159" s="23">
        <f t="shared" si="18"/>
        <v>69.3</v>
      </c>
      <c r="J159" s="23">
        <f t="shared" si="19"/>
        <v>53.9</v>
      </c>
      <c r="K159" s="27"/>
      <c r="L159" s="27"/>
    </row>
    <row r="160" ht="15.75" customHeight="1" spans="1:12">
      <c r="A160" s="24">
        <v>156</v>
      </c>
      <c r="B160" s="19" t="s">
        <v>168</v>
      </c>
      <c r="C160" s="20" t="s">
        <v>17</v>
      </c>
      <c r="D160" s="21">
        <v>3.4</v>
      </c>
      <c r="E160" s="22">
        <v>0.055</v>
      </c>
      <c r="F160" s="18">
        <v>800</v>
      </c>
      <c r="G160" s="18">
        <f t="shared" si="16"/>
        <v>2720</v>
      </c>
      <c r="H160" s="23">
        <f t="shared" si="17"/>
        <v>29.92</v>
      </c>
      <c r="I160" s="23">
        <f t="shared" si="18"/>
        <v>67.32</v>
      </c>
      <c r="J160" s="23">
        <f t="shared" si="19"/>
        <v>52.36</v>
      </c>
      <c r="K160" s="27"/>
      <c r="L160" s="27"/>
    </row>
    <row r="161" ht="15.75" customHeight="1" spans="1:12">
      <c r="A161" s="24">
        <v>157</v>
      </c>
      <c r="B161" s="19" t="s">
        <v>169</v>
      </c>
      <c r="C161" s="20" t="s">
        <v>17</v>
      </c>
      <c r="D161" s="21">
        <v>3.5</v>
      </c>
      <c r="E161" s="22">
        <v>0.055</v>
      </c>
      <c r="F161" s="18">
        <v>800</v>
      </c>
      <c r="G161" s="18">
        <f t="shared" ref="G161:G196" si="20">D161*F161</f>
        <v>2800</v>
      </c>
      <c r="H161" s="23">
        <f t="shared" ref="H161:H196" si="21">G161*E161*20%</f>
        <v>30.8</v>
      </c>
      <c r="I161" s="23">
        <f t="shared" ref="I161:I196" si="22">G161*E161*0.45</f>
        <v>69.3</v>
      </c>
      <c r="J161" s="23">
        <f t="shared" ref="J161:J196" si="23">G161*E161*0.35</f>
        <v>53.9</v>
      </c>
      <c r="K161" s="27"/>
      <c r="L161" s="27"/>
    </row>
    <row r="162" ht="15.75" customHeight="1" spans="1:12">
      <c r="A162" s="24">
        <v>158</v>
      </c>
      <c r="B162" s="19" t="s">
        <v>170</v>
      </c>
      <c r="C162" s="20" t="s">
        <v>17</v>
      </c>
      <c r="D162" s="21">
        <v>3.4</v>
      </c>
      <c r="E162" s="22">
        <v>0.055</v>
      </c>
      <c r="F162" s="18">
        <v>800</v>
      </c>
      <c r="G162" s="18">
        <f t="shared" si="20"/>
        <v>2720</v>
      </c>
      <c r="H162" s="23">
        <f t="shared" si="21"/>
        <v>29.92</v>
      </c>
      <c r="I162" s="23">
        <f t="shared" si="22"/>
        <v>67.32</v>
      </c>
      <c r="J162" s="23">
        <f t="shared" si="23"/>
        <v>52.36</v>
      </c>
      <c r="K162" s="27"/>
      <c r="L162" s="27"/>
    </row>
    <row r="163" ht="15.75" customHeight="1" spans="1:12">
      <c r="A163" s="24">
        <v>159</v>
      </c>
      <c r="B163" s="19" t="s">
        <v>171</v>
      </c>
      <c r="C163" s="20" t="s">
        <v>17</v>
      </c>
      <c r="D163" s="21">
        <v>2.5</v>
      </c>
      <c r="E163" s="22">
        <v>0.055</v>
      </c>
      <c r="F163" s="18">
        <v>800</v>
      </c>
      <c r="G163" s="18">
        <f t="shared" si="20"/>
        <v>2000</v>
      </c>
      <c r="H163" s="23">
        <f t="shared" si="21"/>
        <v>22</v>
      </c>
      <c r="I163" s="23">
        <f t="shared" si="22"/>
        <v>49.5</v>
      </c>
      <c r="J163" s="23">
        <f t="shared" si="23"/>
        <v>38.5</v>
      </c>
      <c r="K163" s="27"/>
      <c r="L163" s="27"/>
    </row>
    <row r="164" ht="15.75" customHeight="1" spans="1:12">
      <c r="A164" s="18">
        <v>160</v>
      </c>
      <c r="B164" s="19" t="s">
        <v>172</v>
      </c>
      <c r="C164" s="20" t="s">
        <v>17</v>
      </c>
      <c r="D164" s="21">
        <v>5.2</v>
      </c>
      <c r="E164" s="22">
        <v>0.055</v>
      </c>
      <c r="F164" s="18">
        <v>800</v>
      </c>
      <c r="G164" s="18">
        <f t="shared" si="20"/>
        <v>4160</v>
      </c>
      <c r="H164" s="23">
        <f t="shared" si="21"/>
        <v>45.76</v>
      </c>
      <c r="I164" s="23">
        <f t="shared" si="22"/>
        <v>102.96</v>
      </c>
      <c r="J164" s="23">
        <f t="shared" si="23"/>
        <v>80.08</v>
      </c>
      <c r="K164" s="27"/>
      <c r="L164" s="27"/>
    </row>
    <row r="165" ht="15.75" customHeight="1" spans="1:12">
      <c r="A165" s="24">
        <v>161</v>
      </c>
      <c r="B165" s="19" t="s">
        <v>173</v>
      </c>
      <c r="C165" s="20" t="s">
        <v>17</v>
      </c>
      <c r="D165" s="21">
        <v>2.4</v>
      </c>
      <c r="E165" s="22">
        <v>0.055</v>
      </c>
      <c r="F165" s="18">
        <v>800</v>
      </c>
      <c r="G165" s="18">
        <f t="shared" si="20"/>
        <v>1920</v>
      </c>
      <c r="H165" s="23">
        <f t="shared" si="21"/>
        <v>21.12</v>
      </c>
      <c r="I165" s="23">
        <f t="shared" si="22"/>
        <v>47.52</v>
      </c>
      <c r="J165" s="23">
        <f t="shared" si="23"/>
        <v>36.96</v>
      </c>
      <c r="K165" s="27"/>
      <c r="L165" s="27"/>
    </row>
    <row r="166" ht="15.75" customHeight="1" spans="1:12">
      <c r="A166" s="24">
        <v>162</v>
      </c>
      <c r="B166" s="19" t="s">
        <v>174</v>
      </c>
      <c r="C166" s="20" t="s">
        <v>17</v>
      </c>
      <c r="D166" s="21">
        <v>2.3</v>
      </c>
      <c r="E166" s="22">
        <v>0.055</v>
      </c>
      <c r="F166" s="18">
        <v>800</v>
      </c>
      <c r="G166" s="18">
        <f t="shared" si="20"/>
        <v>1840</v>
      </c>
      <c r="H166" s="23">
        <f t="shared" si="21"/>
        <v>20.24</v>
      </c>
      <c r="I166" s="23">
        <f t="shared" si="22"/>
        <v>45.54</v>
      </c>
      <c r="J166" s="23">
        <f t="shared" si="23"/>
        <v>35.42</v>
      </c>
      <c r="K166" s="27"/>
      <c r="L166" s="27"/>
    </row>
    <row r="167" ht="15.75" customHeight="1" spans="1:12">
      <c r="A167" s="24">
        <v>163</v>
      </c>
      <c r="B167" s="19" t="s">
        <v>175</v>
      </c>
      <c r="C167" s="20" t="s">
        <v>17</v>
      </c>
      <c r="D167" s="21">
        <v>3.8</v>
      </c>
      <c r="E167" s="22">
        <v>0.055</v>
      </c>
      <c r="F167" s="18">
        <v>800</v>
      </c>
      <c r="G167" s="18">
        <f t="shared" si="20"/>
        <v>3040</v>
      </c>
      <c r="H167" s="23">
        <f t="shared" si="21"/>
        <v>33.44</v>
      </c>
      <c r="I167" s="23">
        <f t="shared" si="22"/>
        <v>75.24</v>
      </c>
      <c r="J167" s="23">
        <f t="shared" si="23"/>
        <v>58.52</v>
      </c>
      <c r="K167" s="27"/>
      <c r="L167" s="27"/>
    </row>
    <row r="168" ht="15.75" customHeight="1" spans="1:12">
      <c r="A168" s="24">
        <v>164</v>
      </c>
      <c r="B168" s="19" t="s">
        <v>176</v>
      </c>
      <c r="C168" s="20" t="s">
        <v>17</v>
      </c>
      <c r="D168" s="21">
        <v>3.1</v>
      </c>
      <c r="E168" s="22">
        <v>0.055</v>
      </c>
      <c r="F168" s="18">
        <v>800</v>
      </c>
      <c r="G168" s="18">
        <f t="shared" si="20"/>
        <v>2480</v>
      </c>
      <c r="H168" s="23">
        <f t="shared" si="21"/>
        <v>27.28</v>
      </c>
      <c r="I168" s="23">
        <f t="shared" si="22"/>
        <v>61.38</v>
      </c>
      <c r="J168" s="23">
        <f t="shared" si="23"/>
        <v>47.74</v>
      </c>
      <c r="K168" s="27"/>
      <c r="L168" s="27"/>
    </row>
    <row r="169" ht="15.75" customHeight="1" spans="1:12">
      <c r="A169" s="18">
        <v>165</v>
      </c>
      <c r="B169" s="19" t="s">
        <v>177</v>
      </c>
      <c r="C169" s="20" t="s">
        <v>17</v>
      </c>
      <c r="D169" s="21">
        <v>3.5</v>
      </c>
      <c r="E169" s="22">
        <v>0.055</v>
      </c>
      <c r="F169" s="18">
        <v>800</v>
      </c>
      <c r="G169" s="18">
        <f t="shared" si="20"/>
        <v>2800</v>
      </c>
      <c r="H169" s="23">
        <f t="shared" si="21"/>
        <v>30.8</v>
      </c>
      <c r="I169" s="23">
        <f t="shared" si="22"/>
        <v>69.3</v>
      </c>
      <c r="J169" s="23">
        <f t="shared" si="23"/>
        <v>53.9</v>
      </c>
      <c r="K169" s="27"/>
      <c r="L169" s="27"/>
    </row>
    <row r="170" ht="15.75" customHeight="1" spans="1:12">
      <c r="A170" s="24">
        <v>166</v>
      </c>
      <c r="B170" s="19" t="s">
        <v>178</v>
      </c>
      <c r="C170" s="20" t="s">
        <v>17</v>
      </c>
      <c r="D170" s="21">
        <v>2.5</v>
      </c>
      <c r="E170" s="22">
        <v>0.055</v>
      </c>
      <c r="F170" s="18">
        <v>800</v>
      </c>
      <c r="G170" s="18">
        <f t="shared" si="20"/>
        <v>2000</v>
      </c>
      <c r="H170" s="23">
        <f t="shared" si="21"/>
        <v>22</v>
      </c>
      <c r="I170" s="23">
        <f t="shared" si="22"/>
        <v>49.5</v>
      </c>
      <c r="J170" s="23">
        <f t="shared" si="23"/>
        <v>38.5</v>
      </c>
      <c r="K170" s="27"/>
      <c r="L170" s="27"/>
    </row>
    <row r="171" ht="15.75" customHeight="1" spans="1:12">
      <c r="A171" s="24">
        <v>167</v>
      </c>
      <c r="B171" s="19" t="s">
        <v>179</v>
      </c>
      <c r="C171" s="20" t="s">
        <v>17</v>
      </c>
      <c r="D171" s="21">
        <v>1.6</v>
      </c>
      <c r="E171" s="22">
        <v>0.055</v>
      </c>
      <c r="F171" s="18">
        <v>800</v>
      </c>
      <c r="G171" s="18">
        <f t="shared" si="20"/>
        <v>1280</v>
      </c>
      <c r="H171" s="23">
        <f t="shared" si="21"/>
        <v>14.08</v>
      </c>
      <c r="I171" s="23">
        <f t="shared" si="22"/>
        <v>31.68</v>
      </c>
      <c r="J171" s="23">
        <f t="shared" si="23"/>
        <v>24.64</v>
      </c>
      <c r="K171" s="27"/>
      <c r="L171" s="27"/>
    </row>
    <row r="172" ht="15.75" customHeight="1" spans="1:12">
      <c r="A172" s="24">
        <v>168</v>
      </c>
      <c r="B172" s="19" t="s">
        <v>180</v>
      </c>
      <c r="C172" s="20" t="s">
        <v>17</v>
      </c>
      <c r="D172" s="21">
        <v>3.5</v>
      </c>
      <c r="E172" s="22">
        <v>0.055</v>
      </c>
      <c r="F172" s="18">
        <v>800</v>
      </c>
      <c r="G172" s="18">
        <f t="shared" si="20"/>
        <v>2800</v>
      </c>
      <c r="H172" s="23">
        <f t="shared" si="21"/>
        <v>30.8</v>
      </c>
      <c r="I172" s="23">
        <f t="shared" si="22"/>
        <v>69.3</v>
      </c>
      <c r="J172" s="23">
        <f t="shared" si="23"/>
        <v>53.9</v>
      </c>
      <c r="K172" s="27"/>
      <c r="L172" s="27"/>
    </row>
    <row r="173" ht="15.75" customHeight="1" spans="1:12">
      <c r="A173" s="24">
        <v>169</v>
      </c>
      <c r="B173" s="19" t="s">
        <v>181</v>
      </c>
      <c r="C173" s="20" t="s">
        <v>17</v>
      </c>
      <c r="D173" s="21">
        <v>2.8</v>
      </c>
      <c r="E173" s="22">
        <v>0.055</v>
      </c>
      <c r="F173" s="18">
        <v>800</v>
      </c>
      <c r="G173" s="18">
        <f t="shared" si="20"/>
        <v>2240</v>
      </c>
      <c r="H173" s="23">
        <f t="shared" si="21"/>
        <v>24.64</v>
      </c>
      <c r="I173" s="23">
        <f t="shared" si="22"/>
        <v>55.44</v>
      </c>
      <c r="J173" s="23">
        <f t="shared" si="23"/>
        <v>43.12</v>
      </c>
      <c r="K173" s="27"/>
      <c r="L173" s="27"/>
    </row>
    <row r="174" ht="15.75" customHeight="1" spans="1:12">
      <c r="A174" s="18">
        <v>170</v>
      </c>
      <c r="B174" s="19" t="s">
        <v>182</v>
      </c>
      <c r="C174" s="20" t="s">
        <v>17</v>
      </c>
      <c r="D174" s="21">
        <v>4.5</v>
      </c>
      <c r="E174" s="22">
        <v>0.055</v>
      </c>
      <c r="F174" s="18">
        <v>800</v>
      </c>
      <c r="G174" s="18">
        <f t="shared" si="20"/>
        <v>3600</v>
      </c>
      <c r="H174" s="23">
        <f t="shared" si="21"/>
        <v>39.6</v>
      </c>
      <c r="I174" s="23">
        <f t="shared" si="22"/>
        <v>89.1</v>
      </c>
      <c r="J174" s="23">
        <f t="shared" si="23"/>
        <v>69.3</v>
      </c>
      <c r="K174" s="27"/>
      <c r="L174" s="27"/>
    </row>
    <row r="175" ht="15.75" customHeight="1" spans="1:12">
      <c r="A175" s="24">
        <v>171</v>
      </c>
      <c r="B175" s="19" t="s">
        <v>183</v>
      </c>
      <c r="C175" s="20" t="s">
        <v>17</v>
      </c>
      <c r="D175" s="21">
        <v>50</v>
      </c>
      <c r="E175" s="22">
        <v>0.055</v>
      </c>
      <c r="F175" s="18">
        <v>800</v>
      </c>
      <c r="G175" s="18">
        <f t="shared" si="20"/>
        <v>40000</v>
      </c>
      <c r="H175" s="23">
        <f t="shared" si="21"/>
        <v>440</v>
      </c>
      <c r="I175" s="23">
        <f t="shared" si="22"/>
        <v>990</v>
      </c>
      <c r="J175" s="23">
        <f t="shared" si="23"/>
        <v>770</v>
      </c>
      <c r="K175" s="27"/>
      <c r="L175" s="27"/>
    </row>
    <row r="176" ht="15.75" customHeight="1" spans="1:12">
      <c r="A176" s="24">
        <v>172</v>
      </c>
      <c r="B176" s="19" t="s">
        <v>184</v>
      </c>
      <c r="C176" s="20" t="s">
        <v>17</v>
      </c>
      <c r="D176" s="21">
        <v>3.6</v>
      </c>
      <c r="E176" s="22">
        <v>0.055</v>
      </c>
      <c r="F176" s="18">
        <v>800</v>
      </c>
      <c r="G176" s="18">
        <f t="shared" si="20"/>
        <v>2880</v>
      </c>
      <c r="H176" s="23">
        <f t="shared" si="21"/>
        <v>31.68</v>
      </c>
      <c r="I176" s="23">
        <f t="shared" si="22"/>
        <v>71.28</v>
      </c>
      <c r="J176" s="23">
        <f t="shared" si="23"/>
        <v>55.44</v>
      </c>
      <c r="K176" s="27"/>
      <c r="L176" s="27"/>
    </row>
    <row r="177" ht="15.75" customHeight="1" spans="1:12">
      <c r="A177" s="24">
        <v>173</v>
      </c>
      <c r="B177" s="19" t="s">
        <v>185</v>
      </c>
      <c r="C177" s="20" t="s">
        <v>17</v>
      </c>
      <c r="D177" s="21">
        <v>47</v>
      </c>
      <c r="E177" s="22">
        <v>0.055</v>
      </c>
      <c r="F177" s="18">
        <v>800</v>
      </c>
      <c r="G177" s="18">
        <f t="shared" si="20"/>
        <v>37600</v>
      </c>
      <c r="H177" s="23">
        <f t="shared" si="21"/>
        <v>413.6</v>
      </c>
      <c r="I177" s="23">
        <f t="shared" si="22"/>
        <v>930.6</v>
      </c>
      <c r="J177" s="23">
        <f t="shared" si="23"/>
        <v>723.8</v>
      </c>
      <c r="K177" s="27"/>
      <c r="L177" s="27"/>
    </row>
    <row r="178" ht="15.75" customHeight="1" spans="1:12">
      <c r="A178" s="24">
        <v>174</v>
      </c>
      <c r="B178" s="19" t="s">
        <v>186</v>
      </c>
      <c r="C178" s="20" t="s">
        <v>17</v>
      </c>
      <c r="D178" s="21">
        <v>2.5</v>
      </c>
      <c r="E178" s="22">
        <v>0.055</v>
      </c>
      <c r="F178" s="18">
        <v>800</v>
      </c>
      <c r="G178" s="18">
        <f t="shared" si="20"/>
        <v>2000</v>
      </c>
      <c r="H178" s="23">
        <f t="shared" si="21"/>
        <v>22</v>
      </c>
      <c r="I178" s="23">
        <f t="shared" si="22"/>
        <v>49.5</v>
      </c>
      <c r="J178" s="23">
        <f t="shared" si="23"/>
        <v>38.5</v>
      </c>
      <c r="K178" s="27"/>
      <c r="L178" s="27"/>
    </row>
    <row r="179" ht="15.75" customHeight="1" spans="1:12">
      <c r="A179" s="18">
        <v>175</v>
      </c>
      <c r="B179" s="19" t="s">
        <v>187</v>
      </c>
      <c r="C179" s="20" t="s">
        <v>17</v>
      </c>
      <c r="D179" s="21">
        <v>2.3</v>
      </c>
      <c r="E179" s="22">
        <v>0.055</v>
      </c>
      <c r="F179" s="18">
        <v>800</v>
      </c>
      <c r="G179" s="18">
        <f t="shared" si="20"/>
        <v>1840</v>
      </c>
      <c r="H179" s="23">
        <f t="shared" si="21"/>
        <v>20.24</v>
      </c>
      <c r="I179" s="23">
        <f t="shared" si="22"/>
        <v>45.54</v>
      </c>
      <c r="J179" s="23">
        <f t="shared" si="23"/>
        <v>35.42</v>
      </c>
      <c r="K179" s="27"/>
      <c r="L179" s="27"/>
    </row>
    <row r="180" ht="15.75" customHeight="1" spans="1:12">
      <c r="A180" s="24">
        <v>176</v>
      </c>
      <c r="B180" s="19" t="s">
        <v>188</v>
      </c>
      <c r="C180" s="20" t="s">
        <v>17</v>
      </c>
      <c r="D180" s="21">
        <v>3.2</v>
      </c>
      <c r="E180" s="22">
        <v>0.055</v>
      </c>
      <c r="F180" s="18">
        <v>800</v>
      </c>
      <c r="G180" s="18">
        <f t="shared" si="20"/>
        <v>2560</v>
      </c>
      <c r="H180" s="23">
        <f t="shared" si="21"/>
        <v>28.16</v>
      </c>
      <c r="I180" s="23">
        <f t="shared" si="22"/>
        <v>63.36</v>
      </c>
      <c r="J180" s="23">
        <f t="shared" si="23"/>
        <v>49.28</v>
      </c>
      <c r="K180" s="27"/>
      <c r="L180" s="27"/>
    </row>
    <row r="181" ht="15.75" customHeight="1" spans="1:12">
      <c r="A181" s="24">
        <v>177</v>
      </c>
      <c r="B181" s="19" t="s">
        <v>189</v>
      </c>
      <c r="C181" s="20" t="s">
        <v>17</v>
      </c>
      <c r="D181" s="21">
        <v>4.3</v>
      </c>
      <c r="E181" s="22">
        <v>0.055</v>
      </c>
      <c r="F181" s="18">
        <v>800</v>
      </c>
      <c r="G181" s="18">
        <f t="shared" si="20"/>
        <v>3440</v>
      </c>
      <c r="H181" s="23">
        <f t="shared" si="21"/>
        <v>37.84</v>
      </c>
      <c r="I181" s="23">
        <f t="shared" si="22"/>
        <v>85.14</v>
      </c>
      <c r="J181" s="23">
        <f t="shared" si="23"/>
        <v>66.22</v>
      </c>
      <c r="K181" s="27"/>
      <c r="L181" s="27"/>
    </row>
    <row r="182" ht="15.75" customHeight="1" spans="1:12">
      <c r="A182" s="24">
        <v>178</v>
      </c>
      <c r="B182" s="19" t="s">
        <v>190</v>
      </c>
      <c r="C182" s="20" t="s">
        <v>17</v>
      </c>
      <c r="D182" s="21">
        <v>2.5</v>
      </c>
      <c r="E182" s="22">
        <v>0.055</v>
      </c>
      <c r="F182" s="18">
        <v>800</v>
      </c>
      <c r="G182" s="18">
        <f t="shared" si="20"/>
        <v>2000</v>
      </c>
      <c r="H182" s="23">
        <f t="shared" si="21"/>
        <v>22</v>
      </c>
      <c r="I182" s="23">
        <f t="shared" si="22"/>
        <v>49.5</v>
      </c>
      <c r="J182" s="23">
        <f t="shared" si="23"/>
        <v>38.5</v>
      </c>
      <c r="K182" s="27"/>
      <c r="L182" s="27"/>
    </row>
    <row r="183" ht="15.75" customHeight="1" spans="1:12">
      <c r="A183" s="24">
        <v>179</v>
      </c>
      <c r="B183" s="19" t="s">
        <v>191</v>
      </c>
      <c r="C183" s="20" t="s">
        <v>17</v>
      </c>
      <c r="D183" s="21">
        <v>3.5</v>
      </c>
      <c r="E183" s="22">
        <v>0.055</v>
      </c>
      <c r="F183" s="18">
        <v>800</v>
      </c>
      <c r="G183" s="18">
        <f t="shared" si="20"/>
        <v>2800</v>
      </c>
      <c r="H183" s="23">
        <f t="shared" si="21"/>
        <v>30.8</v>
      </c>
      <c r="I183" s="23">
        <f t="shared" si="22"/>
        <v>69.3</v>
      </c>
      <c r="J183" s="23">
        <f t="shared" si="23"/>
        <v>53.9</v>
      </c>
      <c r="K183" s="27"/>
      <c r="L183" s="27"/>
    </row>
    <row r="184" ht="15.75" customHeight="1" spans="1:12">
      <c r="A184" s="18">
        <v>180</v>
      </c>
      <c r="B184" s="19" t="s">
        <v>192</v>
      </c>
      <c r="C184" s="20" t="s">
        <v>17</v>
      </c>
      <c r="D184" s="21">
        <v>20</v>
      </c>
      <c r="E184" s="22">
        <v>0.055</v>
      </c>
      <c r="F184" s="18">
        <v>800</v>
      </c>
      <c r="G184" s="18">
        <f t="shared" si="20"/>
        <v>16000</v>
      </c>
      <c r="H184" s="23">
        <f t="shared" si="21"/>
        <v>176</v>
      </c>
      <c r="I184" s="23">
        <f t="shared" si="22"/>
        <v>396</v>
      </c>
      <c r="J184" s="23">
        <f t="shared" si="23"/>
        <v>308</v>
      </c>
      <c r="K184" s="27"/>
      <c r="L184" s="27"/>
    </row>
    <row r="185" ht="15.75" customHeight="1" spans="1:12">
      <c r="A185" s="24">
        <v>181</v>
      </c>
      <c r="B185" s="19" t="s">
        <v>193</v>
      </c>
      <c r="C185" s="20" t="s">
        <v>17</v>
      </c>
      <c r="D185" s="21">
        <v>3.5</v>
      </c>
      <c r="E185" s="22">
        <v>0.055</v>
      </c>
      <c r="F185" s="18">
        <v>800</v>
      </c>
      <c r="G185" s="18">
        <f t="shared" si="20"/>
        <v>2800</v>
      </c>
      <c r="H185" s="23">
        <f t="shared" si="21"/>
        <v>30.8</v>
      </c>
      <c r="I185" s="23">
        <f t="shared" si="22"/>
        <v>69.3</v>
      </c>
      <c r="J185" s="23">
        <f t="shared" si="23"/>
        <v>53.9</v>
      </c>
      <c r="K185" s="27"/>
      <c r="L185" s="27"/>
    </row>
    <row r="186" ht="15.75" customHeight="1" spans="1:12">
      <c r="A186" s="24">
        <v>182</v>
      </c>
      <c r="B186" s="19" t="s">
        <v>194</v>
      </c>
      <c r="C186" s="20" t="s">
        <v>17</v>
      </c>
      <c r="D186" s="21">
        <v>2.5</v>
      </c>
      <c r="E186" s="22">
        <v>0.055</v>
      </c>
      <c r="F186" s="18">
        <v>800</v>
      </c>
      <c r="G186" s="18">
        <f t="shared" si="20"/>
        <v>2000</v>
      </c>
      <c r="H186" s="23">
        <f t="shared" si="21"/>
        <v>22</v>
      </c>
      <c r="I186" s="23">
        <f t="shared" si="22"/>
        <v>49.5</v>
      </c>
      <c r="J186" s="23">
        <f t="shared" si="23"/>
        <v>38.5</v>
      </c>
      <c r="K186" s="27"/>
      <c r="L186" s="27"/>
    </row>
    <row r="187" ht="15.75" customHeight="1" spans="1:12">
      <c r="A187" s="24">
        <v>183</v>
      </c>
      <c r="B187" s="19" t="s">
        <v>195</v>
      </c>
      <c r="C187" s="20" t="s">
        <v>17</v>
      </c>
      <c r="D187" s="21">
        <v>3.5</v>
      </c>
      <c r="E187" s="22">
        <v>0.055</v>
      </c>
      <c r="F187" s="18">
        <v>800</v>
      </c>
      <c r="G187" s="18">
        <f t="shared" si="20"/>
        <v>2800</v>
      </c>
      <c r="H187" s="23">
        <f t="shared" si="21"/>
        <v>30.8</v>
      </c>
      <c r="I187" s="23">
        <f t="shared" si="22"/>
        <v>69.3</v>
      </c>
      <c r="J187" s="23">
        <f t="shared" si="23"/>
        <v>53.9</v>
      </c>
      <c r="K187" s="27"/>
      <c r="L187" s="27"/>
    </row>
    <row r="188" ht="15.75" customHeight="1" spans="1:12">
      <c r="A188" s="24">
        <v>184</v>
      </c>
      <c r="B188" s="19" t="s">
        <v>196</v>
      </c>
      <c r="C188" s="20" t="s">
        <v>17</v>
      </c>
      <c r="D188" s="21">
        <v>3.5</v>
      </c>
      <c r="E188" s="22">
        <v>0.055</v>
      </c>
      <c r="F188" s="18">
        <v>800</v>
      </c>
      <c r="G188" s="18">
        <f t="shared" si="20"/>
        <v>2800</v>
      </c>
      <c r="H188" s="23">
        <f t="shared" si="21"/>
        <v>30.8</v>
      </c>
      <c r="I188" s="23">
        <f t="shared" si="22"/>
        <v>69.3</v>
      </c>
      <c r="J188" s="23">
        <f t="shared" si="23"/>
        <v>53.9</v>
      </c>
      <c r="K188" s="27"/>
      <c r="L188" s="27"/>
    </row>
    <row r="189" ht="15.75" customHeight="1" spans="1:12">
      <c r="A189" s="18">
        <v>185</v>
      </c>
      <c r="B189" s="19" t="s">
        <v>197</v>
      </c>
      <c r="C189" s="20" t="s">
        <v>17</v>
      </c>
      <c r="D189" s="21">
        <v>2.5</v>
      </c>
      <c r="E189" s="22">
        <v>0.055</v>
      </c>
      <c r="F189" s="18">
        <v>800</v>
      </c>
      <c r="G189" s="18">
        <f t="shared" si="20"/>
        <v>2000</v>
      </c>
      <c r="H189" s="23">
        <f t="shared" si="21"/>
        <v>22</v>
      </c>
      <c r="I189" s="23">
        <f t="shared" si="22"/>
        <v>49.5</v>
      </c>
      <c r="J189" s="23">
        <f t="shared" si="23"/>
        <v>38.5</v>
      </c>
      <c r="K189" s="27"/>
      <c r="L189" s="27"/>
    </row>
    <row r="190" ht="15.75" customHeight="1" spans="1:12">
      <c r="A190" s="24">
        <v>186</v>
      </c>
      <c r="B190" s="19" t="s">
        <v>198</v>
      </c>
      <c r="C190" s="20" t="s">
        <v>17</v>
      </c>
      <c r="D190" s="21">
        <v>3.5</v>
      </c>
      <c r="E190" s="22">
        <v>0.055</v>
      </c>
      <c r="F190" s="18">
        <v>800</v>
      </c>
      <c r="G190" s="18">
        <f t="shared" si="20"/>
        <v>2800</v>
      </c>
      <c r="H190" s="23">
        <f t="shared" si="21"/>
        <v>30.8</v>
      </c>
      <c r="I190" s="23">
        <f t="shared" si="22"/>
        <v>69.3</v>
      </c>
      <c r="J190" s="23">
        <f t="shared" si="23"/>
        <v>53.9</v>
      </c>
      <c r="K190" s="27"/>
      <c r="L190" s="27"/>
    </row>
    <row r="191" ht="15.75" customHeight="1" spans="1:12">
      <c r="A191" s="24">
        <v>187</v>
      </c>
      <c r="B191" s="19" t="s">
        <v>199</v>
      </c>
      <c r="C191" s="20" t="s">
        <v>17</v>
      </c>
      <c r="D191" s="21">
        <v>6</v>
      </c>
      <c r="E191" s="22">
        <v>0.055</v>
      </c>
      <c r="F191" s="18">
        <v>800</v>
      </c>
      <c r="G191" s="18">
        <f t="shared" si="20"/>
        <v>4800</v>
      </c>
      <c r="H191" s="23">
        <f t="shared" si="21"/>
        <v>52.8</v>
      </c>
      <c r="I191" s="23">
        <f t="shared" si="22"/>
        <v>118.8</v>
      </c>
      <c r="J191" s="23">
        <f t="shared" si="23"/>
        <v>92.4</v>
      </c>
      <c r="K191" s="27"/>
      <c r="L191" s="27"/>
    </row>
    <row r="192" ht="15.75" customHeight="1" spans="1:12">
      <c r="A192" s="24">
        <v>188</v>
      </c>
      <c r="B192" s="19" t="s">
        <v>200</v>
      </c>
      <c r="C192" s="20" t="s">
        <v>17</v>
      </c>
      <c r="D192" s="21">
        <v>10</v>
      </c>
      <c r="E192" s="22">
        <v>0.055</v>
      </c>
      <c r="F192" s="18">
        <v>800</v>
      </c>
      <c r="G192" s="18">
        <f t="shared" si="20"/>
        <v>8000</v>
      </c>
      <c r="H192" s="23">
        <f t="shared" si="21"/>
        <v>88</v>
      </c>
      <c r="I192" s="23">
        <f t="shared" si="22"/>
        <v>198</v>
      </c>
      <c r="J192" s="23">
        <f t="shared" si="23"/>
        <v>154</v>
      </c>
      <c r="K192" s="27"/>
      <c r="L192" s="27"/>
    </row>
    <row r="193" ht="15.75" customHeight="1" spans="1:12">
      <c r="A193" s="24">
        <v>189</v>
      </c>
      <c r="B193" s="19" t="s">
        <v>201</v>
      </c>
      <c r="C193" s="20" t="s">
        <v>17</v>
      </c>
      <c r="D193" s="21">
        <v>3.5</v>
      </c>
      <c r="E193" s="22">
        <v>0.055</v>
      </c>
      <c r="F193" s="18">
        <v>800</v>
      </c>
      <c r="G193" s="18">
        <f t="shared" si="20"/>
        <v>2800</v>
      </c>
      <c r="H193" s="23">
        <f t="shared" si="21"/>
        <v>30.8</v>
      </c>
      <c r="I193" s="23">
        <f t="shared" si="22"/>
        <v>69.3</v>
      </c>
      <c r="J193" s="23">
        <f t="shared" si="23"/>
        <v>53.9</v>
      </c>
      <c r="K193" s="27"/>
      <c r="L193" s="27"/>
    </row>
    <row r="194" ht="15.75" customHeight="1" spans="1:12">
      <c r="A194" s="18">
        <v>190</v>
      </c>
      <c r="B194" s="19" t="s">
        <v>202</v>
      </c>
      <c r="C194" s="20" t="s">
        <v>17</v>
      </c>
      <c r="D194" s="21">
        <v>4</v>
      </c>
      <c r="E194" s="22">
        <v>0.055</v>
      </c>
      <c r="F194" s="18">
        <v>800</v>
      </c>
      <c r="G194" s="18">
        <f t="shared" si="20"/>
        <v>3200</v>
      </c>
      <c r="H194" s="23">
        <f t="shared" si="21"/>
        <v>35.2</v>
      </c>
      <c r="I194" s="23">
        <f t="shared" si="22"/>
        <v>79.2</v>
      </c>
      <c r="J194" s="23">
        <f t="shared" si="23"/>
        <v>61.6</v>
      </c>
      <c r="K194" s="27"/>
      <c r="L194" s="27"/>
    </row>
    <row r="195" ht="15.75" customHeight="1" spans="1:12">
      <c r="A195" s="24">
        <v>191</v>
      </c>
      <c r="B195" s="19" t="s">
        <v>203</v>
      </c>
      <c r="C195" s="20" t="s">
        <v>17</v>
      </c>
      <c r="D195" s="21">
        <v>3.5</v>
      </c>
      <c r="E195" s="22">
        <v>0.055</v>
      </c>
      <c r="F195" s="18">
        <v>800</v>
      </c>
      <c r="G195" s="18">
        <f t="shared" si="20"/>
        <v>2800</v>
      </c>
      <c r="H195" s="23">
        <f t="shared" si="21"/>
        <v>30.8</v>
      </c>
      <c r="I195" s="23">
        <f t="shared" si="22"/>
        <v>69.3</v>
      </c>
      <c r="J195" s="23">
        <f t="shared" si="23"/>
        <v>53.9</v>
      </c>
      <c r="K195" s="27"/>
      <c r="L195" s="27"/>
    </row>
    <row r="196" ht="15.75" customHeight="1" spans="1:12">
      <c r="A196" s="24">
        <v>192</v>
      </c>
      <c r="B196" s="19" t="s">
        <v>204</v>
      </c>
      <c r="C196" s="20" t="s">
        <v>17</v>
      </c>
      <c r="D196" s="21">
        <v>6</v>
      </c>
      <c r="E196" s="22">
        <v>0.055</v>
      </c>
      <c r="F196" s="18">
        <v>800</v>
      </c>
      <c r="G196" s="18">
        <f t="shared" si="20"/>
        <v>4800</v>
      </c>
      <c r="H196" s="23">
        <f t="shared" si="21"/>
        <v>52.8</v>
      </c>
      <c r="I196" s="23">
        <f t="shared" si="22"/>
        <v>118.8</v>
      </c>
      <c r="J196" s="23">
        <f t="shared" si="23"/>
        <v>92.4</v>
      </c>
      <c r="K196" s="27"/>
      <c r="L196" s="27"/>
    </row>
    <row r="197" ht="15.75" customHeight="1" spans="1:12">
      <c r="A197" s="24">
        <v>193</v>
      </c>
      <c r="B197" s="19" t="s">
        <v>205</v>
      </c>
      <c r="C197" s="20" t="s">
        <v>17</v>
      </c>
      <c r="D197" s="21">
        <v>10</v>
      </c>
      <c r="E197" s="22">
        <v>0.055</v>
      </c>
      <c r="F197" s="18">
        <v>800</v>
      </c>
      <c r="G197" s="18">
        <f t="shared" ref="G197:G260" si="24">D197*F197</f>
        <v>8000</v>
      </c>
      <c r="H197" s="23">
        <f t="shared" ref="H197:H260" si="25">G197*E197*20%</f>
        <v>88</v>
      </c>
      <c r="I197" s="23">
        <f t="shared" ref="I197:I260" si="26">G197*E197*0.45</f>
        <v>198</v>
      </c>
      <c r="J197" s="23">
        <f t="shared" ref="J197:J260" si="27">G197*E197*0.35</f>
        <v>154</v>
      </c>
      <c r="K197" s="27"/>
      <c r="L197" s="27"/>
    </row>
    <row r="198" ht="15.75" customHeight="1" spans="1:12">
      <c r="A198" s="24">
        <v>194</v>
      </c>
      <c r="B198" s="19" t="s">
        <v>206</v>
      </c>
      <c r="C198" s="20" t="s">
        <v>17</v>
      </c>
      <c r="D198" s="21">
        <v>47</v>
      </c>
      <c r="E198" s="22">
        <v>0.055</v>
      </c>
      <c r="F198" s="18">
        <v>800</v>
      </c>
      <c r="G198" s="18">
        <f t="shared" si="24"/>
        <v>37600</v>
      </c>
      <c r="H198" s="23">
        <f t="shared" si="25"/>
        <v>413.6</v>
      </c>
      <c r="I198" s="23">
        <f t="shared" si="26"/>
        <v>930.6</v>
      </c>
      <c r="J198" s="23">
        <f t="shared" si="27"/>
        <v>723.8</v>
      </c>
      <c r="K198" s="27"/>
      <c r="L198" s="27"/>
    </row>
    <row r="199" ht="15.75" customHeight="1" spans="1:12">
      <c r="A199" s="18">
        <v>195</v>
      </c>
      <c r="B199" s="19" t="s">
        <v>207</v>
      </c>
      <c r="C199" s="20" t="s">
        <v>17</v>
      </c>
      <c r="D199" s="21">
        <v>2.5</v>
      </c>
      <c r="E199" s="22">
        <v>0.055</v>
      </c>
      <c r="F199" s="18">
        <v>800</v>
      </c>
      <c r="G199" s="18">
        <f t="shared" si="24"/>
        <v>2000</v>
      </c>
      <c r="H199" s="23">
        <f t="shared" si="25"/>
        <v>22</v>
      </c>
      <c r="I199" s="23">
        <f t="shared" si="26"/>
        <v>49.5</v>
      </c>
      <c r="J199" s="23">
        <f t="shared" si="27"/>
        <v>38.5</v>
      </c>
      <c r="K199" s="27"/>
      <c r="L199" s="27"/>
    </row>
    <row r="200" ht="15.75" customHeight="1" spans="1:12">
      <c r="A200" s="24">
        <v>196</v>
      </c>
      <c r="B200" s="19" t="s">
        <v>208</v>
      </c>
      <c r="C200" s="20" t="s">
        <v>17</v>
      </c>
      <c r="D200" s="21">
        <v>3.5</v>
      </c>
      <c r="E200" s="22">
        <v>0.055</v>
      </c>
      <c r="F200" s="18">
        <v>800</v>
      </c>
      <c r="G200" s="18">
        <f t="shared" si="24"/>
        <v>2800</v>
      </c>
      <c r="H200" s="23">
        <f t="shared" si="25"/>
        <v>30.8</v>
      </c>
      <c r="I200" s="23">
        <f t="shared" si="26"/>
        <v>69.3</v>
      </c>
      <c r="J200" s="23">
        <f t="shared" si="27"/>
        <v>53.9</v>
      </c>
      <c r="K200" s="27"/>
      <c r="L200" s="27"/>
    </row>
    <row r="201" ht="15.75" customHeight="1" spans="1:12">
      <c r="A201" s="24">
        <v>197</v>
      </c>
      <c r="B201" s="19" t="s">
        <v>209</v>
      </c>
      <c r="C201" s="20" t="s">
        <v>17</v>
      </c>
      <c r="D201" s="21">
        <v>4</v>
      </c>
      <c r="E201" s="22">
        <v>0.055</v>
      </c>
      <c r="F201" s="18">
        <v>800</v>
      </c>
      <c r="G201" s="18">
        <f t="shared" si="24"/>
        <v>3200</v>
      </c>
      <c r="H201" s="23">
        <f t="shared" si="25"/>
        <v>35.2</v>
      </c>
      <c r="I201" s="23">
        <f t="shared" si="26"/>
        <v>79.2</v>
      </c>
      <c r="J201" s="23">
        <f t="shared" si="27"/>
        <v>61.6</v>
      </c>
      <c r="K201" s="27"/>
      <c r="L201" s="27"/>
    </row>
    <row r="202" ht="15.75" customHeight="1" spans="1:12">
      <c r="A202" s="24">
        <v>198</v>
      </c>
      <c r="B202" s="19" t="s">
        <v>210</v>
      </c>
      <c r="C202" s="20" t="s">
        <v>17</v>
      </c>
      <c r="D202" s="21">
        <v>3</v>
      </c>
      <c r="E202" s="22">
        <v>0.055</v>
      </c>
      <c r="F202" s="18">
        <v>800</v>
      </c>
      <c r="G202" s="18">
        <f t="shared" si="24"/>
        <v>2400</v>
      </c>
      <c r="H202" s="23">
        <f t="shared" si="25"/>
        <v>26.4</v>
      </c>
      <c r="I202" s="23">
        <f t="shared" si="26"/>
        <v>59.4</v>
      </c>
      <c r="J202" s="23">
        <f t="shared" si="27"/>
        <v>46.2</v>
      </c>
      <c r="K202" s="27"/>
      <c r="L202" s="27"/>
    </row>
    <row r="203" ht="15.75" customHeight="1" spans="1:12">
      <c r="A203" s="24">
        <v>199</v>
      </c>
      <c r="B203" s="19" t="s">
        <v>211</v>
      </c>
      <c r="C203" s="20" t="s">
        <v>17</v>
      </c>
      <c r="D203" s="21">
        <v>5</v>
      </c>
      <c r="E203" s="22">
        <v>0.055</v>
      </c>
      <c r="F203" s="18">
        <v>800</v>
      </c>
      <c r="G203" s="18">
        <f t="shared" si="24"/>
        <v>4000</v>
      </c>
      <c r="H203" s="23">
        <f t="shared" si="25"/>
        <v>44</v>
      </c>
      <c r="I203" s="23">
        <f t="shared" si="26"/>
        <v>99</v>
      </c>
      <c r="J203" s="23">
        <f t="shared" si="27"/>
        <v>77</v>
      </c>
      <c r="K203" s="27"/>
      <c r="L203" s="27"/>
    </row>
    <row r="204" ht="15.75" customHeight="1" spans="1:12">
      <c r="A204" s="18">
        <v>200</v>
      </c>
      <c r="B204" s="19" t="s">
        <v>212</v>
      </c>
      <c r="C204" s="20" t="s">
        <v>17</v>
      </c>
      <c r="D204" s="21">
        <v>7</v>
      </c>
      <c r="E204" s="22">
        <v>0.055</v>
      </c>
      <c r="F204" s="18">
        <v>800</v>
      </c>
      <c r="G204" s="18">
        <f t="shared" si="24"/>
        <v>5600</v>
      </c>
      <c r="H204" s="23">
        <f t="shared" si="25"/>
        <v>61.6</v>
      </c>
      <c r="I204" s="23">
        <f t="shared" si="26"/>
        <v>138.6</v>
      </c>
      <c r="J204" s="23">
        <f t="shared" si="27"/>
        <v>107.8</v>
      </c>
      <c r="K204" s="27"/>
      <c r="L204" s="27"/>
    </row>
    <row r="205" ht="15.75" customHeight="1" spans="1:12">
      <c r="A205" s="24">
        <v>201</v>
      </c>
      <c r="B205" s="19" t="s">
        <v>213</v>
      </c>
      <c r="C205" s="20" t="s">
        <v>17</v>
      </c>
      <c r="D205" s="21">
        <v>1.5</v>
      </c>
      <c r="E205" s="22">
        <v>0.055</v>
      </c>
      <c r="F205" s="18">
        <v>800</v>
      </c>
      <c r="G205" s="18">
        <f t="shared" si="24"/>
        <v>1200</v>
      </c>
      <c r="H205" s="23">
        <f t="shared" si="25"/>
        <v>13.2</v>
      </c>
      <c r="I205" s="23">
        <f t="shared" si="26"/>
        <v>29.7</v>
      </c>
      <c r="J205" s="23">
        <f t="shared" si="27"/>
        <v>23.1</v>
      </c>
      <c r="K205" s="27"/>
      <c r="L205" s="27"/>
    </row>
    <row r="206" ht="15.75" customHeight="1" spans="1:12">
      <c r="A206" s="24">
        <v>202</v>
      </c>
      <c r="B206" s="19" t="s">
        <v>214</v>
      </c>
      <c r="C206" s="20" t="s">
        <v>17</v>
      </c>
      <c r="D206" s="21">
        <v>2.3</v>
      </c>
      <c r="E206" s="22">
        <v>0.055</v>
      </c>
      <c r="F206" s="18">
        <v>800</v>
      </c>
      <c r="G206" s="18">
        <f t="shared" si="24"/>
        <v>1840</v>
      </c>
      <c r="H206" s="23">
        <f t="shared" si="25"/>
        <v>20.24</v>
      </c>
      <c r="I206" s="23">
        <f t="shared" si="26"/>
        <v>45.54</v>
      </c>
      <c r="J206" s="23">
        <f t="shared" si="27"/>
        <v>35.42</v>
      </c>
      <c r="K206" s="27"/>
      <c r="L206" s="27"/>
    </row>
    <row r="207" ht="15.75" customHeight="1" spans="1:12">
      <c r="A207" s="24">
        <v>203</v>
      </c>
      <c r="B207" s="19" t="s">
        <v>215</v>
      </c>
      <c r="C207" s="20" t="s">
        <v>17</v>
      </c>
      <c r="D207" s="21">
        <v>4.5</v>
      </c>
      <c r="E207" s="22">
        <v>0.055</v>
      </c>
      <c r="F207" s="18">
        <v>800</v>
      </c>
      <c r="G207" s="18">
        <f t="shared" si="24"/>
        <v>3600</v>
      </c>
      <c r="H207" s="23">
        <f t="shared" si="25"/>
        <v>39.6</v>
      </c>
      <c r="I207" s="23">
        <f t="shared" si="26"/>
        <v>89.1</v>
      </c>
      <c r="J207" s="23">
        <f t="shared" si="27"/>
        <v>69.3</v>
      </c>
      <c r="K207" s="27"/>
      <c r="L207" s="27"/>
    </row>
    <row r="208" ht="15.75" customHeight="1" spans="1:12">
      <c r="A208" s="24">
        <v>204</v>
      </c>
      <c r="B208" s="19" t="s">
        <v>216</v>
      </c>
      <c r="C208" s="20" t="s">
        <v>17</v>
      </c>
      <c r="D208" s="21">
        <v>3.2</v>
      </c>
      <c r="E208" s="22">
        <v>0.055</v>
      </c>
      <c r="F208" s="18">
        <v>800</v>
      </c>
      <c r="G208" s="18">
        <f t="shared" si="24"/>
        <v>2560</v>
      </c>
      <c r="H208" s="23">
        <f t="shared" si="25"/>
        <v>28.16</v>
      </c>
      <c r="I208" s="23">
        <f t="shared" si="26"/>
        <v>63.36</v>
      </c>
      <c r="J208" s="23">
        <f t="shared" si="27"/>
        <v>49.28</v>
      </c>
      <c r="K208" s="27"/>
      <c r="L208" s="27"/>
    </row>
    <row r="209" ht="15.75" customHeight="1" spans="1:12">
      <c r="A209" s="18">
        <v>205</v>
      </c>
      <c r="B209" s="19" t="s">
        <v>217</v>
      </c>
      <c r="C209" s="20" t="s">
        <v>17</v>
      </c>
      <c r="D209" s="21">
        <v>5</v>
      </c>
      <c r="E209" s="22">
        <v>0.055</v>
      </c>
      <c r="F209" s="18">
        <v>800</v>
      </c>
      <c r="G209" s="18">
        <f t="shared" si="24"/>
        <v>4000</v>
      </c>
      <c r="H209" s="23">
        <f t="shared" si="25"/>
        <v>44</v>
      </c>
      <c r="I209" s="23">
        <f t="shared" si="26"/>
        <v>99</v>
      </c>
      <c r="J209" s="23">
        <f t="shared" si="27"/>
        <v>77</v>
      </c>
      <c r="K209" s="27"/>
      <c r="L209" s="27"/>
    </row>
    <row r="210" ht="15.75" customHeight="1" spans="1:12">
      <c r="A210" s="24">
        <v>206</v>
      </c>
      <c r="B210" s="19" t="s">
        <v>218</v>
      </c>
      <c r="C210" s="20" t="s">
        <v>17</v>
      </c>
      <c r="D210" s="21">
        <v>2.5</v>
      </c>
      <c r="E210" s="22">
        <v>0.055</v>
      </c>
      <c r="F210" s="18">
        <v>800</v>
      </c>
      <c r="G210" s="18">
        <f t="shared" si="24"/>
        <v>2000</v>
      </c>
      <c r="H210" s="23">
        <f t="shared" si="25"/>
        <v>22</v>
      </c>
      <c r="I210" s="23">
        <f t="shared" si="26"/>
        <v>49.5</v>
      </c>
      <c r="J210" s="23">
        <f t="shared" si="27"/>
        <v>38.5</v>
      </c>
      <c r="K210" s="27"/>
      <c r="L210" s="27"/>
    </row>
    <row r="211" ht="15.75" customHeight="1" spans="1:12">
      <c r="A211" s="24">
        <v>207</v>
      </c>
      <c r="B211" s="19" t="s">
        <v>219</v>
      </c>
      <c r="C211" s="20" t="s">
        <v>17</v>
      </c>
      <c r="D211" s="21">
        <v>4.5</v>
      </c>
      <c r="E211" s="22">
        <v>0.055</v>
      </c>
      <c r="F211" s="18">
        <v>800</v>
      </c>
      <c r="G211" s="18">
        <f t="shared" si="24"/>
        <v>3600</v>
      </c>
      <c r="H211" s="23">
        <f t="shared" si="25"/>
        <v>39.6</v>
      </c>
      <c r="I211" s="23">
        <f t="shared" si="26"/>
        <v>89.1</v>
      </c>
      <c r="J211" s="23">
        <f t="shared" si="27"/>
        <v>69.3</v>
      </c>
      <c r="K211" s="27"/>
      <c r="L211" s="27"/>
    </row>
    <row r="212" ht="15.75" customHeight="1" spans="1:12">
      <c r="A212" s="24">
        <v>208</v>
      </c>
      <c r="B212" s="19" t="s">
        <v>220</v>
      </c>
      <c r="C212" s="20" t="s">
        <v>17</v>
      </c>
      <c r="D212" s="21">
        <v>3.2</v>
      </c>
      <c r="E212" s="22">
        <v>0.055</v>
      </c>
      <c r="F212" s="18">
        <v>800</v>
      </c>
      <c r="G212" s="18">
        <f t="shared" si="24"/>
        <v>2560</v>
      </c>
      <c r="H212" s="23">
        <f t="shared" si="25"/>
        <v>28.16</v>
      </c>
      <c r="I212" s="23">
        <f t="shared" si="26"/>
        <v>63.36</v>
      </c>
      <c r="J212" s="23">
        <f t="shared" si="27"/>
        <v>49.28</v>
      </c>
      <c r="K212" s="27"/>
      <c r="L212" s="27"/>
    </row>
    <row r="213" ht="15.75" customHeight="1" spans="1:12">
      <c r="A213" s="24">
        <v>209</v>
      </c>
      <c r="B213" s="19" t="s">
        <v>221</v>
      </c>
      <c r="C213" s="20" t="s">
        <v>17</v>
      </c>
      <c r="D213" s="21">
        <v>3.5</v>
      </c>
      <c r="E213" s="22">
        <v>0.055</v>
      </c>
      <c r="F213" s="18">
        <v>800</v>
      </c>
      <c r="G213" s="18">
        <f t="shared" si="24"/>
        <v>2800</v>
      </c>
      <c r="H213" s="23">
        <f t="shared" si="25"/>
        <v>30.8</v>
      </c>
      <c r="I213" s="23">
        <f t="shared" si="26"/>
        <v>69.3</v>
      </c>
      <c r="J213" s="23">
        <f t="shared" si="27"/>
        <v>53.9</v>
      </c>
      <c r="K213" s="27"/>
      <c r="L213" s="27"/>
    </row>
    <row r="214" ht="15.75" customHeight="1" spans="1:12">
      <c r="A214" s="18">
        <v>210</v>
      </c>
      <c r="B214" s="19" t="s">
        <v>222</v>
      </c>
      <c r="C214" s="20" t="s">
        <v>17</v>
      </c>
      <c r="D214" s="21">
        <v>3.4</v>
      </c>
      <c r="E214" s="22">
        <v>0.055</v>
      </c>
      <c r="F214" s="18">
        <v>800</v>
      </c>
      <c r="G214" s="18">
        <f t="shared" si="24"/>
        <v>2720</v>
      </c>
      <c r="H214" s="23">
        <f t="shared" si="25"/>
        <v>29.92</v>
      </c>
      <c r="I214" s="23">
        <f t="shared" si="26"/>
        <v>67.32</v>
      </c>
      <c r="J214" s="23">
        <f t="shared" si="27"/>
        <v>52.36</v>
      </c>
      <c r="K214" s="27"/>
      <c r="L214" s="27"/>
    </row>
    <row r="215" ht="15.75" customHeight="1" spans="1:12">
      <c r="A215" s="24">
        <v>211</v>
      </c>
      <c r="B215" s="19" t="s">
        <v>223</v>
      </c>
      <c r="C215" s="20" t="s">
        <v>17</v>
      </c>
      <c r="D215" s="21">
        <v>2.5</v>
      </c>
      <c r="E215" s="22">
        <v>0.055</v>
      </c>
      <c r="F215" s="18">
        <v>800</v>
      </c>
      <c r="G215" s="18">
        <f t="shared" si="24"/>
        <v>2000</v>
      </c>
      <c r="H215" s="23">
        <f t="shared" si="25"/>
        <v>22</v>
      </c>
      <c r="I215" s="23">
        <f t="shared" si="26"/>
        <v>49.5</v>
      </c>
      <c r="J215" s="23">
        <f t="shared" si="27"/>
        <v>38.5</v>
      </c>
      <c r="K215" s="27"/>
      <c r="L215" s="27"/>
    </row>
    <row r="216" ht="15.75" customHeight="1" spans="1:12">
      <c r="A216" s="24">
        <v>212</v>
      </c>
      <c r="B216" s="19" t="s">
        <v>224</v>
      </c>
      <c r="C216" s="20" t="s">
        <v>17</v>
      </c>
      <c r="D216" s="21">
        <v>20</v>
      </c>
      <c r="E216" s="22">
        <v>0.055</v>
      </c>
      <c r="F216" s="18">
        <v>800</v>
      </c>
      <c r="G216" s="18">
        <f t="shared" si="24"/>
        <v>16000</v>
      </c>
      <c r="H216" s="23">
        <f t="shared" si="25"/>
        <v>176</v>
      </c>
      <c r="I216" s="23">
        <f t="shared" si="26"/>
        <v>396</v>
      </c>
      <c r="J216" s="23">
        <f t="shared" si="27"/>
        <v>308</v>
      </c>
      <c r="K216" s="27"/>
      <c r="L216" s="27"/>
    </row>
    <row r="217" ht="15.75" customHeight="1" spans="1:12">
      <c r="A217" s="24">
        <v>213</v>
      </c>
      <c r="B217" s="19" t="s">
        <v>225</v>
      </c>
      <c r="C217" s="20" t="s">
        <v>17</v>
      </c>
      <c r="D217" s="21">
        <v>12</v>
      </c>
      <c r="E217" s="22">
        <v>0.055</v>
      </c>
      <c r="F217" s="18">
        <v>800</v>
      </c>
      <c r="G217" s="18">
        <f t="shared" si="24"/>
        <v>9600</v>
      </c>
      <c r="H217" s="23">
        <f t="shared" si="25"/>
        <v>105.6</v>
      </c>
      <c r="I217" s="23">
        <f t="shared" si="26"/>
        <v>237.6</v>
      </c>
      <c r="J217" s="23">
        <f t="shared" si="27"/>
        <v>184.8</v>
      </c>
      <c r="K217" s="27"/>
      <c r="L217" s="27"/>
    </row>
    <row r="218" ht="15.75" customHeight="1" spans="1:12">
      <c r="A218" s="24">
        <v>214</v>
      </c>
      <c r="B218" s="19" t="s">
        <v>226</v>
      </c>
      <c r="C218" s="20" t="s">
        <v>17</v>
      </c>
      <c r="D218" s="21">
        <v>2.4</v>
      </c>
      <c r="E218" s="22">
        <v>0.055</v>
      </c>
      <c r="F218" s="18">
        <v>800</v>
      </c>
      <c r="G218" s="18">
        <f t="shared" si="24"/>
        <v>1920</v>
      </c>
      <c r="H218" s="23">
        <f t="shared" si="25"/>
        <v>21.12</v>
      </c>
      <c r="I218" s="23">
        <f t="shared" si="26"/>
        <v>47.52</v>
      </c>
      <c r="J218" s="23">
        <f t="shared" si="27"/>
        <v>36.96</v>
      </c>
      <c r="K218" s="27"/>
      <c r="L218" s="27"/>
    </row>
    <row r="219" ht="15.75" customHeight="1" spans="1:12">
      <c r="A219" s="18">
        <v>215</v>
      </c>
      <c r="B219" s="19" t="s">
        <v>227</v>
      </c>
      <c r="C219" s="20" t="s">
        <v>17</v>
      </c>
      <c r="D219" s="21">
        <v>20</v>
      </c>
      <c r="E219" s="22">
        <v>0.055</v>
      </c>
      <c r="F219" s="18">
        <v>800</v>
      </c>
      <c r="G219" s="18">
        <f t="shared" si="24"/>
        <v>16000</v>
      </c>
      <c r="H219" s="23">
        <f t="shared" si="25"/>
        <v>176</v>
      </c>
      <c r="I219" s="23">
        <f t="shared" si="26"/>
        <v>396</v>
      </c>
      <c r="J219" s="23">
        <f t="shared" si="27"/>
        <v>308</v>
      </c>
      <c r="K219" s="27"/>
      <c r="L219" s="27"/>
    </row>
    <row r="220" ht="15.75" customHeight="1" spans="1:12">
      <c r="A220" s="24">
        <v>216</v>
      </c>
      <c r="B220" s="19" t="s">
        <v>228</v>
      </c>
      <c r="C220" s="20" t="s">
        <v>17</v>
      </c>
      <c r="D220" s="21">
        <v>2.3</v>
      </c>
      <c r="E220" s="22">
        <v>0.055</v>
      </c>
      <c r="F220" s="18">
        <v>800</v>
      </c>
      <c r="G220" s="18">
        <f t="shared" si="24"/>
        <v>1840</v>
      </c>
      <c r="H220" s="23">
        <f t="shared" si="25"/>
        <v>20.24</v>
      </c>
      <c r="I220" s="23">
        <f t="shared" si="26"/>
        <v>45.54</v>
      </c>
      <c r="J220" s="23">
        <f t="shared" si="27"/>
        <v>35.42</v>
      </c>
      <c r="K220" s="27"/>
      <c r="L220" s="27"/>
    </row>
    <row r="221" ht="15.75" customHeight="1" spans="1:12">
      <c r="A221" s="24">
        <v>217</v>
      </c>
      <c r="B221" s="19" t="s">
        <v>229</v>
      </c>
      <c r="C221" s="20" t="s">
        <v>17</v>
      </c>
      <c r="D221" s="21">
        <v>6</v>
      </c>
      <c r="E221" s="22">
        <v>0.055</v>
      </c>
      <c r="F221" s="18">
        <v>800</v>
      </c>
      <c r="G221" s="18">
        <f t="shared" si="24"/>
        <v>4800</v>
      </c>
      <c r="H221" s="23">
        <f t="shared" si="25"/>
        <v>52.8</v>
      </c>
      <c r="I221" s="23">
        <f t="shared" si="26"/>
        <v>118.8</v>
      </c>
      <c r="J221" s="23">
        <f t="shared" si="27"/>
        <v>92.4</v>
      </c>
      <c r="K221" s="27"/>
      <c r="L221" s="27"/>
    </row>
    <row r="222" ht="15.75" customHeight="1" spans="1:12">
      <c r="A222" s="24">
        <v>218</v>
      </c>
      <c r="B222" s="19" t="s">
        <v>230</v>
      </c>
      <c r="C222" s="20" t="s">
        <v>17</v>
      </c>
      <c r="D222" s="21">
        <v>20</v>
      </c>
      <c r="E222" s="22">
        <v>0.055</v>
      </c>
      <c r="F222" s="18">
        <v>800</v>
      </c>
      <c r="G222" s="18">
        <f t="shared" si="24"/>
        <v>16000</v>
      </c>
      <c r="H222" s="23">
        <f t="shared" si="25"/>
        <v>176</v>
      </c>
      <c r="I222" s="23">
        <f t="shared" si="26"/>
        <v>396</v>
      </c>
      <c r="J222" s="23">
        <f t="shared" si="27"/>
        <v>308</v>
      </c>
      <c r="K222" s="27"/>
      <c r="L222" s="27"/>
    </row>
    <row r="223" ht="15.75" customHeight="1" spans="1:12">
      <c r="A223" s="24">
        <v>219</v>
      </c>
      <c r="B223" s="19" t="s">
        <v>231</v>
      </c>
      <c r="C223" s="20" t="s">
        <v>17</v>
      </c>
      <c r="D223" s="21">
        <v>20</v>
      </c>
      <c r="E223" s="22">
        <v>0.055</v>
      </c>
      <c r="F223" s="18">
        <v>800</v>
      </c>
      <c r="G223" s="18">
        <f t="shared" si="24"/>
        <v>16000</v>
      </c>
      <c r="H223" s="23">
        <f t="shared" si="25"/>
        <v>176</v>
      </c>
      <c r="I223" s="23">
        <f t="shared" si="26"/>
        <v>396</v>
      </c>
      <c r="J223" s="23">
        <f t="shared" si="27"/>
        <v>308</v>
      </c>
      <c r="K223" s="27"/>
      <c r="L223" s="27"/>
    </row>
    <row r="224" ht="15.75" customHeight="1" spans="1:12">
      <c r="A224" s="18">
        <v>220</v>
      </c>
      <c r="B224" s="19" t="s">
        <v>232</v>
      </c>
      <c r="C224" s="20" t="s">
        <v>17</v>
      </c>
      <c r="D224" s="21">
        <v>2.5</v>
      </c>
      <c r="E224" s="22">
        <v>0.055</v>
      </c>
      <c r="F224" s="18">
        <v>800</v>
      </c>
      <c r="G224" s="18">
        <f t="shared" si="24"/>
        <v>2000</v>
      </c>
      <c r="H224" s="23">
        <f t="shared" si="25"/>
        <v>22</v>
      </c>
      <c r="I224" s="23">
        <f t="shared" si="26"/>
        <v>49.5</v>
      </c>
      <c r="J224" s="23">
        <f t="shared" si="27"/>
        <v>38.5</v>
      </c>
      <c r="K224" s="27"/>
      <c r="L224" s="27"/>
    </row>
    <row r="225" ht="15.75" customHeight="1" spans="1:12">
      <c r="A225" s="24">
        <v>221</v>
      </c>
      <c r="B225" s="19" t="s">
        <v>233</v>
      </c>
      <c r="C225" s="20" t="s">
        <v>17</v>
      </c>
      <c r="D225" s="21">
        <v>3.8</v>
      </c>
      <c r="E225" s="22">
        <v>0.055</v>
      </c>
      <c r="F225" s="18">
        <v>800</v>
      </c>
      <c r="G225" s="18">
        <f t="shared" si="24"/>
        <v>3040</v>
      </c>
      <c r="H225" s="23">
        <f t="shared" si="25"/>
        <v>33.44</v>
      </c>
      <c r="I225" s="23">
        <f t="shared" si="26"/>
        <v>75.24</v>
      </c>
      <c r="J225" s="23">
        <f t="shared" si="27"/>
        <v>58.52</v>
      </c>
      <c r="K225" s="27"/>
      <c r="L225" s="27"/>
    </row>
    <row r="226" ht="15.75" customHeight="1" spans="1:12">
      <c r="A226" s="24">
        <v>222</v>
      </c>
      <c r="B226" s="19" t="s">
        <v>234</v>
      </c>
      <c r="C226" s="20" t="s">
        <v>17</v>
      </c>
      <c r="D226" s="21">
        <v>3.5</v>
      </c>
      <c r="E226" s="22">
        <v>0.055</v>
      </c>
      <c r="F226" s="18">
        <v>800</v>
      </c>
      <c r="G226" s="18">
        <f t="shared" si="24"/>
        <v>2800</v>
      </c>
      <c r="H226" s="23">
        <f t="shared" si="25"/>
        <v>30.8</v>
      </c>
      <c r="I226" s="23">
        <f t="shared" si="26"/>
        <v>69.3</v>
      </c>
      <c r="J226" s="23">
        <f t="shared" si="27"/>
        <v>53.9</v>
      </c>
      <c r="K226" s="27"/>
      <c r="L226" s="27"/>
    </row>
    <row r="227" ht="15.75" customHeight="1" spans="1:12">
      <c r="A227" s="24">
        <v>223</v>
      </c>
      <c r="B227" s="19" t="s">
        <v>235</v>
      </c>
      <c r="C227" s="20" t="s">
        <v>17</v>
      </c>
      <c r="D227" s="21">
        <v>3.5</v>
      </c>
      <c r="E227" s="22">
        <v>0.055</v>
      </c>
      <c r="F227" s="18">
        <v>800</v>
      </c>
      <c r="G227" s="18">
        <f t="shared" si="24"/>
        <v>2800</v>
      </c>
      <c r="H227" s="23">
        <f t="shared" si="25"/>
        <v>30.8</v>
      </c>
      <c r="I227" s="23">
        <f t="shared" si="26"/>
        <v>69.3</v>
      </c>
      <c r="J227" s="23">
        <f t="shared" si="27"/>
        <v>53.9</v>
      </c>
      <c r="K227" s="27"/>
      <c r="L227" s="27"/>
    </row>
    <row r="228" ht="15.75" customHeight="1" spans="1:12">
      <c r="A228" s="24">
        <v>224</v>
      </c>
      <c r="B228" s="19" t="s">
        <v>236</v>
      </c>
      <c r="C228" s="20" t="s">
        <v>17</v>
      </c>
      <c r="D228" s="21">
        <v>5.5</v>
      </c>
      <c r="E228" s="22">
        <v>0.055</v>
      </c>
      <c r="F228" s="18">
        <v>800</v>
      </c>
      <c r="G228" s="18">
        <f t="shared" si="24"/>
        <v>4400</v>
      </c>
      <c r="H228" s="23">
        <f t="shared" si="25"/>
        <v>48.4</v>
      </c>
      <c r="I228" s="23">
        <f t="shared" si="26"/>
        <v>108.9</v>
      </c>
      <c r="J228" s="23">
        <f t="shared" si="27"/>
        <v>84.7</v>
      </c>
      <c r="K228" s="27"/>
      <c r="L228" s="27"/>
    </row>
    <row r="229" ht="15.75" customHeight="1" spans="1:12">
      <c r="A229" s="18">
        <v>225</v>
      </c>
      <c r="B229" s="19" t="s">
        <v>237</v>
      </c>
      <c r="C229" s="20" t="s">
        <v>17</v>
      </c>
      <c r="D229" s="21">
        <v>8</v>
      </c>
      <c r="E229" s="22">
        <v>0.055</v>
      </c>
      <c r="F229" s="18">
        <v>800</v>
      </c>
      <c r="G229" s="18">
        <f t="shared" si="24"/>
        <v>6400</v>
      </c>
      <c r="H229" s="23">
        <f t="shared" si="25"/>
        <v>70.4</v>
      </c>
      <c r="I229" s="23">
        <f t="shared" si="26"/>
        <v>158.4</v>
      </c>
      <c r="J229" s="23">
        <f t="shared" si="27"/>
        <v>123.2</v>
      </c>
      <c r="K229" s="27"/>
      <c r="L229" s="27"/>
    </row>
    <row r="230" ht="15.75" customHeight="1" spans="1:12">
      <c r="A230" s="24">
        <v>226</v>
      </c>
      <c r="B230" s="19" t="s">
        <v>238</v>
      </c>
      <c r="C230" s="20" t="s">
        <v>17</v>
      </c>
      <c r="D230" s="21">
        <v>3.5</v>
      </c>
      <c r="E230" s="22">
        <v>0.055</v>
      </c>
      <c r="F230" s="18">
        <v>800</v>
      </c>
      <c r="G230" s="18">
        <f t="shared" si="24"/>
        <v>2800</v>
      </c>
      <c r="H230" s="23">
        <f t="shared" si="25"/>
        <v>30.8</v>
      </c>
      <c r="I230" s="23">
        <f t="shared" si="26"/>
        <v>69.3</v>
      </c>
      <c r="J230" s="23">
        <f t="shared" si="27"/>
        <v>53.9</v>
      </c>
      <c r="K230" s="27"/>
      <c r="L230" s="27"/>
    </row>
    <row r="231" ht="15.75" customHeight="1" spans="1:12">
      <c r="A231" s="24">
        <v>227</v>
      </c>
      <c r="B231" s="19" t="s">
        <v>239</v>
      </c>
      <c r="C231" s="20" t="s">
        <v>17</v>
      </c>
      <c r="D231" s="21">
        <v>2.8</v>
      </c>
      <c r="E231" s="22">
        <v>0.055</v>
      </c>
      <c r="F231" s="18">
        <v>800</v>
      </c>
      <c r="G231" s="18">
        <f t="shared" si="24"/>
        <v>2240</v>
      </c>
      <c r="H231" s="23">
        <f t="shared" si="25"/>
        <v>24.64</v>
      </c>
      <c r="I231" s="23">
        <f t="shared" si="26"/>
        <v>55.44</v>
      </c>
      <c r="J231" s="23">
        <f t="shared" si="27"/>
        <v>43.12</v>
      </c>
      <c r="K231" s="27"/>
      <c r="L231" s="27"/>
    </row>
    <row r="232" ht="15.75" customHeight="1" spans="1:12">
      <c r="A232" s="24">
        <v>228</v>
      </c>
      <c r="B232" s="19" t="s">
        <v>126</v>
      </c>
      <c r="C232" s="20" t="s">
        <v>17</v>
      </c>
      <c r="D232" s="21">
        <v>4.5</v>
      </c>
      <c r="E232" s="22">
        <v>0.055</v>
      </c>
      <c r="F232" s="18">
        <v>800</v>
      </c>
      <c r="G232" s="18">
        <f t="shared" si="24"/>
        <v>3600</v>
      </c>
      <c r="H232" s="23">
        <f t="shared" si="25"/>
        <v>39.6</v>
      </c>
      <c r="I232" s="23">
        <f t="shared" si="26"/>
        <v>89.1</v>
      </c>
      <c r="J232" s="23">
        <f t="shared" si="27"/>
        <v>69.3</v>
      </c>
      <c r="K232" s="27"/>
      <c r="L232" s="27"/>
    </row>
    <row r="233" ht="15.75" customHeight="1" spans="1:12">
      <c r="A233" s="24">
        <v>229</v>
      </c>
      <c r="B233" s="19" t="s">
        <v>240</v>
      </c>
      <c r="C233" s="20" t="s">
        <v>17</v>
      </c>
      <c r="D233" s="21">
        <v>3.6</v>
      </c>
      <c r="E233" s="22">
        <v>0.055</v>
      </c>
      <c r="F233" s="18">
        <v>800</v>
      </c>
      <c r="G233" s="18">
        <f t="shared" si="24"/>
        <v>2880</v>
      </c>
      <c r="H233" s="23">
        <f t="shared" si="25"/>
        <v>31.68</v>
      </c>
      <c r="I233" s="23">
        <f t="shared" si="26"/>
        <v>71.28</v>
      </c>
      <c r="J233" s="23">
        <f t="shared" si="27"/>
        <v>55.44</v>
      </c>
      <c r="K233" s="27"/>
      <c r="L233" s="27"/>
    </row>
    <row r="234" ht="15.75" customHeight="1" spans="1:12">
      <c r="A234" s="18">
        <v>230</v>
      </c>
      <c r="B234" s="19" t="s">
        <v>241</v>
      </c>
      <c r="C234" s="20" t="s">
        <v>17</v>
      </c>
      <c r="D234" s="21">
        <v>2.5</v>
      </c>
      <c r="E234" s="22">
        <v>0.055</v>
      </c>
      <c r="F234" s="18">
        <v>800</v>
      </c>
      <c r="G234" s="18">
        <f t="shared" si="24"/>
        <v>2000</v>
      </c>
      <c r="H234" s="23">
        <f t="shared" si="25"/>
        <v>22</v>
      </c>
      <c r="I234" s="23">
        <f t="shared" si="26"/>
        <v>49.5</v>
      </c>
      <c r="J234" s="23">
        <f t="shared" si="27"/>
        <v>38.5</v>
      </c>
      <c r="K234" s="27"/>
      <c r="L234" s="27"/>
    </row>
    <row r="235" ht="15.75" customHeight="1" spans="1:12">
      <c r="A235" s="24">
        <v>231</v>
      </c>
      <c r="B235" s="19" t="s">
        <v>242</v>
      </c>
      <c r="C235" s="20" t="s">
        <v>17</v>
      </c>
      <c r="D235" s="21">
        <v>2.3</v>
      </c>
      <c r="E235" s="22">
        <v>0.055</v>
      </c>
      <c r="F235" s="18">
        <v>800</v>
      </c>
      <c r="G235" s="18">
        <f t="shared" si="24"/>
        <v>1840</v>
      </c>
      <c r="H235" s="23">
        <f t="shared" si="25"/>
        <v>20.24</v>
      </c>
      <c r="I235" s="23">
        <f t="shared" si="26"/>
        <v>45.54</v>
      </c>
      <c r="J235" s="23">
        <f t="shared" si="27"/>
        <v>35.42</v>
      </c>
      <c r="K235" s="27"/>
      <c r="L235" s="27"/>
    </row>
    <row r="236" ht="15.75" customHeight="1" spans="1:12">
      <c r="A236" s="24">
        <v>232</v>
      </c>
      <c r="B236" s="19" t="s">
        <v>243</v>
      </c>
      <c r="C236" s="20" t="s">
        <v>17</v>
      </c>
      <c r="D236" s="21">
        <v>3.2</v>
      </c>
      <c r="E236" s="22">
        <v>0.055</v>
      </c>
      <c r="F236" s="18">
        <v>800</v>
      </c>
      <c r="G236" s="18">
        <f t="shared" si="24"/>
        <v>2560</v>
      </c>
      <c r="H236" s="23">
        <f t="shared" si="25"/>
        <v>28.16</v>
      </c>
      <c r="I236" s="23">
        <f t="shared" si="26"/>
        <v>63.36</v>
      </c>
      <c r="J236" s="23">
        <f t="shared" si="27"/>
        <v>49.28</v>
      </c>
      <c r="K236" s="27"/>
      <c r="L236" s="27"/>
    </row>
    <row r="237" ht="15.75" customHeight="1" spans="1:12">
      <c r="A237" s="24">
        <v>233</v>
      </c>
      <c r="B237" s="19" t="s">
        <v>244</v>
      </c>
      <c r="C237" s="20" t="s">
        <v>17</v>
      </c>
      <c r="D237" s="21">
        <v>4.3</v>
      </c>
      <c r="E237" s="22">
        <v>0.055</v>
      </c>
      <c r="F237" s="18">
        <v>800</v>
      </c>
      <c r="G237" s="18">
        <f t="shared" si="24"/>
        <v>3440</v>
      </c>
      <c r="H237" s="23">
        <f t="shared" si="25"/>
        <v>37.84</v>
      </c>
      <c r="I237" s="23">
        <f t="shared" si="26"/>
        <v>85.14</v>
      </c>
      <c r="J237" s="23">
        <f t="shared" si="27"/>
        <v>66.22</v>
      </c>
      <c r="K237" s="27"/>
      <c r="L237" s="27"/>
    </row>
    <row r="238" ht="15.75" customHeight="1" spans="1:12">
      <c r="A238" s="24">
        <v>234</v>
      </c>
      <c r="B238" s="19" t="s">
        <v>245</v>
      </c>
      <c r="C238" s="20" t="s">
        <v>17</v>
      </c>
      <c r="D238" s="21">
        <v>43</v>
      </c>
      <c r="E238" s="22">
        <v>0.055</v>
      </c>
      <c r="F238" s="18">
        <v>800</v>
      </c>
      <c r="G238" s="18">
        <f t="shared" si="24"/>
        <v>34400</v>
      </c>
      <c r="H238" s="23">
        <f t="shared" si="25"/>
        <v>378.4</v>
      </c>
      <c r="I238" s="23">
        <f t="shared" si="26"/>
        <v>851.4</v>
      </c>
      <c r="J238" s="23">
        <f t="shared" si="27"/>
        <v>662.2</v>
      </c>
      <c r="K238" s="27"/>
      <c r="L238" s="27"/>
    </row>
    <row r="239" ht="15.75" customHeight="1" spans="1:12">
      <c r="A239" s="18">
        <v>235</v>
      </c>
      <c r="B239" s="19" t="s">
        <v>246</v>
      </c>
      <c r="C239" s="20" t="s">
        <v>17</v>
      </c>
      <c r="D239" s="21">
        <v>2.5</v>
      </c>
      <c r="E239" s="22">
        <v>0.055</v>
      </c>
      <c r="F239" s="18">
        <v>800</v>
      </c>
      <c r="G239" s="18">
        <f t="shared" si="24"/>
        <v>2000</v>
      </c>
      <c r="H239" s="23">
        <f t="shared" si="25"/>
        <v>22</v>
      </c>
      <c r="I239" s="23">
        <f t="shared" si="26"/>
        <v>49.5</v>
      </c>
      <c r="J239" s="23">
        <f t="shared" si="27"/>
        <v>38.5</v>
      </c>
      <c r="K239" s="27"/>
      <c r="L239" s="27"/>
    </row>
    <row r="240" ht="15.75" customHeight="1" spans="1:12">
      <c r="A240" s="24">
        <v>236</v>
      </c>
      <c r="B240" s="19" t="s">
        <v>247</v>
      </c>
      <c r="C240" s="20" t="s">
        <v>17</v>
      </c>
      <c r="D240" s="21">
        <v>3.5</v>
      </c>
      <c r="E240" s="22">
        <v>0.055</v>
      </c>
      <c r="F240" s="18">
        <v>800</v>
      </c>
      <c r="G240" s="18">
        <f t="shared" si="24"/>
        <v>2800</v>
      </c>
      <c r="H240" s="23">
        <f t="shared" si="25"/>
        <v>30.8</v>
      </c>
      <c r="I240" s="23">
        <f t="shared" si="26"/>
        <v>69.3</v>
      </c>
      <c r="J240" s="23">
        <f t="shared" si="27"/>
        <v>53.9</v>
      </c>
      <c r="K240" s="27"/>
      <c r="L240" s="27"/>
    </row>
    <row r="241" ht="15.75" customHeight="1" spans="1:12">
      <c r="A241" s="24">
        <v>237</v>
      </c>
      <c r="B241" s="19" t="s">
        <v>248</v>
      </c>
      <c r="C241" s="20" t="s">
        <v>17</v>
      </c>
      <c r="D241" s="21">
        <v>3.5</v>
      </c>
      <c r="E241" s="22">
        <v>0.055</v>
      </c>
      <c r="F241" s="18">
        <v>800</v>
      </c>
      <c r="G241" s="18">
        <f t="shared" si="24"/>
        <v>2800</v>
      </c>
      <c r="H241" s="23">
        <f t="shared" si="25"/>
        <v>30.8</v>
      </c>
      <c r="I241" s="23">
        <f t="shared" si="26"/>
        <v>69.3</v>
      </c>
      <c r="J241" s="23">
        <f t="shared" si="27"/>
        <v>53.9</v>
      </c>
      <c r="K241" s="27"/>
      <c r="L241" s="27"/>
    </row>
    <row r="242" ht="15.75" customHeight="1" spans="1:12">
      <c r="A242" s="24">
        <v>238</v>
      </c>
      <c r="B242" s="19" t="s">
        <v>249</v>
      </c>
      <c r="C242" s="20" t="s">
        <v>17</v>
      </c>
      <c r="D242" s="21">
        <v>2.5</v>
      </c>
      <c r="E242" s="22">
        <v>0.055</v>
      </c>
      <c r="F242" s="18">
        <v>800</v>
      </c>
      <c r="G242" s="18">
        <f t="shared" si="24"/>
        <v>2000</v>
      </c>
      <c r="H242" s="23">
        <f t="shared" si="25"/>
        <v>22</v>
      </c>
      <c r="I242" s="23">
        <f t="shared" si="26"/>
        <v>49.5</v>
      </c>
      <c r="J242" s="23">
        <f t="shared" si="27"/>
        <v>38.5</v>
      </c>
      <c r="K242" s="27"/>
      <c r="L242" s="27"/>
    </row>
    <row r="243" ht="15.75" customHeight="1" spans="1:12">
      <c r="A243" s="24">
        <v>239</v>
      </c>
      <c r="B243" s="19" t="s">
        <v>250</v>
      </c>
      <c r="C243" s="20" t="s">
        <v>17</v>
      </c>
      <c r="D243" s="21">
        <v>3.5</v>
      </c>
      <c r="E243" s="22">
        <v>0.055</v>
      </c>
      <c r="F243" s="18">
        <v>800</v>
      </c>
      <c r="G243" s="18">
        <f t="shared" si="24"/>
        <v>2800</v>
      </c>
      <c r="H243" s="23">
        <f t="shared" si="25"/>
        <v>30.8</v>
      </c>
      <c r="I243" s="23">
        <f t="shared" si="26"/>
        <v>69.3</v>
      </c>
      <c r="J243" s="23">
        <f t="shared" si="27"/>
        <v>53.9</v>
      </c>
      <c r="K243" s="27"/>
      <c r="L243" s="27"/>
    </row>
    <row r="244" ht="15.75" customHeight="1" spans="1:12">
      <c r="A244" s="18">
        <v>240</v>
      </c>
      <c r="B244" s="19" t="s">
        <v>251</v>
      </c>
      <c r="C244" s="20" t="s">
        <v>17</v>
      </c>
      <c r="D244" s="21">
        <v>6</v>
      </c>
      <c r="E244" s="22">
        <v>0.055</v>
      </c>
      <c r="F244" s="18">
        <v>800</v>
      </c>
      <c r="G244" s="18">
        <f t="shared" si="24"/>
        <v>4800</v>
      </c>
      <c r="H244" s="23">
        <f t="shared" si="25"/>
        <v>52.8</v>
      </c>
      <c r="I244" s="23">
        <f t="shared" si="26"/>
        <v>118.8</v>
      </c>
      <c r="J244" s="23">
        <f t="shared" si="27"/>
        <v>92.4</v>
      </c>
      <c r="K244" s="27"/>
      <c r="L244" s="27"/>
    </row>
    <row r="245" ht="15.75" customHeight="1" spans="1:12">
      <c r="A245" s="24">
        <v>241</v>
      </c>
      <c r="B245" s="19" t="s">
        <v>252</v>
      </c>
      <c r="C245" s="20" t="s">
        <v>17</v>
      </c>
      <c r="D245" s="21">
        <v>10</v>
      </c>
      <c r="E245" s="22">
        <v>0.055</v>
      </c>
      <c r="F245" s="18">
        <v>800</v>
      </c>
      <c r="G245" s="18">
        <f t="shared" si="24"/>
        <v>8000</v>
      </c>
      <c r="H245" s="23">
        <f t="shared" si="25"/>
        <v>88</v>
      </c>
      <c r="I245" s="23">
        <f t="shared" si="26"/>
        <v>198</v>
      </c>
      <c r="J245" s="23">
        <f t="shared" si="27"/>
        <v>154</v>
      </c>
      <c r="K245" s="27"/>
      <c r="L245" s="27"/>
    </row>
    <row r="246" ht="15.75" customHeight="1" spans="1:12">
      <c r="A246" s="24">
        <v>242</v>
      </c>
      <c r="B246" s="19" t="s">
        <v>253</v>
      </c>
      <c r="C246" s="20" t="s">
        <v>17</v>
      </c>
      <c r="D246" s="21">
        <v>2.5</v>
      </c>
      <c r="E246" s="22">
        <v>0.055</v>
      </c>
      <c r="F246" s="18">
        <v>800</v>
      </c>
      <c r="G246" s="18">
        <f t="shared" si="24"/>
        <v>2000</v>
      </c>
      <c r="H246" s="23">
        <f t="shared" si="25"/>
        <v>22</v>
      </c>
      <c r="I246" s="23">
        <f t="shared" si="26"/>
        <v>49.5</v>
      </c>
      <c r="J246" s="23">
        <f t="shared" si="27"/>
        <v>38.5</v>
      </c>
      <c r="K246" s="27"/>
      <c r="L246" s="27"/>
    </row>
    <row r="247" ht="15.75" customHeight="1" spans="1:12">
      <c r="A247" s="24">
        <v>243</v>
      </c>
      <c r="B247" s="19" t="s">
        <v>254</v>
      </c>
      <c r="C247" s="20" t="s">
        <v>17</v>
      </c>
      <c r="D247" s="21">
        <v>3.5</v>
      </c>
      <c r="E247" s="22">
        <v>0.055</v>
      </c>
      <c r="F247" s="18">
        <v>800</v>
      </c>
      <c r="G247" s="18">
        <f t="shared" si="24"/>
        <v>2800</v>
      </c>
      <c r="H247" s="23">
        <f t="shared" si="25"/>
        <v>30.8</v>
      </c>
      <c r="I247" s="23">
        <f t="shared" si="26"/>
        <v>69.3</v>
      </c>
      <c r="J247" s="23">
        <f t="shared" si="27"/>
        <v>53.9</v>
      </c>
      <c r="K247" s="27"/>
      <c r="L247" s="27"/>
    </row>
    <row r="248" ht="15.75" customHeight="1" spans="1:12">
      <c r="A248" s="24">
        <v>244</v>
      </c>
      <c r="B248" s="19" t="s">
        <v>255</v>
      </c>
      <c r="C248" s="20" t="s">
        <v>17</v>
      </c>
      <c r="D248" s="21">
        <v>4</v>
      </c>
      <c r="E248" s="22">
        <v>0.055</v>
      </c>
      <c r="F248" s="18">
        <v>800</v>
      </c>
      <c r="G248" s="18">
        <f t="shared" si="24"/>
        <v>3200</v>
      </c>
      <c r="H248" s="23">
        <f t="shared" si="25"/>
        <v>35.2</v>
      </c>
      <c r="I248" s="23">
        <f t="shared" si="26"/>
        <v>79.2</v>
      </c>
      <c r="J248" s="23">
        <f t="shared" si="27"/>
        <v>61.6</v>
      </c>
      <c r="K248" s="27"/>
      <c r="L248" s="27"/>
    </row>
    <row r="249" ht="15.75" customHeight="1" spans="1:12">
      <c r="A249" s="18">
        <v>245</v>
      </c>
      <c r="B249" s="19" t="s">
        <v>256</v>
      </c>
      <c r="C249" s="20" t="s">
        <v>17</v>
      </c>
      <c r="D249" s="21">
        <v>3</v>
      </c>
      <c r="E249" s="22">
        <v>0.055</v>
      </c>
      <c r="F249" s="18">
        <v>800</v>
      </c>
      <c r="G249" s="18">
        <f t="shared" si="24"/>
        <v>2400</v>
      </c>
      <c r="H249" s="23">
        <f t="shared" si="25"/>
        <v>26.4</v>
      </c>
      <c r="I249" s="23">
        <f t="shared" si="26"/>
        <v>59.4</v>
      </c>
      <c r="J249" s="23">
        <f t="shared" si="27"/>
        <v>46.2</v>
      </c>
      <c r="K249" s="27"/>
      <c r="L249" s="27"/>
    </row>
    <row r="250" ht="15.75" customHeight="1" spans="1:12">
      <c r="A250" s="24">
        <v>246</v>
      </c>
      <c r="B250" s="19" t="s">
        <v>257</v>
      </c>
      <c r="C250" s="20" t="s">
        <v>17</v>
      </c>
      <c r="D250" s="21">
        <v>5</v>
      </c>
      <c r="E250" s="22">
        <v>0.055</v>
      </c>
      <c r="F250" s="18">
        <v>800</v>
      </c>
      <c r="G250" s="18">
        <f t="shared" si="24"/>
        <v>4000</v>
      </c>
      <c r="H250" s="23">
        <f t="shared" si="25"/>
        <v>44</v>
      </c>
      <c r="I250" s="23">
        <f t="shared" si="26"/>
        <v>99</v>
      </c>
      <c r="J250" s="23">
        <f t="shared" si="27"/>
        <v>77</v>
      </c>
      <c r="K250" s="27"/>
      <c r="L250" s="27"/>
    </row>
    <row r="251" ht="15.75" customHeight="1" spans="1:12">
      <c r="A251" s="24">
        <v>247</v>
      </c>
      <c r="B251" s="19" t="s">
        <v>258</v>
      </c>
      <c r="C251" s="20" t="s">
        <v>17</v>
      </c>
      <c r="D251" s="21">
        <v>15</v>
      </c>
      <c r="E251" s="22">
        <v>0.055</v>
      </c>
      <c r="F251" s="18">
        <v>800</v>
      </c>
      <c r="G251" s="18">
        <f t="shared" si="24"/>
        <v>12000</v>
      </c>
      <c r="H251" s="23">
        <f t="shared" si="25"/>
        <v>132</v>
      </c>
      <c r="I251" s="23">
        <f t="shared" si="26"/>
        <v>297</v>
      </c>
      <c r="J251" s="23">
        <f t="shared" si="27"/>
        <v>231</v>
      </c>
      <c r="K251" s="27"/>
      <c r="L251" s="27"/>
    </row>
    <row r="252" ht="15.75" customHeight="1" spans="1:12">
      <c r="A252" s="24">
        <v>248</v>
      </c>
      <c r="B252" s="19" t="s">
        <v>259</v>
      </c>
      <c r="C252" s="20" t="s">
        <v>17</v>
      </c>
      <c r="D252" s="21">
        <v>1.5</v>
      </c>
      <c r="E252" s="22">
        <v>0.055</v>
      </c>
      <c r="F252" s="18">
        <v>800</v>
      </c>
      <c r="G252" s="18">
        <f t="shared" si="24"/>
        <v>1200</v>
      </c>
      <c r="H252" s="23">
        <f t="shared" si="25"/>
        <v>13.2</v>
      </c>
      <c r="I252" s="23">
        <f t="shared" si="26"/>
        <v>29.7</v>
      </c>
      <c r="J252" s="23">
        <f t="shared" si="27"/>
        <v>23.1</v>
      </c>
      <c r="K252" s="27"/>
      <c r="L252" s="27"/>
    </row>
    <row r="253" ht="15.75" customHeight="1" spans="1:12">
      <c r="A253" s="24">
        <v>249</v>
      </c>
      <c r="B253" s="19" t="s">
        <v>260</v>
      </c>
      <c r="C253" s="20" t="s">
        <v>17</v>
      </c>
      <c r="D253" s="21">
        <v>1.5</v>
      </c>
      <c r="E253" s="22">
        <v>0.055</v>
      </c>
      <c r="F253" s="18">
        <v>800</v>
      </c>
      <c r="G253" s="18">
        <f t="shared" si="24"/>
        <v>1200</v>
      </c>
      <c r="H253" s="23">
        <f t="shared" si="25"/>
        <v>13.2</v>
      </c>
      <c r="I253" s="23">
        <f t="shared" si="26"/>
        <v>29.7</v>
      </c>
      <c r="J253" s="23">
        <f t="shared" si="27"/>
        <v>23.1</v>
      </c>
      <c r="K253" s="27"/>
      <c r="L253" s="27"/>
    </row>
    <row r="254" ht="15.75" customHeight="1" spans="1:12">
      <c r="A254" s="18">
        <v>250</v>
      </c>
      <c r="B254" s="19" t="s">
        <v>261</v>
      </c>
      <c r="C254" s="20" t="s">
        <v>17</v>
      </c>
      <c r="D254" s="21">
        <v>6.2</v>
      </c>
      <c r="E254" s="22">
        <v>0.055</v>
      </c>
      <c r="F254" s="18">
        <v>800</v>
      </c>
      <c r="G254" s="18">
        <f t="shared" si="24"/>
        <v>4960</v>
      </c>
      <c r="H254" s="23">
        <f t="shared" si="25"/>
        <v>54.56</v>
      </c>
      <c r="I254" s="23">
        <f t="shared" si="26"/>
        <v>122.76</v>
      </c>
      <c r="J254" s="23">
        <f t="shared" si="27"/>
        <v>95.48</v>
      </c>
      <c r="K254" s="27"/>
      <c r="L254" s="27"/>
    </row>
    <row r="255" ht="15.75" customHeight="1" spans="1:12">
      <c r="A255" s="24">
        <v>251</v>
      </c>
      <c r="B255" s="19" t="s">
        <v>262</v>
      </c>
      <c r="C255" s="20" t="s">
        <v>17</v>
      </c>
      <c r="D255" s="21">
        <v>3.5</v>
      </c>
      <c r="E255" s="22">
        <v>0.055</v>
      </c>
      <c r="F255" s="18">
        <v>800</v>
      </c>
      <c r="G255" s="18">
        <f t="shared" si="24"/>
        <v>2800</v>
      </c>
      <c r="H255" s="23">
        <f t="shared" si="25"/>
        <v>30.8</v>
      </c>
      <c r="I255" s="23">
        <f t="shared" si="26"/>
        <v>69.3</v>
      </c>
      <c r="J255" s="23">
        <f t="shared" si="27"/>
        <v>53.9</v>
      </c>
      <c r="K255" s="27"/>
      <c r="L255" s="27"/>
    </row>
    <row r="256" ht="15.75" customHeight="1" spans="1:12">
      <c r="A256" s="24">
        <v>252</v>
      </c>
      <c r="B256" s="19" t="s">
        <v>263</v>
      </c>
      <c r="C256" s="20" t="s">
        <v>17</v>
      </c>
      <c r="D256" s="21">
        <v>4</v>
      </c>
      <c r="E256" s="22">
        <v>0.055</v>
      </c>
      <c r="F256" s="18">
        <v>800</v>
      </c>
      <c r="G256" s="18">
        <f t="shared" si="24"/>
        <v>3200</v>
      </c>
      <c r="H256" s="23">
        <f t="shared" si="25"/>
        <v>35.2</v>
      </c>
      <c r="I256" s="23">
        <f t="shared" si="26"/>
        <v>79.2</v>
      </c>
      <c r="J256" s="23">
        <f t="shared" si="27"/>
        <v>61.6</v>
      </c>
      <c r="K256" s="27"/>
      <c r="L256" s="27"/>
    </row>
    <row r="257" ht="15.75" customHeight="1" spans="1:12">
      <c r="A257" s="24">
        <v>253</v>
      </c>
      <c r="B257" s="19" t="s">
        <v>264</v>
      </c>
      <c r="C257" s="20" t="s">
        <v>17</v>
      </c>
      <c r="D257" s="21">
        <v>3</v>
      </c>
      <c r="E257" s="22">
        <v>0.055</v>
      </c>
      <c r="F257" s="18">
        <v>800</v>
      </c>
      <c r="G257" s="18">
        <f t="shared" si="24"/>
        <v>2400</v>
      </c>
      <c r="H257" s="23">
        <f t="shared" si="25"/>
        <v>26.4</v>
      </c>
      <c r="I257" s="23">
        <f t="shared" si="26"/>
        <v>59.4</v>
      </c>
      <c r="J257" s="23">
        <f t="shared" si="27"/>
        <v>46.2</v>
      </c>
      <c r="K257" s="27"/>
      <c r="L257" s="27"/>
    </row>
    <row r="258" ht="15.75" customHeight="1" spans="1:12">
      <c r="A258" s="24">
        <v>254</v>
      </c>
      <c r="B258" s="19" t="s">
        <v>162</v>
      </c>
      <c r="C258" s="20" t="s">
        <v>17</v>
      </c>
      <c r="D258" s="21">
        <v>5</v>
      </c>
      <c r="E258" s="22">
        <v>0.055</v>
      </c>
      <c r="F258" s="18">
        <v>800</v>
      </c>
      <c r="G258" s="18">
        <f t="shared" si="24"/>
        <v>4000</v>
      </c>
      <c r="H258" s="23">
        <f t="shared" si="25"/>
        <v>44</v>
      </c>
      <c r="I258" s="23">
        <f t="shared" si="26"/>
        <v>99</v>
      </c>
      <c r="J258" s="23">
        <f t="shared" si="27"/>
        <v>77</v>
      </c>
      <c r="K258" s="27"/>
      <c r="L258" s="27"/>
    </row>
    <row r="259" ht="15.75" customHeight="1" spans="1:12">
      <c r="A259" s="18">
        <v>255</v>
      </c>
      <c r="B259" s="19" t="s">
        <v>265</v>
      </c>
      <c r="C259" s="20" t="s">
        <v>17</v>
      </c>
      <c r="D259" s="21">
        <v>50</v>
      </c>
      <c r="E259" s="22">
        <v>0.055</v>
      </c>
      <c r="F259" s="18">
        <v>800</v>
      </c>
      <c r="G259" s="18">
        <f t="shared" si="24"/>
        <v>40000</v>
      </c>
      <c r="H259" s="23">
        <f t="shared" si="25"/>
        <v>440</v>
      </c>
      <c r="I259" s="23">
        <f t="shared" si="26"/>
        <v>990</v>
      </c>
      <c r="J259" s="23">
        <f t="shared" si="27"/>
        <v>770</v>
      </c>
      <c r="K259" s="27"/>
      <c r="L259" s="27"/>
    </row>
    <row r="260" ht="15.75" customHeight="1" spans="1:12">
      <c r="A260" s="24">
        <v>256</v>
      </c>
      <c r="B260" s="19" t="s">
        <v>266</v>
      </c>
      <c r="C260" s="20" t="s">
        <v>17</v>
      </c>
      <c r="D260" s="21">
        <v>35</v>
      </c>
      <c r="E260" s="22">
        <v>0.055</v>
      </c>
      <c r="F260" s="18">
        <v>800</v>
      </c>
      <c r="G260" s="18">
        <f t="shared" si="24"/>
        <v>28000</v>
      </c>
      <c r="H260" s="23">
        <f t="shared" si="25"/>
        <v>308</v>
      </c>
      <c r="I260" s="23">
        <f t="shared" si="26"/>
        <v>693</v>
      </c>
      <c r="J260" s="23">
        <f t="shared" si="27"/>
        <v>539</v>
      </c>
      <c r="K260" s="27"/>
      <c r="L260" s="27"/>
    </row>
    <row r="261" ht="15.75" customHeight="1" spans="1:12">
      <c r="A261" s="24">
        <v>257</v>
      </c>
      <c r="B261" s="19" t="s">
        <v>267</v>
      </c>
      <c r="C261" s="20" t="s">
        <v>17</v>
      </c>
      <c r="D261" s="21">
        <v>0.8</v>
      </c>
      <c r="E261" s="22">
        <v>0.055</v>
      </c>
      <c r="F261" s="18">
        <v>800</v>
      </c>
      <c r="G261" s="18">
        <f t="shared" ref="G261:G324" si="28">D261*F261</f>
        <v>640</v>
      </c>
      <c r="H261" s="23">
        <f t="shared" ref="H261:H324" si="29">G261*E261*20%</f>
        <v>7.04</v>
      </c>
      <c r="I261" s="23">
        <f t="shared" ref="I261:I324" si="30">G261*E261*0.45</f>
        <v>15.84</v>
      </c>
      <c r="J261" s="23">
        <f t="shared" ref="J261:J324" si="31">G261*E261*0.35</f>
        <v>12.32</v>
      </c>
      <c r="K261" s="27"/>
      <c r="L261" s="27"/>
    </row>
    <row r="262" ht="15.75" customHeight="1" spans="1:12">
      <c r="A262" s="24">
        <v>258</v>
      </c>
      <c r="B262" s="19" t="s">
        <v>268</v>
      </c>
      <c r="C262" s="20" t="s">
        <v>17</v>
      </c>
      <c r="D262" s="21">
        <v>1.5</v>
      </c>
      <c r="E262" s="22">
        <v>0.055</v>
      </c>
      <c r="F262" s="18">
        <v>800</v>
      </c>
      <c r="G262" s="18">
        <f t="shared" si="28"/>
        <v>1200</v>
      </c>
      <c r="H262" s="23">
        <f t="shared" si="29"/>
        <v>13.2</v>
      </c>
      <c r="I262" s="23">
        <f t="shared" si="30"/>
        <v>29.7</v>
      </c>
      <c r="J262" s="23">
        <f t="shared" si="31"/>
        <v>23.1</v>
      </c>
      <c r="K262" s="27"/>
      <c r="L262" s="27"/>
    </row>
    <row r="263" ht="15.75" customHeight="1" spans="1:12">
      <c r="A263" s="24">
        <v>259</v>
      </c>
      <c r="B263" s="19" t="s">
        <v>269</v>
      </c>
      <c r="C263" s="20" t="s">
        <v>17</v>
      </c>
      <c r="D263" s="21">
        <v>40</v>
      </c>
      <c r="E263" s="22">
        <v>0.055</v>
      </c>
      <c r="F263" s="18">
        <v>800</v>
      </c>
      <c r="G263" s="18">
        <f t="shared" si="28"/>
        <v>32000</v>
      </c>
      <c r="H263" s="23">
        <f t="shared" si="29"/>
        <v>352</v>
      </c>
      <c r="I263" s="23">
        <f t="shared" si="30"/>
        <v>792</v>
      </c>
      <c r="J263" s="23">
        <f t="shared" si="31"/>
        <v>616</v>
      </c>
      <c r="K263" s="27"/>
      <c r="L263" s="27"/>
    </row>
    <row r="264" ht="15.75" customHeight="1" spans="1:12">
      <c r="A264" s="18">
        <v>260</v>
      </c>
      <c r="B264" s="19" t="s">
        <v>270</v>
      </c>
      <c r="C264" s="20" t="s">
        <v>17</v>
      </c>
      <c r="D264" s="21">
        <v>6.2</v>
      </c>
      <c r="E264" s="22">
        <v>0.055</v>
      </c>
      <c r="F264" s="18">
        <v>800</v>
      </c>
      <c r="G264" s="18">
        <f t="shared" si="28"/>
        <v>4960</v>
      </c>
      <c r="H264" s="23">
        <f t="shared" si="29"/>
        <v>54.56</v>
      </c>
      <c r="I264" s="23">
        <f t="shared" si="30"/>
        <v>122.76</v>
      </c>
      <c r="J264" s="23">
        <f t="shared" si="31"/>
        <v>95.48</v>
      </c>
      <c r="K264" s="27"/>
      <c r="L264" s="27"/>
    </row>
    <row r="265" ht="15.75" customHeight="1" spans="1:12">
      <c r="A265" s="24">
        <v>261</v>
      </c>
      <c r="B265" s="19" t="s">
        <v>271</v>
      </c>
      <c r="C265" s="20" t="s">
        <v>17</v>
      </c>
      <c r="D265" s="21">
        <v>4.5</v>
      </c>
      <c r="E265" s="22">
        <v>0.055</v>
      </c>
      <c r="F265" s="18">
        <v>800</v>
      </c>
      <c r="G265" s="18">
        <f t="shared" si="28"/>
        <v>3600</v>
      </c>
      <c r="H265" s="23">
        <f t="shared" si="29"/>
        <v>39.6</v>
      </c>
      <c r="I265" s="23">
        <f t="shared" si="30"/>
        <v>89.1</v>
      </c>
      <c r="J265" s="23">
        <f t="shared" si="31"/>
        <v>69.3</v>
      </c>
      <c r="K265" s="27"/>
      <c r="L265" s="27"/>
    </row>
    <row r="266" ht="15.75" customHeight="1" spans="1:12">
      <c r="A266" s="24">
        <v>262</v>
      </c>
      <c r="B266" s="19" t="s">
        <v>272</v>
      </c>
      <c r="C266" s="20" t="s">
        <v>17</v>
      </c>
      <c r="D266" s="21">
        <v>3.2</v>
      </c>
      <c r="E266" s="22">
        <v>0.055</v>
      </c>
      <c r="F266" s="18">
        <v>800</v>
      </c>
      <c r="G266" s="18">
        <f t="shared" si="28"/>
        <v>2560</v>
      </c>
      <c r="H266" s="23">
        <f t="shared" si="29"/>
        <v>28.16</v>
      </c>
      <c r="I266" s="23">
        <f t="shared" si="30"/>
        <v>63.36</v>
      </c>
      <c r="J266" s="23">
        <f t="shared" si="31"/>
        <v>49.28</v>
      </c>
      <c r="K266" s="27"/>
      <c r="L266" s="27"/>
    </row>
    <row r="267" ht="15.75" customHeight="1" spans="1:12">
      <c r="A267" s="24">
        <v>263</v>
      </c>
      <c r="B267" s="19" t="s">
        <v>273</v>
      </c>
      <c r="C267" s="20" t="s">
        <v>17</v>
      </c>
      <c r="D267" s="21">
        <v>5</v>
      </c>
      <c r="E267" s="22">
        <v>0.055</v>
      </c>
      <c r="F267" s="18">
        <v>800</v>
      </c>
      <c r="G267" s="18">
        <f t="shared" si="28"/>
        <v>4000</v>
      </c>
      <c r="H267" s="23">
        <f t="shared" si="29"/>
        <v>44</v>
      </c>
      <c r="I267" s="23">
        <f t="shared" si="30"/>
        <v>99</v>
      </c>
      <c r="J267" s="23">
        <f t="shared" si="31"/>
        <v>77</v>
      </c>
      <c r="K267" s="27"/>
      <c r="L267" s="27"/>
    </row>
    <row r="268" ht="15.75" customHeight="1" spans="1:12">
      <c r="A268" s="24">
        <v>264</v>
      </c>
      <c r="B268" s="19" t="s">
        <v>274</v>
      </c>
      <c r="C268" s="20" t="s">
        <v>17</v>
      </c>
      <c r="D268" s="21">
        <v>2.5</v>
      </c>
      <c r="E268" s="22">
        <v>0.055</v>
      </c>
      <c r="F268" s="18">
        <v>800</v>
      </c>
      <c r="G268" s="18">
        <f t="shared" si="28"/>
        <v>2000</v>
      </c>
      <c r="H268" s="23">
        <f t="shared" si="29"/>
        <v>22</v>
      </c>
      <c r="I268" s="23">
        <f t="shared" si="30"/>
        <v>49.5</v>
      </c>
      <c r="J268" s="23">
        <f t="shared" si="31"/>
        <v>38.5</v>
      </c>
      <c r="K268" s="27"/>
      <c r="L268" s="27"/>
    </row>
    <row r="269" ht="15.75" customHeight="1" spans="1:12">
      <c r="A269" s="18">
        <v>265</v>
      </c>
      <c r="B269" s="19" t="s">
        <v>275</v>
      </c>
      <c r="C269" s="20" t="s">
        <v>17</v>
      </c>
      <c r="D269" s="21">
        <v>4.5</v>
      </c>
      <c r="E269" s="22">
        <v>0.055</v>
      </c>
      <c r="F269" s="18">
        <v>800</v>
      </c>
      <c r="G269" s="18">
        <f t="shared" si="28"/>
        <v>3600</v>
      </c>
      <c r="H269" s="23">
        <f t="shared" si="29"/>
        <v>39.6</v>
      </c>
      <c r="I269" s="23">
        <f t="shared" si="30"/>
        <v>89.1</v>
      </c>
      <c r="J269" s="23">
        <f t="shared" si="31"/>
        <v>69.3</v>
      </c>
      <c r="K269" s="27"/>
      <c r="L269" s="27"/>
    </row>
    <row r="270" ht="15.75" customHeight="1" spans="1:12">
      <c r="A270" s="24">
        <v>266</v>
      </c>
      <c r="B270" s="19" t="s">
        <v>276</v>
      </c>
      <c r="C270" s="20" t="s">
        <v>17</v>
      </c>
      <c r="D270" s="21">
        <v>3.2</v>
      </c>
      <c r="E270" s="22">
        <v>0.055</v>
      </c>
      <c r="F270" s="18">
        <v>800</v>
      </c>
      <c r="G270" s="18">
        <f t="shared" si="28"/>
        <v>2560</v>
      </c>
      <c r="H270" s="23">
        <f t="shared" si="29"/>
        <v>28.16</v>
      </c>
      <c r="I270" s="23">
        <f t="shared" si="30"/>
        <v>63.36</v>
      </c>
      <c r="J270" s="23">
        <f t="shared" si="31"/>
        <v>49.28</v>
      </c>
      <c r="K270" s="27"/>
      <c r="L270" s="27"/>
    </row>
    <row r="271" ht="15.75" customHeight="1" spans="1:12">
      <c r="A271" s="24">
        <v>267</v>
      </c>
      <c r="B271" s="19" t="s">
        <v>277</v>
      </c>
      <c r="C271" s="20" t="s">
        <v>17</v>
      </c>
      <c r="D271" s="21">
        <v>3.5</v>
      </c>
      <c r="E271" s="22">
        <v>0.055</v>
      </c>
      <c r="F271" s="18">
        <v>800</v>
      </c>
      <c r="G271" s="18">
        <f t="shared" si="28"/>
        <v>2800</v>
      </c>
      <c r="H271" s="23">
        <f t="shared" si="29"/>
        <v>30.8</v>
      </c>
      <c r="I271" s="23">
        <f t="shared" si="30"/>
        <v>69.3</v>
      </c>
      <c r="J271" s="23">
        <f t="shared" si="31"/>
        <v>53.9</v>
      </c>
      <c r="K271" s="27"/>
      <c r="L271" s="27"/>
    </row>
    <row r="272" ht="15.75" customHeight="1" spans="1:12">
      <c r="A272" s="24">
        <v>268</v>
      </c>
      <c r="B272" s="19" t="s">
        <v>278</v>
      </c>
      <c r="C272" s="20" t="s">
        <v>17</v>
      </c>
      <c r="D272" s="21">
        <v>3.4</v>
      </c>
      <c r="E272" s="22">
        <v>0.055</v>
      </c>
      <c r="F272" s="18">
        <v>800</v>
      </c>
      <c r="G272" s="18">
        <f t="shared" si="28"/>
        <v>2720</v>
      </c>
      <c r="H272" s="23">
        <f t="shared" si="29"/>
        <v>29.92</v>
      </c>
      <c r="I272" s="23">
        <f t="shared" si="30"/>
        <v>67.32</v>
      </c>
      <c r="J272" s="23">
        <f t="shared" si="31"/>
        <v>52.36</v>
      </c>
      <c r="K272" s="27"/>
      <c r="L272" s="27"/>
    </row>
    <row r="273" ht="15.75" customHeight="1" spans="1:12">
      <c r="A273" s="24">
        <v>269</v>
      </c>
      <c r="B273" s="19" t="s">
        <v>279</v>
      </c>
      <c r="C273" s="20" t="s">
        <v>17</v>
      </c>
      <c r="D273" s="21">
        <v>2.5</v>
      </c>
      <c r="E273" s="22">
        <v>0.055</v>
      </c>
      <c r="F273" s="18">
        <v>800</v>
      </c>
      <c r="G273" s="18">
        <f t="shared" si="28"/>
        <v>2000</v>
      </c>
      <c r="H273" s="23">
        <f t="shared" si="29"/>
        <v>22</v>
      </c>
      <c r="I273" s="23">
        <f t="shared" si="30"/>
        <v>49.5</v>
      </c>
      <c r="J273" s="23">
        <f t="shared" si="31"/>
        <v>38.5</v>
      </c>
      <c r="K273" s="27"/>
      <c r="L273" s="27"/>
    </row>
    <row r="274" ht="15.75" customHeight="1" spans="1:12">
      <c r="A274" s="18">
        <v>270</v>
      </c>
      <c r="B274" s="19" t="s">
        <v>280</v>
      </c>
      <c r="C274" s="20" t="s">
        <v>17</v>
      </c>
      <c r="D274" s="21">
        <v>2.3</v>
      </c>
      <c r="E274" s="22">
        <v>0.055</v>
      </c>
      <c r="F274" s="18">
        <v>800</v>
      </c>
      <c r="G274" s="18">
        <f t="shared" si="28"/>
        <v>1840</v>
      </c>
      <c r="H274" s="23">
        <f t="shared" si="29"/>
        <v>20.24</v>
      </c>
      <c r="I274" s="23">
        <f t="shared" si="30"/>
        <v>45.54</v>
      </c>
      <c r="J274" s="23">
        <f t="shared" si="31"/>
        <v>35.42</v>
      </c>
      <c r="K274" s="27"/>
      <c r="L274" s="27"/>
    </row>
    <row r="275" ht="15.75" customHeight="1" spans="1:12">
      <c r="A275" s="24">
        <v>271</v>
      </c>
      <c r="B275" s="19" t="s">
        <v>281</v>
      </c>
      <c r="C275" s="20" t="s">
        <v>17</v>
      </c>
      <c r="D275" s="21">
        <v>2.4</v>
      </c>
      <c r="E275" s="22">
        <v>0.055</v>
      </c>
      <c r="F275" s="18">
        <v>800</v>
      </c>
      <c r="G275" s="18">
        <f t="shared" si="28"/>
        <v>1920</v>
      </c>
      <c r="H275" s="23">
        <f t="shared" si="29"/>
        <v>21.12</v>
      </c>
      <c r="I275" s="23">
        <f t="shared" si="30"/>
        <v>47.52</v>
      </c>
      <c r="J275" s="23">
        <f t="shared" si="31"/>
        <v>36.96</v>
      </c>
      <c r="K275" s="27"/>
      <c r="L275" s="27"/>
    </row>
    <row r="276" ht="15.75" customHeight="1" spans="1:12">
      <c r="A276" s="24">
        <v>272</v>
      </c>
      <c r="B276" s="19" t="s">
        <v>282</v>
      </c>
      <c r="C276" s="20" t="s">
        <v>17</v>
      </c>
      <c r="D276" s="21">
        <v>2.3</v>
      </c>
      <c r="E276" s="22">
        <v>0.055</v>
      </c>
      <c r="F276" s="18">
        <v>800</v>
      </c>
      <c r="G276" s="18">
        <f t="shared" si="28"/>
        <v>1840</v>
      </c>
      <c r="H276" s="23">
        <f t="shared" si="29"/>
        <v>20.24</v>
      </c>
      <c r="I276" s="23">
        <f t="shared" si="30"/>
        <v>45.54</v>
      </c>
      <c r="J276" s="23">
        <f t="shared" si="31"/>
        <v>35.42</v>
      </c>
      <c r="K276" s="27"/>
      <c r="L276" s="27"/>
    </row>
    <row r="277" ht="15.75" customHeight="1" spans="1:12">
      <c r="A277" s="24">
        <v>273</v>
      </c>
      <c r="B277" s="19" t="s">
        <v>283</v>
      </c>
      <c r="C277" s="20" t="s">
        <v>17</v>
      </c>
      <c r="D277" s="21">
        <v>50</v>
      </c>
      <c r="E277" s="22">
        <v>0.055</v>
      </c>
      <c r="F277" s="18">
        <v>800</v>
      </c>
      <c r="G277" s="18">
        <f t="shared" si="28"/>
        <v>40000</v>
      </c>
      <c r="H277" s="23">
        <f t="shared" si="29"/>
        <v>440</v>
      </c>
      <c r="I277" s="23">
        <f t="shared" si="30"/>
        <v>990</v>
      </c>
      <c r="J277" s="23">
        <f t="shared" si="31"/>
        <v>770</v>
      </c>
      <c r="K277" s="27"/>
      <c r="L277" s="27"/>
    </row>
    <row r="278" ht="15.75" customHeight="1" spans="1:12">
      <c r="A278" s="24">
        <v>274</v>
      </c>
      <c r="B278" s="19" t="s">
        <v>284</v>
      </c>
      <c r="C278" s="20" t="s">
        <v>17</v>
      </c>
      <c r="D278" s="21">
        <v>6</v>
      </c>
      <c r="E278" s="22">
        <v>0.055</v>
      </c>
      <c r="F278" s="18">
        <v>800</v>
      </c>
      <c r="G278" s="18">
        <f t="shared" si="28"/>
        <v>4800</v>
      </c>
      <c r="H278" s="23">
        <f t="shared" si="29"/>
        <v>52.8</v>
      </c>
      <c r="I278" s="23">
        <f t="shared" si="30"/>
        <v>118.8</v>
      </c>
      <c r="J278" s="23">
        <f t="shared" si="31"/>
        <v>92.4</v>
      </c>
      <c r="K278" s="27"/>
      <c r="L278" s="27"/>
    </row>
    <row r="279" ht="15.75" customHeight="1" spans="1:12">
      <c r="A279" s="18">
        <v>275</v>
      </c>
      <c r="B279" s="19" t="s">
        <v>285</v>
      </c>
      <c r="C279" s="20" t="s">
        <v>17</v>
      </c>
      <c r="D279" s="21">
        <v>2.5</v>
      </c>
      <c r="E279" s="22">
        <v>0.055</v>
      </c>
      <c r="F279" s="18">
        <v>800</v>
      </c>
      <c r="G279" s="18">
        <f t="shared" si="28"/>
        <v>2000</v>
      </c>
      <c r="H279" s="23">
        <f t="shared" si="29"/>
        <v>22</v>
      </c>
      <c r="I279" s="23">
        <f t="shared" si="30"/>
        <v>49.5</v>
      </c>
      <c r="J279" s="23">
        <f t="shared" si="31"/>
        <v>38.5</v>
      </c>
      <c r="K279" s="27"/>
      <c r="L279" s="27"/>
    </row>
    <row r="280" ht="15.75" customHeight="1" spans="1:12">
      <c r="A280" s="24">
        <v>276</v>
      </c>
      <c r="B280" s="19" t="s">
        <v>286</v>
      </c>
      <c r="C280" s="20" t="s">
        <v>17</v>
      </c>
      <c r="D280" s="21">
        <v>2.8</v>
      </c>
      <c r="E280" s="22">
        <v>0.055</v>
      </c>
      <c r="F280" s="18">
        <v>800</v>
      </c>
      <c r="G280" s="18">
        <f t="shared" si="28"/>
        <v>2240</v>
      </c>
      <c r="H280" s="23">
        <f t="shared" si="29"/>
        <v>24.64</v>
      </c>
      <c r="I280" s="23">
        <f t="shared" si="30"/>
        <v>55.44</v>
      </c>
      <c r="J280" s="23">
        <f t="shared" si="31"/>
        <v>43.12</v>
      </c>
      <c r="K280" s="27"/>
      <c r="L280" s="27"/>
    </row>
    <row r="281" ht="15.75" customHeight="1" spans="1:12">
      <c r="A281" s="24">
        <v>277</v>
      </c>
      <c r="B281" s="19" t="s">
        <v>287</v>
      </c>
      <c r="C281" s="20" t="s">
        <v>17</v>
      </c>
      <c r="D281" s="21">
        <v>3.1</v>
      </c>
      <c r="E281" s="22">
        <v>0.055</v>
      </c>
      <c r="F281" s="18">
        <v>800</v>
      </c>
      <c r="G281" s="18">
        <f t="shared" si="28"/>
        <v>2480</v>
      </c>
      <c r="H281" s="23">
        <f t="shared" si="29"/>
        <v>27.28</v>
      </c>
      <c r="I281" s="23">
        <f t="shared" si="30"/>
        <v>61.38</v>
      </c>
      <c r="J281" s="23">
        <f t="shared" si="31"/>
        <v>47.74</v>
      </c>
      <c r="K281" s="27"/>
      <c r="L281" s="27"/>
    </row>
    <row r="282" ht="15.75" customHeight="1" spans="1:12">
      <c r="A282" s="24">
        <v>278</v>
      </c>
      <c r="B282" s="19" t="s">
        <v>288</v>
      </c>
      <c r="C282" s="20" t="s">
        <v>17</v>
      </c>
      <c r="D282" s="21">
        <v>1.8</v>
      </c>
      <c r="E282" s="22">
        <v>0.055</v>
      </c>
      <c r="F282" s="18">
        <v>800</v>
      </c>
      <c r="G282" s="18">
        <f t="shared" si="28"/>
        <v>1440</v>
      </c>
      <c r="H282" s="23">
        <f t="shared" si="29"/>
        <v>15.84</v>
      </c>
      <c r="I282" s="23">
        <f t="shared" si="30"/>
        <v>35.64</v>
      </c>
      <c r="J282" s="23">
        <f t="shared" si="31"/>
        <v>27.72</v>
      </c>
      <c r="K282" s="27"/>
      <c r="L282" s="27"/>
    </row>
    <row r="283" ht="15.75" customHeight="1" spans="1:12">
      <c r="A283" s="24">
        <v>279</v>
      </c>
      <c r="B283" s="19" t="s">
        <v>289</v>
      </c>
      <c r="C283" s="20" t="s">
        <v>17</v>
      </c>
      <c r="D283" s="21">
        <v>1.5</v>
      </c>
      <c r="E283" s="22">
        <v>0.055</v>
      </c>
      <c r="F283" s="18">
        <v>800</v>
      </c>
      <c r="G283" s="18">
        <f t="shared" si="28"/>
        <v>1200</v>
      </c>
      <c r="H283" s="23">
        <f t="shared" si="29"/>
        <v>13.2</v>
      </c>
      <c r="I283" s="23">
        <f t="shared" si="30"/>
        <v>29.7</v>
      </c>
      <c r="J283" s="23">
        <f t="shared" si="31"/>
        <v>23.1</v>
      </c>
      <c r="K283" s="27"/>
      <c r="L283" s="27"/>
    </row>
    <row r="284" ht="15.75" customHeight="1" spans="1:12">
      <c r="A284" s="18">
        <v>280</v>
      </c>
      <c r="B284" s="19" t="s">
        <v>290</v>
      </c>
      <c r="C284" s="20" t="s">
        <v>17</v>
      </c>
      <c r="D284" s="21">
        <v>1.6</v>
      </c>
      <c r="E284" s="22">
        <v>0.055</v>
      </c>
      <c r="F284" s="18">
        <v>800</v>
      </c>
      <c r="G284" s="18">
        <f t="shared" si="28"/>
        <v>1280</v>
      </c>
      <c r="H284" s="23">
        <f t="shared" si="29"/>
        <v>14.08</v>
      </c>
      <c r="I284" s="23">
        <f t="shared" si="30"/>
        <v>31.68</v>
      </c>
      <c r="J284" s="23">
        <f t="shared" si="31"/>
        <v>24.64</v>
      </c>
      <c r="K284" s="27"/>
      <c r="L284" s="27"/>
    </row>
    <row r="285" ht="15.75" customHeight="1" spans="1:12">
      <c r="A285" s="24">
        <v>281</v>
      </c>
      <c r="B285" s="19" t="s">
        <v>291</v>
      </c>
      <c r="C285" s="20" t="s">
        <v>17</v>
      </c>
      <c r="D285" s="21">
        <v>3.5</v>
      </c>
      <c r="E285" s="22">
        <v>0.055</v>
      </c>
      <c r="F285" s="18">
        <v>800</v>
      </c>
      <c r="G285" s="18">
        <f t="shared" si="28"/>
        <v>2800</v>
      </c>
      <c r="H285" s="23">
        <f t="shared" si="29"/>
        <v>30.8</v>
      </c>
      <c r="I285" s="23">
        <f t="shared" si="30"/>
        <v>69.3</v>
      </c>
      <c r="J285" s="23">
        <f t="shared" si="31"/>
        <v>53.9</v>
      </c>
      <c r="K285" s="27"/>
      <c r="L285" s="27"/>
    </row>
    <row r="286" ht="15.75" customHeight="1" spans="1:12">
      <c r="A286" s="24">
        <v>282</v>
      </c>
      <c r="B286" s="19" t="s">
        <v>292</v>
      </c>
      <c r="C286" s="20" t="s">
        <v>17</v>
      </c>
      <c r="D286" s="21">
        <v>2.8</v>
      </c>
      <c r="E286" s="22">
        <v>0.055</v>
      </c>
      <c r="F286" s="18">
        <v>800</v>
      </c>
      <c r="G286" s="18">
        <f t="shared" si="28"/>
        <v>2240</v>
      </c>
      <c r="H286" s="23">
        <f t="shared" si="29"/>
        <v>24.64</v>
      </c>
      <c r="I286" s="23">
        <f t="shared" si="30"/>
        <v>55.44</v>
      </c>
      <c r="J286" s="23">
        <f t="shared" si="31"/>
        <v>43.12</v>
      </c>
      <c r="K286" s="27"/>
      <c r="L286" s="27"/>
    </row>
    <row r="287" ht="15.75" customHeight="1" spans="1:12">
      <c r="A287" s="24">
        <v>283</v>
      </c>
      <c r="B287" s="19" t="s">
        <v>293</v>
      </c>
      <c r="C287" s="20" t="s">
        <v>17</v>
      </c>
      <c r="D287" s="21">
        <v>10</v>
      </c>
      <c r="E287" s="22">
        <v>0.055</v>
      </c>
      <c r="F287" s="18">
        <v>800</v>
      </c>
      <c r="G287" s="18">
        <f t="shared" si="28"/>
        <v>8000</v>
      </c>
      <c r="H287" s="23">
        <f t="shared" si="29"/>
        <v>88</v>
      </c>
      <c r="I287" s="23">
        <f t="shared" si="30"/>
        <v>198</v>
      </c>
      <c r="J287" s="23">
        <f t="shared" si="31"/>
        <v>154</v>
      </c>
      <c r="K287" s="27"/>
      <c r="L287" s="27"/>
    </row>
    <row r="288" ht="15.75" customHeight="1" spans="1:12">
      <c r="A288" s="24">
        <v>284</v>
      </c>
      <c r="B288" s="19" t="s">
        <v>294</v>
      </c>
      <c r="C288" s="20" t="s">
        <v>17</v>
      </c>
      <c r="D288" s="21">
        <v>4.5</v>
      </c>
      <c r="E288" s="22">
        <v>0.055</v>
      </c>
      <c r="F288" s="18">
        <v>800</v>
      </c>
      <c r="G288" s="18">
        <f t="shared" si="28"/>
        <v>3600</v>
      </c>
      <c r="H288" s="23">
        <f t="shared" si="29"/>
        <v>39.6</v>
      </c>
      <c r="I288" s="23">
        <f t="shared" si="30"/>
        <v>89.1</v>
      </c>
      <c r="J288" s="23">
        <f t="shared" si="31"/>
        <v>69.3</v>
      </c>
      <c r="K288" s="27"/>
      <c r="L288" s="27"/>
    </row>
    <row r="289" ht="15.75" customHeight="1" spans="1:12">
      <c r="A289" s="18">
        <v>285</v>
      </c>
      <c r="B289" s="19" t="s">
        <v>245</v>
      </c>
      <c r="C289" s="20" t="s">
        <v>17</v>
      </c>
      <c r="D289" s="21">
        <v>3.6</v>
      </c>
      <c r="E289" s="22">
        <v>0.055</v>
      </c>
      <c r="F289" s="18">
        <v>800</v>
      </c>
      <c r="G289" s="18">
        <f t="shared" si="28"/>
        <v>2880</v>
      </c>
      <c r="H289" s="23">
        <f t="shared" si="29"/>
        <v>31.68</v>
      </c>
      <c r="I289" s="23">
        <f t="shared" si="30"/>
        <v>71.28</v>
      </c>
      <c r="J289" s="23">
        <f t="shared" si="31"/>
        <v>55.44</v>
      </c>
      <c r="K289" s="27"/>
      <c r="L289" s="27"/>
    </row>
    <row r="290" ht="15.75" customHeight="1" spans="1:12">
      <c r="A290" s="24">
        <v>286</v>
      </c>
      <c r="B290" s="19" t="s">
        <v>295</v>
      </c>
      <c r="C290" s="20" t="s">
        <v>17</v>
      </c>
      <c r="D290" s="21">
        <v>2.5</v>
      </c>
      <c r="E290" s="22">
        <v>0.055</v>
      </c>
      <c r="F290" s="18">
        <v>800</v>
      </c>
      <c r="G290" s="18">
        <f t="shared" si="28"/>
        <v>2000</v>
      </c>
      <c r="H290" s="23">
        <f t="shared" si="29"/>
        <v>22</v>
      </c>
      <c r="I290" s="23">
        <f t="shared" si="30"/>
        <v>49.5</v>
      </c>
      <c r="J290" s="23">
        <f t="shared" si="31"/>
        <v>38.5</v>
      </c>
      <c r="K290" s="27"/>
      <c r="L290" s="27"/>
    </row>
    <row r="291" ht="15.75" customHeight="1" spans="1:12">
      <c r="A291" s="24">
        <v>287</v>
      </c>
      <c r="B291" s="19" t="s">
        <v>296</v>
      </c>
      <c r="C291" s="20" t="s">
        <v>17</v>
      </c>
      <c r="D291" s="21">
        <v>10</v>
      </c>
      <c r="E291" s="22">
        <v>0.055</v>
      </c>
      <c r="F291" s="18">
        <v>800</v>
      </c>
      <c r="G291" s="18">
        <f t="shared" si="28"/>
        <v>8000</v>
      </c>
      <c r="H291" s="23">
        <f t="shared" si="29"/>
        <v>88</v>
      </c>
      <c r="I291" s="23">
        <f t="shared" si="30"/>
        <v>198</v>
      </c>
      <c r="J291" s="23">
        <f t="shared" si="31"/>
        <v>154</v>
      </c>
      <c r="K291" s="27"/>
      <c r="L291" s="27"/>
    </row>
    <row r="292" ht="15.75" customHeight="1" spans="1:12">
      <c r="A292" s="24">
        <v>288</v>
      </c>
      <c r="B292" s="19" t="s">
        <v>297</v>
      </c>
      <c r="C292" s="20" t="s">
        <v>17</v>
      </c>
      <c r="D292" s="21">
        <v>2.3</v>
      </c>
      <c r="E292" s="22">
        <v>0.055</v>
      </c>
      <c r="F292" s="18">
        <v>800</v>
      </c>
      <c r="G292" s="18">
        <f t="shared" si="28"/>
        <v>1840</v>
      </c>
      <c r="H292" s="23">
        <f t="shared" si="29"/>
        <v>20.24</v>
      </c>
      <c r="I292" s="23">
        <f t="shared" si="30"/>
        <v>45.54</v>
      </c>
      <c r="J292" s="23">
        <f t="shared" si="31"/>
        <v>35.42</v>
      </c>
      <c r="K292" s="27"/>
      <c r="L292" s="27"/>
    </row>
    <row r="293" ht="15.75" customHeight="1" spans="1:12">
      <c r="A293" s="24">
        <v>289</v>
      </c>
      <c r="B293" s="19" t="s">
        <v>298</v>
      </c>
      <c r="C293" s="20" t="s">
        <v>17</v>
      </c>
      <c r="D293" s="21">
        <v>3.2</v>
      </c>
      <c r="E293" s="22">
        <v>0.055</v>
      </c>
      <c r="F293" s="18">
        <v>800</v>
      </c>
      <c r="G293" s="18">
        <f t="shared" si="28"/>
        <v>2560</v>
      </c>
      <c r="H293" s="23">
        <f t="shared" si="29"/>
        <v>28.16</v>
      </c>
      <c r="I293" s="23">
        <f t="shared" si="30"/>
        <v>63.36</v>
      </c>
      <c r="J293" s="23">
        <f t="shared" si="31"/>
        <v>49.28</v>
      </c>
      <c r="K293" s="27"/>
      <c r="L293" s="27"/>
    </row>
    <row r="294" ht="15.75" customHeight="1" spans="1:12">
      <c r="A294" s="18">
        <v>290</v>
      </c>
      <c r="B294" s="19" t="s">
        <v>299</v>
      </c>
      <c r="C294" s="20" t="s">
        <v>17</v>
      </c>
      <c r="D294" s="21">
        <v>4.3</v>
      </c>
      <c r="E294" s="22">
        <v>0.055</v>
      </c>
      <c r="F294" s="18">
        <v>800</v>
      </c>
      <c r="G294" s="18">
        <f t="shared" si="28"/>
        <v>3440</v>
      </c>
      <c r="H294" s="23">
        <f t="shared" si="29"/>
        <v>37.84</v>
      </c>
      <c r="I294" s="23">
        <f t="shared" si="30"/>
        <v>85.14</v>
      </c>
      <c r="J294" s="23">
        <f t="shared" si="31"/>
        <v>66.22</v>
      </c>
      <c r="K294" s="27"/>
      <c r="L294" s="27"/>
    </row>
    <row r="295" ht="15.75" customHeight="1" spans="1:12">
      <c r="A295" s="24">
        <v>291</v>
      </c>
      <c r="B295" s="19" t="s">
        <v>300</v>
      </c>
      <c r="C295" s="20" t="s">
        <v>17</v>
      </c>
      <c r="D295" s="21">
        <v>2.5</v>
      </c>
      <c r="E295" s="22">
        <v>0.055</v>
      </c>
      <c r="F295" s="18">
        <v>800</v>
      </c>
      <c r="G295" s="18">
        <f t="shared" si="28"/>
        <v>2000</v>
      </c>
      <c r="H295" s="23">
        <f t="shared" si="29"/>
        <v>22</v>
      </c>
      <c r="I295" s="23">
        <f t="shared" si="30"/>
        <v>49.5</v>
      </c>
      <c r="J295" s="23">
        <f t="shared" si="31"/>
        <v>38.5</v>
      </c>
      <c r="K295" s="27"/>
      <c r="L295" s="27"/>
    </row>
    <row r="296" ht="15.75" customHeight="1" spans="1:12">
      <c r="A296" s="24">
        <v>292</v>
      </c>
      <c r="B296" s="19" t="s">
        <v>301</v>
      </c>
      <c r="C296" s="20" t="s">
        <v>17</v>
      </c>
      <c r="D296" s="21">
        <v>3.5</v>
      </c>
      <c r="E296" s="22">
        <v>0.055</v>
      </c>
      <c r="F296" s="18">
        <v>800</v>
      </c>
      <c r="G296" s="18">
        <f t="shared" si="28"/>
        <v>2800</v>
      </c>
      <c r="H296" s="23">
        <f t="shared" si="29"/>
        <v>30.8</v>
      </c>
      <c r="I296" s="23">
        <f t="shared" si="30"/>
        <v>69.3</v>
      </c>
      <c r="J296" s="23">
        <f t="shared" si="31"/>
        <v>53.9</v>
      </c>
      <c r="K296" s="27"/>
      <c r="L296" s="27"/>
    </row>
    <row r="297" ht="15.75" customHeight="1" spans="1:12">
      <c r="A297" s="24">
        <v>293</v>
      </c>
      <c r="B297" s="19" t="s">
        <v>302</v>
      </c>
      <c r="C297" s="20" t="s">
        <v>17</v>
      </c>
      <c r="D297" s="21">
        <v>3.5</v>
      </c>
      <c r="E297" s="22">
        <v>0.055</v>
      </c>
      <c r="F297" s="18">
        <v>800</v>
      </c>
      <c r="G297" s="18">
        <f t="shared" si="28"/>
        <v>2800</v>
      </c>
      <c r="H297" s="23">
        <f t="shared" si="29"/>
        <v>30.8</v>
      </c>
      <c r="I297" s="23">
        <f t="shared" si="30"/>
        <v>69.3</v>
      </c>
      <c r="J297" s="23">
        <f t="shared" si="31"/>
        <v>53.9</v>
      </c>
      <c r="K297" s="27"/>
      <c r="L297" s="27"/>
    </row>
    <row r="298" ht="15.75" customHeight="1" spans="1:12">
      <c r="A298" s="24">
        <v>294</v>
      </c>
      <c r="B298" s="19" t="s">
        <v>303</v>
      </c>
      <c r="C298" s="20" t="s">
        <v>17</v>
      </c>
      <c r="D298" s="21">
        <v>2.5</v>
      </c>
      <c r="E298" s="22">
        <v>0.055</v>
      </c>
      <c r="F298" s="18">
        <v>800</v>
      </c>
      <c r="G298" s="18">
        <f t="shared" si="28"/>
        <v>2000</v>
      </c>
      <c r="H298" s="23">
        <f t="shared" si="29"/>
        <v>22</v>
      </c>
      <c r="I298" s="23">
        <f t="shared" si="30"/>
        <v>49.5</v>
      </c>
      <c r="J298" s="23">
        <f t="shared" si="31"/>
        <v>38.5</v>
      </c>
      <c r="K298" s="27"/>
      <c r="L298" s="27"/>
    </row>
    <row r="299" ht="15.75" customHeight="1" spans="1:12">
      <c r="A299" s="18">
        <v>295</v>
      </c>
      <c r="B299" s="19" t="s">
        <v>304</v>
      </c>
      <c r="C299" s="20" t="s">
        <v>17</v>
      </c>
      <c r="D299" s="21">
        <v>3.5</v>
      </c>
      <c r="E299" s="22">
        <v>0.055</v>
      </c>
      <c r="F299" s="18">
        <v>800</v>
      </c>
      <c r="G299" s="18">
        <f t="shared" si="28"/>
        <v>2800</v>
      </c>
      <c r="H299" s="23">
        <f t="shared" si="29"/>
        <v>30.8</v>
      </c>
      <c r="I299" s="23">
        <f t="shared" si="30"/>
        <v>69.3</v>
      </c>
      <c r="J299" s="23">
        <f t="shared" si="31"/>
        <v>53.9</v>
      </c>
      <c r="K299" s="27"/>
      <c r="L299" s="27"/>
    </row>
    <row r="300" ht="15.75" customHeight="1" spans="1:12">
      <c r="A300" s="24">
        <v>296</v>
      </c>
      <c r="B300" s="19" t="s">
        <v>305</v>
      </c>
      <c r="C300" s="20" t="s">
        <v>17</v>
      </c>
      <c r="D300" s="21">
        <v>20</v>
      </c>
      <c r="E300" s="22">
        <v>0.055</v>
      </c>
      <c r="F300" s="18">
        <v>800</v>
      </c>
      <c r="G300" s="18">
        <f t="shared" si="28"/>
        <v>16000</v>
      </c>
      <c r="H300" s="23">
        <f t="shared" si="29"/>
        <v>176</v>
      </c>
      <c r="I300" s="23">
        <f t="shared" si="30"/>
        <v>396</v>
      </c>
      <c r="J300" s="23">
        <f t="shared" si="31"/>
        <v>308</v>
      </c>
      <c r="K300" s="27"/>
      <c r="L300" s="27"/>
    </row>
    <row r="301" ht="15.75" customHeight="1" spans="1:12">
      <c r="A301" s="24">
        <v>297</v>
      </c>
      <c r="B301" s="19" t="s">
        <v>306</v>
      </c>
      <c r="C301" s="20" t="s">
        <v>17</v>
      </c>
      <c r="D301" s="21">
        <v>6</v>
      </c>
      <c r="E301" s="22">
        <v>0.055</v>
      </c>
      <c r="F301" s="18">
        <v>800</v>
      </c>
      <c r="G301" s="18">
        <f t="shared" si="28"/>
        <v>4800</v>
      </c>
      <c r="H301" s="23">
        <f t="shared" si="29"/>
        <v>52.8</v>
      </c>
      <c r="I301" s="23">
        <f t="shared" si="30"/>
        <v>118.8</v>
      </c>
      <c r="J301" s="23">
        <f t="shared" si="31"/>
        <v>92.4</v>
      </c>
      <c r="K301" s="27"/>
      <c r="L301" s="27"/>
    </row>
    <row r="302" ht="15.75" customHeight="1" spans="1:12">
      <c r="A302" s="24">
        <v>298</v>
      </c>
      <c r="B302" s="19" t="s">
        <v>307</v>
      </c>
      <c r="C302" s="20" t="s">
        <v>17</v>
      </c>
      <c r="D302" s="21">
        <v>3.2</v>
      </c>
      <c r="E302" s="22">
        <v>0.055</v>
      </c>
      <c r="F302" s="18">
        <v>800</v>
      </c>
      <c r="G302" s="18">
        <f t="shared" si="28"/>
        <v>2560</v>
      </c>
      <c r="H302" s="23">
        <f t="shared" si="29"/>
        <v>28.16</v>
      </c>
      <c r="I302" s="23">
        <f t="shared" si="30"/>
        <v>63.36</v>
      </c>
      <c r="J302" s="23">
        <f t="shared" si="31"/>
        <v>49.28</v>
      </c>
      <c r="K302" s="27"/>
      <c r="L302" s="27"/>
    </row>
    <row r="303" ht="15.75" customHeight="1" spans="1:12">
      <c r="A303" s="24">
        <v>299</v>
      </c>
      <c r="B303" s="19" t="s">
        <v>139</v>
      </c>
      <c r="C303" s="20" t="s">
        <v>17</v>
      </c>
      <c r="D303" s="21">
        <v>2.5</v>
      </c>
      <c r="E303" s="22">
        <v>0.055</v>
      </c>
      <c r="F303" s="18">
        <v>800</v>
      </c>
      <c r="G303" s="18">
        <f t="shared" si="28"/>
        <v>2000</v>
      </c>
      <c r="H303" s="23">
        <f t="shared" si="29"/>
        <v>22</v>
      </c>
      <c r="I303" s="23">
        <f t="shared" si="30"/>
        <v>49.5</v>
      </c>
      <c r="J303" s="23">
        <f t="shared" si="31"/>
        <v>38.5</v>
      </c>
      <c r="K303" s="27"/>
      <c r="L303" s="27"/>
    </row>
    <row r="304" ht="15.75" customHeight="1" spans="1:12">
      <c r="A304" s="18">
        <v>300</v>
      </c>
      <c r="B304" s="19" t="s">
        <v>308</v>
      </c>
      <c r="C304" s="20" t="s">
        <v>17</v>
      </c>
      <c r="D304" s="21">
        <v>3.5</v>
      </c>
      <c r="E304" s="22">
        <v>0.055</v>
      </c>
      <c r="F304" s="18">
        <v>800</v>
      </c>
      <c r="G304" s="18">
        <f t="shared" si="28"/>
        <v>2800</v>
      </c>
      <c r="H304" s="23">
        <f t="shared" si="29"/>
        <v>30.8</v>
      </c>
      <c r="I304" s="23">
        <f t="shared" si="30"/>
        <v>69.3</v>
      </c>
      <c r="J304" s="23">
        <f t="shared" si="31"/>
        <v>53.9</v>
      </c>
      <c r="K304" s="27"/>
      <c r="L304" s="27"/>
    </row>
    <row r="305" ht="15.75" customHeight="1" spans="1:12">
      <c r="A305" s="24">
        <v>301</v>
      </c>
      <c r="B305" s="19" t="s">
        <v>309</v>
      </c>
      <c r="C305" s="20" t="s">
        <v>17</v>
      </c>
      <c r="D305" s="21">
        <v>4</v>
      </c>
      <c r="E305" s="22">
        <v>0.055</v>
      </c>
      <c r="F305" s="18">
        <v>800</v>
      </c>
      <c r="G305" s="18">
        <f t="shared" si="28"/>
        <v>3200</v>
      </c>
      <c r="H305" s="23">
        <f t="shared" si="29"/>
        <v>35.2</v>
      </c>
      <c r="I305" s="23">
        <f t="shared" si="30"/>
        <v>79.2</v>
      </c>
      <c r="J305" s="23">
        <f t="shared" si="31"/>
        <v>61.6</v>
      </c>
      <c r="K305" s="27"/>
      <c r="L305" s="27"/>
    </row>
    <row r="306" ht="15.75" customHeight="1" spans="1:12">
      <c r="A306" s="24">
        <v>302</v>
      </c>
      <c r="B306" s="19" t="s">
        <v>310</v>
      </c>
      <c r="C306" s="20" t="s">
        <v>17</v>
      </c>
      <c r="D306" s="21">
        <v>27</v>
      </c>
      <c r="E306" s="22">
        <v>0.055</v>
      </c>
      <c r="F306" s="18">
        <v>800</v>
      </c>
      <c r="G306" s="18">
        <f t="shared" si="28"/>
        <v>21600</v>
      </c>
      <c r="H306" s="23">
        <f t="shared" si="29"/>
        <v>237.6</v>
      </c>
      <c r="I306" s="23">
        <f t="shared" si="30"/>
        <v>534.6</v>
      </c>
      <c r="J306" s="23">
        <f t="shared" si="31"/>
        <v>415.8</v>
      </c>
      <c r="K306" s="27"/>
      <c r="L306" s="27"/>
    </row>
    <row r="307" ht="15.75" customHeight="1" spans="1:12">
      <c r="A307" s="24">
        <v>303</v>
      </c>
      <c r="B307" s="19" t="s">
        <v>311</v>
      </c>
      <c r="C307" s="20" t="s">
        <v>17</v>
      </c>
      <c r="D307" s="21">
        <v>3</v>
      </c>
      <c r="E307" s="22">
        <v>0.055</v>
      </c>
      <c r="F307" s="18">
        <v>800</v>
      </c>
      <c r="G307" s="18">
        <f t="shared" si="28"/>
        <v>2400</v>
      </c>
      <c r="H307" s="23">
        <f t="shared" si="29"/>
        <v>26.4</v>
      </c>
      <c r="I307" s="23">
        <f t="shared" si="30"/>
        <v>59.4</v>
      </c>
      <c r="J307" s="23">
        <f t="shared" si="31"/>
        <v>46.2</v>
      </c>
      <c r="K307" s="27"/>
      <c r="L307" s="27"/>
    </row>
    <row r="308" ht="15.75" customHeight="1" spans="1:12">
      <c r="A308" s="24">
        <v>304</v>
      </c>
      <c r="B308" s="19" t="s">
        <v>312</v>
      </c>
      <c r="C308" s="20" t="s">
        <v>17</v>
      </c>
      <c r="D308" s="21">
        <v>5</v>
      </c>
      <c r="E308" s="22">
        <v>0.055</v>
      </c>
      <c r="F308" s="18">
        <v>800</v>
      </c>
      <c r="G308" s="18">
        <f t="shared" si="28"/>
        <v>4000</v>
      </c>
      <c r="H308" s="23">
        <f t="shared" si="29"/>
        <v>44</v>
      </c>
      <c r="I308" s="23">
        <f t="shared" si="30"/>
        <v>99</v>
      </c>
      <c r="J308" s="23">
        <f t="shared" si="31"/>
        <v>77</v>
      </c>
      <c r="K308" s="27"/>
      <c r="L308" s="27"/>
    </row>
    <row r="309" ht="15.75" customHeight="1" spans="1:12">
      <c r="A309" s="18">
        <v>305</v>
      </c>
      <c r="B309" s="19" t="s">
        <v>246</v>
      </c>
      <c r="C309" s="20" t="s">
        <v>17</v>
      </c>
      <c r="D309" s="21">
        <v>40</v>
      </c>
      <c r="E309" s="22">
        <v>0.055</v>
      </c>
      <c r="F309" s="18">
        <v>800</v>
      </c>
      <c r="G309" s="18">
        <f t="shared" si="28"/>
        <v>32000</v>
      </c>
      <c r="H309" s="23">
        <f t="shared" si="29"/>
        <v>352</v>
      </c>
      <c r="I309" s="23">
        <f t="shared" si="30"/>
        <v>792</v>
      </c>
      <c r="J309" s="23">
        <f t="shared" si="31"/>
        <v>616</v>
      </c>
      <c r="K309" s="27"/>
      <c r="L309" s="27"/>
    </row>
    <row r="310" ht="15.75" customHeight="1" spans="1:12">
      <c r="A310" s="24">
        <v>306</v>
      </c>
      <c r="B310" s="19" t="s">
        <v>313</v>
      </c>
      <c r="C310" s="20" t="s">
        <v>17</v>
      </c>
      <c r="D310" s="21">
        <v>7</v>
      </c>
      <c r="E310" s="22">
        <v>0.055</v>
      </c>
      <c r="F310" s="18">
        <v>800</v>
      </c>
      <c r="G310" s="18">
        <f t="shared" si="28"/>
        <v>5600</v>
      </c>
      <c r="H310" s="23">
        <f t="shared" si="29"/>
        <v>61.6</v>
      </c>
      <c r="I310" s="23">
        <f t="shared" si="30"/>
        <v>138.6</v>
      </c>
      <c r="J310" s="23">
        <f t="shared" si="31"/>
        <v>107.8</v>
      </c>
      <c r="K310" s="27"/>
      <c r="L310" s="27"/>
    </row>
    <row r="311" ht="15.75" customHeight="1" spans="1:12">
      <c r="A311" s="24">
        <v>307</v>
      </c>
      <c r="B311" s="19" t="s">
        <v>314</v>
      </c>
      <c r="C311" s="20" t="s">
        <v>17</v>
      </c>
      <c r="D311" s="21">
        <v>1.5</v>
      </c>
      <c r="E311" s="22">
        <v>0.055</v>
      </c>
      <c r="F311" s="18">
        <v>800</v>
      </c>
      <c r="G311" s="18">
        <f t="shared" si="28"/>
        <v>1200</v>
      </c>
      <c r="H311" s="23">
        <f t="shared" si="29"/>
        <v>13.2</v>
      </c>
      <c r="I311" s="23">
        <f t="shared" si="30"/>
        <v>29.7</v>
      </c>
      <c r="J311" s="23">
        <f t="shared" si="31"/>
        <v>23.1</v>
      </c>
      <c r="K311" s="27"/>
      <c r="L311" s="27"/>
    </row>
    <row r="312" ht="15.75" customHeight="1" spans="1:12">
      <c r="A312" s="24">
        <v>308</v>
      </c>
      <c r="B312" s="19" t="s">
        <v>315</v>
      </c>
      <c r="C312" s="20" t="s">
        <v>17</v>
      </c>
      <c r="D312" s="21">
        <v>2.2</v>
      </c>
      <c r="E312" s="22">
        <v>0.055</v>
      </c>
      <c r="F312" s="18">
        <v>800</v>
      </c>
      <c r="G312" s="18">
        <f t="shared" si="28"/>
        <v>1760</v>
      </c>
      <c r="H312" s="23">
        <f t="shared" si="29"/>
        <v>19.36</v>
      </c>
      <c r="I312" s="23">
        <f t="shared" si="30"/>
        <v>43.56</v>
      </c>
      <c r="J312" s="23">
        <f t="shared" si="31"/>
        <v>33.88</v>
      </c>
      <c r="K312" s="27"/>
      <c r="L312" s="27"/>
    </row>
    <row r="313" ht="15.75" customHeight="1" spans="1:12">
      <c r="A313" s="24">
        <v>309</v>
      </c>
      <c r="B313" s="19" t="s">
        <v>316</v>
      </c>
      <c r="C313" s="20" t="s">
        <v>17</v>
      </c>
      <c r="D313" s="21">
        <v>6</v>
      </c>
      <c r="E313" s="22">
        <v>0.055</v>
      </c>
      <c r="F313" s="18">
        <v>800</v>
      </c>
      <c r="G313" s="18">
        <f t="shared" si="28"/>
        <v>4800</v>
      </c>
      <c r="H313" s="23">
        <f t="shared" si="29"/>
        <v>52.8</v>
      </c>
      <c r="I313" s="23">
        <f t="shared" si="30"/>
        <v>118.8</v>
      </c>
      <c r="J313" s="23">
        <f t="shared" si="31"/>
        <v>92.4</v>
      </c>
      <c r="K313" s="27"/>
      <c r="L313" s="27"/>
    </row>
    <row r="314" ht="15.75" customHeight="1" spans="1:12">
      <c r="A314" s="18">
        <v>310</v>
      </c>
      <c r="B314" s="19" t="s">
        <v>317</v>
      </c>
      <c r="C314" s="20" t="s">
        <v>17</v>
      </c>
      <c r="D314" s="21">
        <v>2.5</v>
      </c>
      <c r="E314" s="22">
        <v>0.055</v>
      </c>
      <c r="F314" s="18">
        <v>800</v>
      </c>
      <c r="G314" s="18">
        <f t="shared" si="28"/>
        <v>2000</v>
      </c>
      <c r="H314" s="23">
        <f t="shared" si="29"/>
        <v>22</v>
      </c>
      <c r="I314" s="23">
        <f t="shared" si="30"/>
        <v>49.5</v>
      </c>
      <c r="J314" s="23">
        <f t="shared" si="31"/>
        <v>38.5</v>
      </c>
      <c r="K314" s="27"/>
      <c r="L314" s="27"/>
    </row>
    <row r="315" ht="15.75" customHeight="1" spans="1:12">
      <c r="A315" s="24">
        <v>311</v>
      </c>
      <c r="B315" s="19" t="s">
        <v>318</v>
      </c>
      <c r="C315" s="20" t="s">
        <v>17</v>
      </c>
      <c r="D315" s="21">
        <v>2.5</v>
      </c>
      <c r="E315" s="22">
        <v>0.055</v>
      </c>
      <c r="F315" s="18">
        <v>800</v>
      </c>
      <c r="G315" s="18">
        <f t="shared" si="28"/>
        <v>2000</v>
      </c>
      <c r="H315" s="23">
        <f t="shared" si="29"/>
        <v>22</v>
      </c>
      <c r="I315" s="23">
        <f t="shared" si="30"/>
        <v>49.5</v>
      </c>
      <c r="J315" s="23">
        <f t="shared" si="31"/>
        <v>38.5</v>
      </c>
      <c r="K315" s="27"/>
      <c r="L315" s="27"/>
    </row>
    <row r="316" ht="15.75" customHeight="1" spans="1:12">
      <c r="A316" s="24">
        <v>312</v>
      </c>
      <c r="B316" s="19" t="s">
        <v>319</v>
      </c>
      <c r="C316" s="20" t="s">
        <v>17</v>
      </c>
      <c r="D316" s="21">
        <v>3.5</v>
      </c>
      <c r="E316" s="22">
        <v>0.055</v>
      </c>
      <c r="F316" s="18">
        <v>800</v>
      </c>
      <c r="G316" s="18">
        <f t="shared" si="28"/>
        <v>2800</v>
      </c>
      <c r="H316" s="23">
        <f t="shared" si="29"/>
        <v>30.8</v>
      </c>
      <c r="I316" s="23">
        <f t="shared" si="30"/>
        <v>69.3</v>
      </c>
      <c r="J316" s="23">
        <f t="shared" si="31"/>
        <v>53.9</v>
      </c>
      <c r="K316" s="27"/>
      <c r="L316" s="27"/>
    </row>
    <row r="317" ht="15.75" customHeight="1" spans="1:12">
      <c r="A317" s="24">
        <v>313</v>
      </c>
      <c r="B317" s="19" t="s">
        <v>320</v>
      </c>
      <c r="C317" s="20" t="s">
        <v>17</v>
      </c>
      <c r="D317" s="21">
        <v>43</v>
      </c>
      <c r="E317" s="22">
        <v>0.055</v>
      </c>
      <c r="F317" s="18">
        <v>800</v>
      </c>
      <c r="G317" s="18">
        <f t="shared" si="28"/>
        <v>34400</v>
      </c>
      <c r="H317" s="23">
        <f t="shared" si="29"/>
        <v>378.4</v>
      </c>
      <c r="I317" s="23">
        <f t="shared" si="30"/>
        <v>851.4</v>
      </c>
      <c r="J317" s="23">
        <f t="shared" si="31"/>
        <v>662.2</v>
      </c>
      <c r="K317" s="27"/>
      <c r="L317" s="27"/>
    </row>
    <row r="318" ht="15.75" customHeight="1" spans="1:12">
      <c r="A318" s="24">
        <v>314</v>
      </c>
      <c r="B318" s="19" t="s">
        <v>321</v>
      </c>
      <c r="C318" s="20" t="s">
        <v>17</v>
      </c>
      <c r="D318" s="21">
        <v>4</v>
      </c>
      <c r="E318" s="22">
        <v>0.055</v>
      </c>
      <c r="F318" s="18">
        <v>800</v>
      </c>
      <c r="G318" s="18">
        <f t="shared" si="28"/>
        <v>3200</v>
      </c>
      <c r="H318" s="23">
        <f t="shared" si="29"/>
        <v>35.2</v>
      </c>
      <c r="I318" s="23">
        <f t="shared" si="30"/>
        <v>79.2</v>
      </c>
      <c r="J318" s="23">
        <f t="shared" si="31"/>
        <v>61.6</v>
      </c>
      <c r="K318" s="27"/>
      <c r="L318" s="27"/>
    </row>
    <row r="319" ht="15.75" customHeight="1" spans="1:12">
      <c r="A319" s="18">
        <v>315</v>
      </c>
      <c r="B319" s="19" t="s">
        <v>322</v>
      </c>
      <c r="C319" s="20" t="s">
        <v>17</v>
      </c>
      <c r="D319" s="21">
        <v>3</v>
      </c>
      <c r="E319" s="22">
        <v>0.055</v>
      </c>
      <c r="F319" s="18">
        <v>800</v>
      </c>
      <c r="G319" s="18">
        <f t="shared" si="28"/>
        <v>2400</v>
      </c>
      <c r="H319" s="23">
        <f t="shared" si="29"/>
        <v>26.4</v>
      </c>
      <c r="I319" s="23">
        <f t="shared" si="30"/>
        <v>59.4</v>
      </c>
      <c r="J319" s="23">
        <f t="shared" si="31"/>
        <v>46.2</v>
      </c>
      <c r="K319" s="27"/>
      <c r="L319" s="27"/>
    </row>
    <row r="320" ht="15.75" customHeight="1" spans="1:12">
      <c r="A320" s="24">
        <v>316</v>
      </c>
      <c r="B320" s="19" t="s">
        <v>323</v>
      </c>
      <c r="C320" s="20" t="s">
        <v>17</v>
      </c>
      <c r="D320" s="21">
        <v>5</v>
      </c>
      <c r="E320" s="22">
        <v>0.055</v>
      </c>
      <c r="F320" s="18">
        <v>800</v>
      </c>
      <c r="G320" s="18">
        <f t="shared" si="28"/>
        <v>4000</v>
      </c>
      <c r="H320" s="23">
        <f t="shared" si="29"/>
        <v>44</v>
      </c>
      <c r="I320" s="23">
        <f t="shared" si="30"/>
        <v>99</v>
      </c>
      <c r="J320" s="23">
        <f t="shared" si="31"/>
        <v>77</v>
      </c>
      <c r="K320" s="27"/>
      <c r="L320" s="27"/>
    </row>
    <row r="321" ht="15.75" customHeight="1" spans="1:12">
      <c r="A321" s="24">
        <v>317</v>
      </c>
      <c r="B321" s="19" t="s">
        <v>324</v>
      </c>
      <c r="C321" s="20" t="s">
        <v>17</v>
      </c>
      <c r="D321" s="21">
        <v>7</v>
      </c>
      <c r="E321" s="22">
        <v>0.055</v>
      </c>
      <c r="F321" s="18">
        <v>800</v>
      </c>
      <c r="G321" s="18">
        <f t="shared" si="28"/>
        <v>5600</v>
      </c>
      <c r="H321" s="23">
        <f t="shared" si="29"/>
        <v>61.6</v>
      </c>
      <c r="I321" s="23">
        <f t="shared" si="30"/>
        <v>138.6</v>
      </c>
      <c r="J321" s="23">
        <f t="shared" si="31"/>
        <v>107.8</v>
      </c>
      <c r="K321" s="27"/>
      <c r="L321" s="27"/>
    </row>
    <row r="322" ht="15.75" customHeight="1" spans="1:12">
      <c r="A322" s="24">
        <v>318</v>
      </c>
      <c r="B322" s="19" t="s">
        <v>325</v>
      </c>
      <c r="C322" s="20" t="s">
        <v>17</v>
      </c>
      <c r="D322" s="21">
        <v>45</v>
      </c>
      <c r="E322" s="22">
        <v>0.055</v>
      </c>
      <c r="F322" s="18">
        <v>800</v>
      </c>
      <c r="G322" s="18">
        <f t="shared" si="28"/>
        <v>36000</v>
      </c>
      <c r="H322" s="23">
        <f t="shared" si="29"/>
        <v>396</v>
      </c>
      <c r="I322" s="23">
        <f t="shared" si="30"/>
        <v>891</v>
      </c>
      <c r="J322" s="23">
        <f t="shared" si="31"/>
        <v>693</v>
      </c>
      <c r="K322" s="27"/>
      <c r="L322" s="27"/>
    </row>
    <row r="323" ht="15.75" customHeight="1" spans="1:12">
      <c r="A323" s="24">
        <v>319</v>
      </c>
      <c r="B323" s="19" t="s">
        <v>307</v>
      </c>
      <c r="C323" s="20" t="s">
        <v>17</v>
      </c>
      <c r="D323" s="21">
        <v>1.5</v>
      </c>
      <c r="E323" s="22">
        <v>0.055</v>
      </c>
      <c r="F323" s="18">
        <v>800</v>
      </c>
      <c r="G323" s="18">
        <f t="shared" si="28"/>
        <v>1200</v>
      </c>
      <c r="H323" s="23">
        <f t="shared" si="29"/>
        <v>13.2</v>
      </c>
      <c r="I323" s="23">
        <f t="shared" si="30"/>
        <v>29.7</v>
      </c>
      <c r="J323" s="23">
        <f t="shared" si="31"/>
        <v>23.1</v>
      </c>
      <c r="K323" s="27"/>
      <c r="L323" s="27"/>
    </row>
    <row r="324" ht="15.75" customHeight="1" spans="1:12">
      <c r="A324" s="18">
        <v>320</v>
      </c>
      <c r="B324" s="19" t="s">
        <v>326</v>
      </c>
      <c r="C324" s="20" t="s">
        <v>17</v>
      </c>
      <c r="D324" s="21">
        <v>6.2</v>
      </c>
      <c r="E324" s="22">
        <v>0.055</v>
      </c>
      <c r="F324" s="18">
        <v>800</v>
      </c>
      <c r="G324" s="18">
        <f t="shared" si="28"/>
        <v>4960</v>
      </c>
      <c r="H324" s="23">
        <f t="shared" si="29"/>
        <v>54.56</v>
      </c>
      <c r="I324" s="23">
        <f t="shared" si="30"/>
        <v>122.76</v>
      </c>
      <c r="J324" s="23">
        <f t="shared" si="31"/>
        <v>95.48</v>
      </c>
      <c r="K324" s="27"/>
      <c r="L324" s="27"/>
    </row>
    <row r="325" ht="15.75" customHeight="1" spans="1:12">
      <c r="A325" s="24">
        <v>321</v>
      </c>
      <c r="B325" s="19" t="s">
        <v>327</v>
      </c>
      <c r="C325" s="20" t="s">
        <v>17</v>
      </c>
      <c r="D325" s="21">
        <v>4.5</v>
      </c>
      <c r="E325" s="22">
        <v>0.055</v>
      </c>
      <c r="F325" s="18">
        <v>800</v>
      </c>
      <c r="G325" s="18">
        <f t="shared" ref="G325:G388" si="32">D325*F325</f>
        <v>3600</v>
      </c>
      <c r="H325" s="23">
        <f t="shared" ref="H325:H388" si="33">G325*E325*20%</f>
        <v>39.6</v>
      </c>
      <c r="I325" s="23">
        <f t="shared" ref="I325:I388" si="34">G325*E325*0.45</f>
        <v>89.1</v>
      </c>
      <c r="J325" s="23">
        <f t="shared" ref="J325:J388" si="35">G325*E325*0.35</f>
        <v>69.3</v>
      </c>
      <c r="K325" s="27"/>
      <c r="L325" s="27"/>
    </row>
    <row r="326" ht="15.75" customHeight="1" spans="1:12">
      <c r="A326" s="24">
        <v>322</v>
      </c>
      <c r="B326" s="19" t="s">
        <v>328</v>
      </c>
      <c r="C326" s="20" t="s">
        <v>17</v>
      </c>
      <c r="D326" s="21">
        <v>3.2</v>
      </c>
      <c r="E326" s="22">
        <v>0.055</v>
      </c>
      <c r="F326" s="18">
        <v>800</v>
      </c>
      <c r="G326" s="18">
        <f t="shared" si="32"/>
        <v>2560</v>
      </c>
      <c r="H326" s="23">
        <f t="shared" si="33"/>
        <v>28.16</v>
      </c>
      <c r="I326" s="23">
        <f t="shared" si="34"/>
        <v>63.36</v>
      </c>
      <c r="J326" s="23">
        <f t="shared" si="35"/>
        <v>49.28</v>
      </c>
      <c r="K326" s="27"/>
      <c r="L326" s="27"/>
    </row>
    <row r="327" ht="15.75" customHeight="1" spans="1:12">
      <c r="A327" s="24">
        <v>323</v>
      </c>
      <c r="B327" s="19" t="s">
        <v>329</v>
      </c>
      <c r="C327" s="20" t="s">
        <v>17</v>
      </c>
      <c r="D327" s="21">
        <v>5</v>
      </c>
      <c r="E327" s="22">
        <v>0.055</v>
      </c>
      <c r="F327" s="18">
        <v>800</v>
      </c>
      <c r="G327" s="18">
        <f t="shared" si="32"/>
        <v>4000</v>
      </c>
      <c r="H327" s="23">
        <f t="shared" si="33"/>
        <v>44</v>
      </c>
      <c r="I327" s="23">
        <f t="shared" si="34"/>
        <v>99</v>
      </c>
      <c r="J327" s="23">
        <f t="shared" si="35"/>
        <v>77</v>
      </c>
      <c r="K327" s="27"/>
      <c r="L327" s="27"/>
    </row>
    <row r="328" ht="15.75" customHeight="1" spans="1:12">
      <c r="A328" s="24">
        <v>324</v>
      </c>
      <c r="B328" s="19" t="s">
        <v>330</v>
      </c>
      <c r="C328" s="20" t="s">
        <v>17</v>
      </c>
      <c r="D328" s="21">
        <v>2.5</v>
      </c>
      <c r="E328" s="22">
        <v>0.055</v>
      </c>
      <c r="F328" s="18">
        <v>800</v>
      </c>
      <c r="G328" s="18">
        <f t="shared" si="32"/>
        <v>2000</v>
      </c>
      <c r="H328" s="23">
        <f t="shared" si="33"/>
        <v>22</v>
      </c>
      <c r="I328" s="23">
        <f t="shared" si="34"/>
        <v>49.5</v>
      </c>
      <c r="J328" s="23">
        <f t="shared" si="35"/>
        <v>38.5</v>
      </c>
      <c r="K328" s="27"/>
      <c r="L328" s="27"/>
    </row>
    <row r="329" ht="15.75" customHeight="1" spans="1:12">
      <c r="A329" s="18">
        <v>325</v>
      </c>
      <c r="B329" s="19" t="s">
        <v>331</v>
      </c>
      <c r="C329" s="20" t="s">
        <v>17</v>
      </c>
      <c r="D329" s="21">
        <v>2.5</v>
      </c>
      <c r="E329" s="22">
        <v>0.055</v>
      </c>
      <c r="F329" s="18">
        <v>800</v>
      </c>
      <c r="G329" s="18">
        <f t="shared" si="32"/>
        <v>2000</v>
      </c>
      <c r="H329" s="23">
        <f t="shared" si="33"/>
        <v>22</v>
      </c>
      <c r="I329" s="23">
        <f t="shared" si="34"/>
        <v>49.5</v>
      </c>
      <c r="J329" s="23">
        <f t="shared" si="35"/>
        <v>38.5</v>
      </c>
      <c r="K329" s="27"/>
      <c r="L329" s="27"/>
    </row>
    <row r="330" ht="15.75" customHeight="1" spans="1:12">
      <c r="A330" s="24">
        <v>326</v>
      </c>
      <c r="B330" s="19" t="s">
        <v>332</v>
      </c>
      <c r="C330" s="20" t="s">
        <v>17</v>
      </c>
      <c r="D330" s="21">
        <v>3.2</v>
      </c>
      <c r="E330" s="22">
        <v>0.055</v>
      </c>
      <c r="F330" s="18">
        <v>800</v>
      </c>
      <c r="G330" s="18">
        <f t="shared" si="32"/>
        <v>2560</v>
      </c>
      <c r="H330" s="23">
        <f t="shared" si="33"/>
        <v>28.16</v>
      </c>
      <c r="I330" s="23">
        <f t="shared" si="34"/>
        <v>63.36</v>
      </c>
      <c r="J330" s="23">
        <f t="shared" si="35"/>
        <v>49.28</v>
      </c>
      <c r="K330" s="27"/>
      <c r="L330" s="27"/>
    </row>
    <row r="331" ht="15.75" customHeight="1" spans="1:12">
      <c r="A331" s="24">
        <v>327</v>
      </c>
      <c r="B331" s="19" t="s">
        <v>333</v>
      </c>
      <c r="C331" s="20" t="s">
        <v>17</v>
      </c>
      <c r="D331" s="21">
        <v>1.5</v>
      </c>
      <c r="E331" s="22">
        <v>0.055</v>
      </c>
      <c r="F331" s="18">
        <v>800</v>
      </c>
      <c r="G331" s="18">
        <f t="shared" si="32"/>
        <v>1200</v>
      </c>
      <c r="H331" s="23">
        <f t="shared" si="33"/>
        <v>13.2</v>
      </c>
      <c r="I331" s="23">
        <f t="shared" si="34"/>
        <v>29.7</v>
      </c>
      <c r="J331" s="23">
        <f t="shared" si="35"/>
        <v>23.1</v>
      </c>
      <c r="K331" s="27"/>
      <c r="L331" s="27"/>
    </row>
    <row r="332" ht="15.75" customHeight="1" spans="1:12">
      <c r="A332" s="24">
        <v>328</v>
      </c>
      <c r="B332" s="19" t="s">
        <v>334</v>
      </c>
      <c r="C332" s="20" t="s">
        <v>17</v>
      </c>
      <c r="D332" s="21">
        <v>3.4</v>
      </c>
      <c r="E332" s="22">
        <v>0.055</v>
      </c>
      <c r="F332" s="18">
        <v>800</v>
      </c>
      <c r="G332" s="18">
        <f t="shared" si="32"/>
        <v>2720</v>
      </c>
      <c r="H332" s="23">
        <f t="shared" si="33"/>
        <v>29.92</v>
      </c>
      <c r="I332" s="23">
        <f t="shared" si="34"/>
        <v>67.32</v>
      </c>
      <c r="J332" s="23">
        <f t="shared" si="35"/>
        <v>52.36</v>
      </c>
      <c r="K332" s="27"/>
      <c r="L332" s="27"/>
    </row>
    <row r="333" ht="15.75" customHeight="1" spans="1:12">
      <c r="A333" s="24">
        <v>329</v>
      </c>
      <c r="B333" s="19" t="s">
        <v>335</v>
      </c>
      <c r="C333" s="20" t="s">
        <v>17</v>
      </c>
      <c r="D333" s="21">
        <v>2.5</v>
      </c>
      <c r="E333" s="22">
        <v>0.055</v>
      </c>
      <c r="F333" s="18">
        <v>800</v>
      </c>
      <c r="G333" s="18">
        <f t="shared" si="32"/>
        <v>2000</v>
      </c>
      <c r="H333" s="23">
        <f t="shared" si="33"/>
        <v>22</v>
      </c>
      <c r="I333" s="23">
        <f t="shared" si="34"/>
        <v>49.5</v>
      </c>
      <c r="J333" s="23">
        <f t="shared" si="35"/>
        <v>38.5</v>
      </c>
      <c r="K333" s="27"/>
      <c r="L333" s="27"/>
    </row>
    <row r="334" ht="15.75" customHeight="1" spans="1:12">
      <c r="A334" s="18">
        <v>330</v>
      </c>
      <c r="B334" s="19" t="s">
        <v>336</v>
      </c>
      <c r="C334" s="20" t="s">
        <v>17</v>
      </c>
      <c r="D334" s="21">
        <v>2.2</v>
      </c>
      <c r="E334" s="22">
        <v>0.055</v>
      </c>
      <c r="F334" s="18">
        <v>800</v>
      </c>
      <c r="G334" s="18">
        <f t="shared" si="32"/>
        <v>1760</v>
      </c>
      <c r="H334" s="23">
        <f t="shared" si="33"/>
        <v>19.36</v>
      </c>
      <c r="I334" s="23">
        <f t="shared" si="34"/>
        <v>43.56</v>
      </c>
      <c r="J334" s="23">
        <f t="shared" si="35"/>
        <v>33.88</v>
      </c>
      <c r="K334" s="27"/>
      <c r="L334" s="27"/>
    </row>
    <row r="335" ht="15.75" customHeight="1" spans="1:12">
      <c r="A335" s="24">
        <v>331</v>
      </c>
      <c r="B335" s="19" t="s">
        <v>337</v>
      </c>
      <c r="C335" s="20" t="s">
        <v>17</v>
      </c>
      <c r="D335" s="21">
        <v>2.4</v>
      </c>
      <c r="E335" s="22">
        <v>0.055</v>
      </c>
      <c r="F335" s="18">
        <v>800</v>
      </c>
      <c r="G335" s="18">
        <f t="shared" si="32"/>
        <v>1920</v>
      </c>
      <c r="H335" s="23">
        <f t="shared" si="33"/>
        <v>21.12</v>
      </c>
      <c r="I335" s="23">
        <f t="shared" si="34"/>
        <v>47.52</v>
      </c>
      <c r="J335" s="23">
        <f t="shared" si="35"/>
        <v>36.96</v>
      </c>
      <c r="K335" s="27"/>
      <c r="L335" s="27"/>
    </row>
    <row r="336" ht="15.75" customHeight="1" spans="1:12">
      <c r="A336" s="24">
        <v>332</v>
      </c>
      <c r="B336" s="19" t="s">
        <v>338</v>
      </c>
      <c r="C336" s="20" t="s">
        <v>17</v>
      </c>
      <c r="D336" s="21">
        <v>2.3</v>
      </c>
      <c r="E336" s="22">
        <v>0.055</v>
      </c>
      <c r="F336" s="18">
        <v>800</v>
      </c>
      <c r="G336" s="18">
        <f t="shared" si="32"/>
        <v>1840</v>
      </c>
      <c r="H336" s="23">
        <f t="shared" si="33"/>
        <v>20.24</v>
      </c>
      <c r="I336" s="23">
        <f t="shared" si="34"/>
        <v>45.54</v>
      </c>
      <c r="J336" s="23">
        <f t="shared" si="35"/>
        <v>35.42</v>
      </c>
      <c r="K336" s="27"/>
      <c r="L336" s="27"/>
    </row>
    <row r="337" ht="15.75" customHeight="1" spans="1:12">
      <c r="A337" s="24">
        <v>333</v>
      </c>
      <c r="B337" s="19" t="s">
        <v>339</v>
      </c>
      <c r="C337" s="20" t="s">
        <v>17</v>
      </c>
      <c r="D337" s="21">
        <v>6</v>
      </c>
      <c r="E337" s="22">
        <v>0.055</v>
      </c>
      <c r="F337" s="18">
        <v>800</v>
      </c>
      <c r="G337" s="18">
        <f t="shared" si="32"/>
        <v>4800</v>
      </c>
      <c r="H337" s="23">
        <f t="shared" si="33"/>
        <v>52.8</v>
      </c>
      <c r="I337" s="23">
        <f t="shared" si="34"/>
        <v>118.8</v>
      </c>
      <c r="J337" s="23">
        <f t="shared" si="35"/>
        <v>92.4</v>
      </c>
      <c r="K337" s="27"/>
      <c r="L337" s="27"/>
    </row>
    <row r="338" ht="15.75" customHeight="1" spans="1:12">
      <c r="A338" s="24">
        <v>334</v>
      </c>
      <c r="B338" s="19" t="s">
        <v>340</v>
      </c>
      <c r="C338" s="20" t="s">
        <v>17</v>
      </c>
      <c r="D338" s="21">
        <v>2.5</v>
      </c>
      <c r="E338" s="22">
        <v>0.055</v>
      </c>
      <c r="F338" s="18">
        <v>800</v>
      </c>
      <c r="G338" s="18">
        <f t="shared" si="32"/>
        <v>2000</v>
      </c>
      <c r="H338" s="23">
        <f t="shared" si="33"/>
        <v>22</v>
      </c>
      <c r="I338" s="23">
        <f t="shared" si="34"/>
        <v>49.5</v>
      </c>
      <c r="J338" s="23">
        <f t="shared" si="35"/>
        <v>38.5</v>
      </c>
      <c r="K338" s="27"/>
      <c r="L338" s="27"/>
    </row>
    <row r="339" ht="15.75" customHeight="1" spans="1:12">
      <c r="A339" s="18">
        <v>335</v>
      </c>
      <c r="B339" s="19" t="s">
        <v>341</v>
      </c>
      <c r="C339" s="20" t="s">
        <v>17</v>
      </c>
      <c r="D339" s="21">
        <v>3.8</v>
      </c>
      <c r="E339" s="22">
        <v>0.055</v>
      </c>
      <c r="F339" s="18">
        <v>800</v>
      </c>
      <c r="G339" s="18">
        <f t="shared" si="32"/>
        <v>3040</v>
      </c>
      <c r="H339" s="23">
        <f t="shared" si="33"/>
        <v>33.44</v>
      </c>
      <c r="I339" s="23">
        <f t="shared" si="34"/>
        <v>75.24</v>
      </c>
      <c r="J339" s="23">
        <f t="shared" si="35"/>
        <v>58.52</v>
      </c>
      <c r="K339" s="27"/>
      <c r="L339" s="27"/>
    </row>
    <row r="340" ht="15.75" customHeight="1" spans="1:12">
      <c r="A340" s="24">
        <v>336</v>
      </c>
      <c r="B340" s="19" t="s">
        <v>342</v>
      </c>
      <c r="C340" s="20" t="s">
        <v>17</v>
      </c>
      <c r="D340" s="21">
        <v>10</v>
      </c>
      <c r="E340" s="22">
        <v>0.055</v>
      </c>
      <c r="F340" s="18">
        <v>800</v>
      </c>
      <c r="G340" s="18">
        <f t="shared" si="32"/>
        <v>8000</v>
      </c>
      <c r="H340" s="23">
        <f t="shared" si="33"/>
        <v>88</v>
      </c>
      <c r="I340" s="23">
        <f t="shared" si="34"/>
        <v>198</v>
      </c>
      <c r="J340" s="23">
        <f t="shared" si="35"/>
        <v>154</v>
      </c>
      <c r="K340" s="27"/>
      <c r="L340" s="27"/>
    </row>
    <row r="341" ht="15.75" customHeight="1" spans="1:12">
      <c r="A341" s="24">
        <v>337</v>
      </c>
      <c r="B341" s="19" t="s">
        <v>343</v>
      </c>
      <c r="C341" s="20" t="s">
        <v>17</v>
      </c>
      <c r="D341" s="21">
        <v>20</v>
      </c>
      <c r="E341" s="22">
        <v>0.055</v>
      </c>
      <c r="F341" s="18">
        <v>800</v>
      </c>
      <c r="G341" s="18">
        <f t="shared" si="32"/>
        <v>16000</v>
      </c>
      <c r="H341" s="23">
        <f t="shared" si="33"/>
        <v>176</v>
      </c>
      <c r="I341" s="23">
        <f t="shared" si="34"/>
        <v>396</v>
      </c>
      <c r="J341" s="23">
        <f t="shared" si="35"/>
        <v>308</v>
      </c>
      <c r="K341" s="27"/>
      <c r="L341" s="27"/>
    </row>
    <row r="342" ht="15.75" customHeight="1" spans="1:12">
      <c r="A342" s="24">
        <v>338</v>
      </c>
      <c r="B342" s="19" t="s">
        <v>344</v>
      </c>
      <c r="C342" s="20" t="s">
        <v>17</v>
      </c>
      <c r="D342" s="21">
        <v>3.1</v>
      </c>
      <c r="E342" s="22">
        <v>0.055</v>
      </c>
      <c r="F342" s="18">
        <v>800</v>
      </c>
      <c r="G342" s="18">
        <f t="shared" si="32"/>
        <v>2480</v>
      </c>
      <c r="H342" s="23">
        <f t="shared" si="33"/>
        <v>27.28</v>
      </c>
      <c r="I342" s="23">
        <f t="shared" si="34"/>
        <v>61.38</v>
      </c>
      <c r="J342" s="23">
        <f t="shared" si="35"/>
        <v>47.74</v>
      </c>
      <c r="K342" s="27"/>
      <c r="L342" s="27"/>
    </row>
    <row r="343" ht="15.75" customHeight="1" spans="1:12">
      <c r="A343" s="24">
        <v>339</v>
      </c>
      <c r="B343" s="19" t="s">
        <v>345</v>
      </c>
      <c r="C343" s="20" t="s">
        <v>17</v>
      </c>
      <c r="D343" s="21">
        <v>1.8</v>
      </c>
      <c r="E343" s="22">
        <v>0.055</v>
      </c>
      <c r="F343" s="18">
        <v>800</v>
      </c>
      <c r="G343" s="18">
        <f t="shared" si="32"/>
        <v>1440</v>
      </c>
      <c r="H343" s="23">
        <f t="shared" si="33"/>
        <v>15.84</v>
      </c>
      <c r="I343" s="23">
        <f t="shared" si="34"/>
        <v>35.64</v>
      </c>
      <c r="J343" s="23">
        <f t="shared" si="35"/>
        <v>27.72</v>
      </c>
      <c r="K343" s="27"/>
      <c r="L343" s="27"/>
    </row>
    <row r="344" ht="15.75" customHeight="1" spans="1:12">
      <c r="A344" s="18">
        <v>340</v>
      </c>
      <c r="B344" s="19" t="s">
        <v>346</v>
      </c>
      <c r="C344" s="20" t="s">
        <v>17</v>
      </c>
      <c r="D344" s="21">
        <v>1.5</v>
      </c>
      <c r="E344" s="22">
        <v>0.055</v>
      </c>
      <c r="F344" s="18">
        <v>800</v>
      </c>
      <c r="G344" s="18">
        <f t="shared" si="32"/>
        <v>1200</v>
      </c>
      <c r="H344" s="23">
        <f t="shared" si="33"/>
        <v>13.2</v>
      </c>
      <c r="I344" s="23">
        <f t="shared" si="34"/>
        <v>29.7</v>
      </c>
      <c r="J344" s="23">
        <f t="shared" si="35"/>
        <v>23.1</v>
      </c>
      <c r="K344" s="27"/>
      <c r="L344" s="27"/>
    </row>
    <row r="345" ht="15.75" customHeight="1" spans="1:12">
      <c r="A345" s="24">
        <v>341</v>
      </c>
      <c r="B345" s="19" t="s">
        <v>347</v>
      </c>
      <c r="C345" s="20" t="s">
        <v>17</v>
      </c>
      <c r="D345" s="21">
        <v>1.6</v>
      </c>
      <c r="E345" s="22">
        <v>0.055</v>
      </c>
      <c r="F345" s="18">
        <v>800</v>
      </c>
      <c r="G345" s="18">
        <f t="shared" si="32"/>
        <v>1280</v>
      </c>
      <c r="H345" s="23">
        <f t="shared" si="33"/>
        <v>14.08</v>
      </c>
      <c r="I345" s="23">
        <f t="shared" si="34"/>
        <v>31.68</v>
      </c>
      <c r="J345" s="23">
        <f t="shared" si="35"/>
        <v>24.64</v>
      </c>
      <c r="K345" s="27"/>
      <c r="L345" s="27"/>
    </row>
    <row r="346" ht="15.75" customHeight="1" spans="1:12">
      <c r="A346" s="24">
        <v>342</v>
      </c>
      <c r="B346" s="19" t="s">
        <v>348</v>
      </c>
      <c r="C346" s="20" t="s">
        <v>17</v>
      </c>
      <c r="D346" s="21">
        <v>3.5</v>
      </c>
      <c r="E346" s="22">
        <v>0.055</v>
      </c>
      <c r="F346" s="18">
        <v>800</v>
      </c>
      <c r="G346" s="18">
        <f t="shared" si="32"/>
        <v>2800</v>
      </c>
      <c r="H346" s="23">
        <f t="shared" si="33"/>
        <v>30.8</v>
      </c>
      <c r="I346" s="23">
        <f t="shared" si="34"/>
        <v>69.3</v>
      </c>
      <c r="J346" s="23">
        <f t="shared" si="35"/>
        <v>53.9</v>
      </c>
      <c r="K346" s="27"/>
      <c r="L346" s="27"/>
    </row>
    <row r="347" ht="15.75" customHeight="1" spans="1:12">
      <c r="A347" s="24">
        <v>343</v>
      </c>
      <c r="B347" s="19" t="s">
        <v>349</v>
      </c>
      <c r="C347" s="20" t="s">
        <v>17</v>
      </c>
      <c r="D347" s="21">
        <v>2.8</v>
      </c>
      <c r="E347" s="22">
        <v>0.055</v>
      </c>
      <c r="F347" s="18">
        <v>800</v>
      </c>
      <c r="G347" s="18">
        <f t="shared" si="32"/>
        <v>2240</v>
      </c>
      <c r="H347" s="23">
        <f t="shared" si="33"/>
        <v>24.64</v>
      </c>
      <c r="I347" s="23">
        <f t="shared" si="34"/>
        <v>55.44</v>
      </c>
      <c r="J347" s="23">
        <f t="shared" si="35"/>
        <v>43.12</v>
      </c>
      <c r="K347" s="27"/>
      <c r="L347" s="27"/>
    </row>
    <row r="348" ht="15.75" customHeight="1" spans="1:12">
      <c r="A348" s="24">
        <v>344</v>
      </c>
      <c r="B348" s="19" t="s">
        <v>245</v>
      </c>
      <c r="C348" s="20" t="s">
        <v>17</v>
      </c>
      <c r="D348" s="21">
        <v>4.5</v>
      </c>
      <c r="E348" s="22">
        <v>0.055</v>
      </c>
      <c r="F348" s="18">
        <v>800</v>
      </c>
      <c r="G348" s="18">
        <f t="shared" si="32"/>
        <v>3600</v>
      </c>
      <c r="H348" s="23">
        <f t="shared" si="33"/>
        <v>39.6</v>
      </c>
      <c r="I348" s="23">
        <f t="shared" si="34"/>
        <v>89.1</v>
      </c>
      <c r="J348" s="23">
        <f t="shared" si="35"/>
        <v>69.3</v>
      </c>
      <c r="K348" s="27"/>
      <c r="L348" s="27"/>
    </row>
    <row r="349" ht="15.75" customHeight="1" spans="1:12">
      <c r="A349" s="18">
        <v>345</v>
      </c>
      <c r="B349" s="19" t="s">
        <v>350</v>
      </c>
      <c r="C349" s="20" t="s">
        <v>17</v>
      </c>
      <c r="D349" s="21">
        <v>3.6</v>
      </c>
      <c r="E349" s="22">
        <v>0.055</v>
      </c>
      <c r="F349" s="18">
        <v>800</v>
      </c>
      <c r="G349" s="18">
        <f t="shared" si="32"/>
        <v>2880</v>
      </c>
      <c r="H349" s="23">
        <f t="shared" si="33"/>
        <v>31.68</v>
      </c>
      <c r="I349" s="23">
        <f t="shared" si="34"/>
        <v>71.28</v>
      </c>
      <c r="J349" s="23">
        <f t="shared" si="35"/>
        <v>55.44</v>
      </c>
      <c r="K349" s="27"/>
      <c r="L349" s="27"/>
    </row>
    <row r="350" ht="15.75" customHeight="1" spans="1:12">
      <c r="A350" s="24">
        <v>346</v>
      </c>
      <c r="B350" s="19" t="s">
        <v>351</v>
      </c>
      <c r="C350" s="20" t="s">
        <v>17</v>
      </c>
      <c r="D350" s="21">
        <v>2.5</v>
      </c>
      <c r="E350" s="22">
        <v>0.055</v>
      </c>
      <c r="F350" s="18">
        <v>800</v>
      </c>
      <c r="G350" s="18">
        <f t="shared" si="32"/>
        <v>2000</v>
      </c>
      <c r="H350" s="23">
        <f t="shared" si="33"/>
        <v>22</v>
      </c>
      <c r="I350" s="23">
        <f t="shared" si="34"/>
        <v>49.5</v>
      </c>
      <c r="J350" s="23">
        <f t="shared" si="35"/>
        <v>38.5</v>
      </c>
      <c r="K350" s="27"/>
      <c r="L350" s="27"/>
    </row>
    <row r="351" ht="15.75" customHeight="1" spans="1:12">
      <c r="A351" s="24">
        <v>347</v>
      </c>
      <c r="B351" s="19" t="s">
        <v>352</v>
      </c>
      <c r="C351" s="20" t="s">
        <v>17</v>
      </c>
      <c r="D351" s="21">
        <v>2.3</v>
      </c>
      <c r="E351" s="22">
        <v>0.055</v>
      </c>
      <c r="F351" s="18">
        <v>800</v>
      </c>
      <c r="G351" s="18">
        <f t="shared" si="32"/>
        <v>1840</v>
      </c>
      <c r="H351" s="23">
        <f t="shared" si="33"/>
        <v>20.24</v>
      </c>
      <c r="I351" s="23">
        <f t="shared" si="34"/>
        <v>45.54</v>
      </c>
      <c r="J351" s="23">
        <f t="shared" si="35"/>
        <v>35.42</v>
      </c>
      <c r="K351" s="27"/>
      <c r="L351" s="27"/>
    </row>
    <row r="352" ht="15.75" customHeight="1" spans="1:12">
      <c r="A352" s="24">
        <v>348</v>
      </c>
      <c r="B352" s="19" t="s">
        <v>353</v>
      </c>
      <c r="C352" s="20" t="s">
        <v>17</v>
      </c>
      <c r="D352" s="21">
        <v>3.2</v>
      </c>
      <c r="E352" s="22">
        <v>0.055</v>
      </c>
      <c r="F352" s="18">
        <v>800</v>
      </c>
      <c r="G352" s="18">
        <f t="shared" si="32"/>
        <v>2560</v>
      </c>
      <c r="H352" s="23">
        <f t="shared" si="33"/>
        <v>28.16</v>
      </c>
      <c r="I352" s="23">
        <f t="shared" si="34"/>
        <v>63.36</v>
      </c>
      <c r="J352" s="23">
        <f t="shared" si="35"/>
        <v>49.28</v>
      </c>
      <c r="K352" s="27"/>
      <c r="L352" s="27"/>
    </row>
    <row r="353" ht="15.75" customHeight="1" spans="1:12">
      <c r="A353" s="24">
        <v>349</v>
      </c>
      <c r="B353" s="19" t="s">
        <v>354</v>
      </c>
      <c r="C353" s="20" t="s">
        <v>17</v>
      </c>
      <c r="D353" s="21">
        <v>4.3</v>
      </c>
      <c r="E353" s="22">
        <v>0.055</v>
      </c>
      <c r="F353" s="18">
        <v>800</v>
      </c>
      <c r="G353" s="18">
        <f t="shared" si="32"/>
        <v>3440</v>
      </c>
      <c r="H353" s="23">
        <f t="shared" si="33"/>
        <v>37.84</v>
      </c>
      <c r="I353" s="23">
        <f t="shared" si="34"/>
        <v>85.14</v>
      </c>
      <c r="J353" s="23">
        <f t="shared" si="35"/>
        <v>66.22</v>
      </c>
      <c r="K353" s="27"/>
      <c r="L353" s="27"/>
    </row>
    <row r="354" ht="15.75" customHeight="1" spans="1:12">
      <c r="A354" s="18">
        <v>350</v>
      </c>
      <c r="B354" s="19" t="s">
        <v>355</v>
      </c>
      <c r="C354" s="20" t="s">
        <v>17</v>
      </c>
      <c r="D354" s="21">
        <v>2.5</v>
      </c>
      <c r="E354" s="22">
        <v>0.055</v>
      </c>
      <c r="F354" s="18">
        <v>800</v>
      </c>
      <c r="G354" s="18">
        <f t="shared" si="32"/>
        <v>2000</v>
      </c>
      <c r="H354" s="23">
        <f t="shared" si="33"/>
        <v>22</v>
      </c>
      <c r="I354" s="23">
        <f t="shared" si="34"/>
        <v>49.5</v>
      </c>
      <c r="J354" s="23">
        <f t="shared" si="35"/>
        <v>38.5</v>
      </c>
      <c r="K354" s="27"/>
      <c r="L354" s="27"/>
    </row>
    <row r="355" ht="15.75" customHeight="1" spans="1:12">
      <c r="A355" s="24">
        <v>351</v>
      </c>
      <c r="B355" s="19" t="s">
        <v>356</v>
      </c>
      <c r="C355" s="20" t="s">
        <v>17</v>
      </c>
      <c r="D355" s="21">
        <v>30</v>
      </c>
      <c r="E355" s="22">
        <v>0.055</v>
      </c>
      <c r="F355" s="18">
        <v>800</v>
      </c>
      <c r="G355" s="18">
        <f t="shared" si="32"/>
        <v>24000</v>
      </c>
      <c r="H355" s="23">
        <f t="shared" si="33"/>
        <v>264</v>
      </c>
      <c r="I355" s="23">
        <f t="shared" si="34"/>
        <v>594</v>
      </c>
      <c r="J355" s="23">
        <f t="shared" si="35"/>
        <v>462</v>
      </c>
      <c r="K355" s="27"/>
      <c r="L355" s="27"/>
    </row>
    <row r="356" ht="15.75" customHeight="1" spans="1:12">
      <c r="A356" s="24">
        <v>352</v>
      </c>
      <c r="B356" s="19" t="s">
        <v>357</v>
      </c>
      <c r="C356" s="20" t="s">
        <v>17</v>
      </c>
      <c r="D356" s="21">
        <v>3.5</v>
      </c>
      <c r="E356" s="22">
        <v>0.055</v>
      </c>
      <c r="F356" s="18">
        <v>800</v>
      </c>
      <c r="G356" s="18">
        <f t="shared" si="32"/>
        <v>2800</v>
      </c>
      <c r="H356" s="23">
        <f t="shared" si="33"/>
        <v>30.8</v>
      </c>
      <c r="I356" s="23">
        <f t="shared" si="34"/>
        <v>69.3</v>
      </c>
      <c r="J356" s="23">
        <f t="shared" si="35"/>
        <v>53.9</v>
      </c>
      <c r="K356" s="27"/>
      <c r="L356" s="27"/>
    </row>
    <row r="357" ht="15.75" customHeight="1" spans="1:12">
      <c r="A357" s="24">
        <v>353</v>
      </c>
      <c r="B357" s="19" t="s">
        <v>358</v>
      </c>
      <c r="C357" s="20" t="s">
        <v>17</v>
      </c>
      <c r="D357" s="21">
        <v>3.5</v>
      </c>
      <c r="E357" s="22">
        <v>0.055</v>
      </c>
      <c r="F357" s="18">
        <v>800</v>
      </c>
      <c r="G357" s="18">
        <f t="shared" si="32"/>
        <v>2800</v>
      </c>
      <c r="H357" s="23">
        <f t="shared" si="33"/>
        <v>30.8</v>
      </c>
      <c r="I357" s="23">
        <f t="shared" si="34"/>
        <v>69.3</v>
      </c>
      <c r="J357" s="23">
        <f t="shared" si="35"/>
        <v>53.9</v>
      </c>
      <c r="K357" s="27"/>
      <c r="L357" s="27"/>
    </row>
    <row r="358" ht="15.75" customHeight="1" spans="1:12">
      <c r="A358" s="24">
        <v>354</v>
      </c>
      <c r="B358" s="19" t="s">
        <v>359</v>
      </c>
      <c r="C358" s="20" t="s">
        <v>17</v>
      </c>
      <c r="D358" s="21">
        <v>2.5</v>
      </c>
      <c r="E358" s="22">
        <v>0.055</v>
      </c>
      <c r="F358" s="18">
        <v>800</v>
      </c>
      <c r="G358" s="18">
        <f t="shared" si="32"/>
        <v>2000</v>
      </c>
      <c r="H358" s="23">
        <f t="shared" si="33"/>
        <v>22</v>
      </c>
      <c r="I358" s="23">
        <f t="shared" si="34"/>
        <v>49.5</v>
      </c>
      <c r="J358" s="23">
        <f t="shared" si="35"/>
        <v>38.5</v>
      </c>
      <c r="K358" s="27"/>
      <c r="L358" s="27"/>
    </row>
    <row r="359" ht="15.75" customHeight="1" spans="1:12">
      <c r="A359" s="18">
        <v>355</v>
      </c>
      <c r="B359" s="19" t="s">
        <v>360</v>
      </c>
      <c r="C359" s="20" t="s">
        <v>17</v>
      </c>
      <c r="D359" s="21">
        <v>2</v>
      </c>
      <c r="E359" s="22">
        <v>0.055</v>
      </c>
      <c r="F359" s="18">
        <v>800</v>
      </c>
      <c r="G359" s="18">
        <f t="shared" si="32"/>
        <v>1600</v>
      </c>
      <c r="H359" s="23">
        <f t="shared" si="33"/>
        <v>17.6</v>
      </c>
      <c r="I359" s="23">
        <f t="shared" si="34"/>
        <v>39.6</v>
      </c>
      <c r="J359" s="23">
        <f t="shared" si="35"/>
        <v>30.8</v>
      </c>
      <c r="K359" s="27"/>
      <c r="L359" s="27"/>
    </row>
    <row r="360" ht="15.75" customHeight="1" spans="1:12">
      <c r="A360" s="24">
        <v>356</v>
      </c>
      <c r="B360" s="19" t="s">
        <v>361</v>
      </c>
      <c r="C360" s="20" t="s">
        <v>17</v>
      </c>
      <c r="D360" s="21">
        <v>2</v>
      </c>
      <c r="E360" s="22">
        <v>0.055</v>
      </c>
      <c r="F360" s="18">
        <v>800</v>
      </c>
      <c r="G360" s="18">
        <f t="shared" si="32"/>
        <v>1600</v>
      </c>
      <c r="H360" s="23">
        <f t="shared" si="33"/>
        <v>17.6</v>
      </c>
      <c r="I360" s="23">
        <f t="shared" si="34"/>
        <v>39.6</v>
      </c>
      <c r="J360" s="23">
        <f t="shared" si="35"/>
        <v>30.8</v>
      </c>
      <c r="K360" s="27"/>
      <c r="L360" s="27"/>
    </row>
    <row r="361" ht="15.75" customHeight="1" spans="1:12">
      <c r="A361" s="24">
        <v>357</v>
      </c>
      <c r="B361" s="19" t="s">
        <v>362</v>
      </c>
      <c r="C361" s="20" t="s">
        <v>17</v>
      </c>
      <c r="D361" s="21">
        <v>1.5</v>
      </c>
      <c r="E361" s="22">
        <v>0.055</v>
      </c>
      <c r="F361" s="18">
        <v>800</v>
      </c>
      <c r="G361" s="18">
        <f t="shared" si="32"/>
        <v>1200</v>
      </c>
      <c r="H361" s="23">
        <f t="shared" si="33"/>
        <v>13.2</v>
      </c>
      <c r="I361" s="23">
        <f t="shared" si="34"/>
        <v>29.7</v>
      </c>
      <c r="J361" s="23">
        <f t="shared" si="35"/>
        <v>23.1</v>
      </c>
      <c r="K361" s="27"/>
      <c r="L361" s="27"/>
    </row>
    <row r="362" ht="15.75" customHeight="1" spans="1:12">
      <c r="A362" s="24">
        <v>358</v>
      </c>
      <c r="B362" s="19" t="s">
        <v>363</v>
      </c>
      <c r="C362" s="20" t="s">
        <v>17</v>
      </c>
      <c r="D362" s="21">
        <v>6.2</v>
      </c>
      <c r="E362" s="22">
        <v>0.055</v>
      </c>
      <c r="F362" s="18">
        <v>800</v>
      </c>
      <c r="G362" s="18">
        <f t="shared" si="32"/>
        <v>4960</v>
      </c>
      <c r="H362" s="23">
        <f t="shared" si="33"/>
        <v>54.56</v>
      </c>
      <c r="I362" s="23">
        <f t="shared" si="34"/>
        <v>122.76</v>
      </c>
      <c r="J362" s="23">
        <f t="shared" si="35"/>
        <v>95.48</v>
      </c>
      <c r="K362" s="27"/>
      <c r="L362" s="27"/>
    </row>
    <row r="363" ht="15.75" customHeight="1" spans="1:12">
      <c r="A363" s="24">
        <v>359</v>
      </c>
      <c r="B363" s="19" t="s">
        <v>364</v>
      </c>
      <c r="C363" s="20" t="s">
        <v>17</v>
      </c>
      <c r="D363" s="21">
        <v>4.5</v>
      </c>
      <c r="E363" s="22">
        <v>0.055</v>
      </c>
      <c r="F363" s="18">
        <v>800</v>
      </c>
      <c r="G363" s="18">
        <f t="shared" si="32"/>
        <v>3600</v>
      </c>
      <c r="H363" s="23">
        <f t="shared" si="33"/>
        <v>39.6</v>
      </c>
      <c r="I363" s="23">
        <f t="shared" si="34"/>
        <v>89.1</v>
      </c>
      <c r="J363" s="23">
        <f t="shared" si="35"/>
        <v>69.3</v>
      </c>
      <c r="K363" s="27"/>
      <c r="L363" s="27"/>
    </row>
    <row r="364" ht="15.75" customHeight="1" spans="1:12">
      <c r="A364" s="18">
        <v>360</v>
      </c>
      <c r="B364" s="19" t="s">
        <v>365</v>
      </c>
      <c r="C364" s="20" t="s">
        <v>17</v>
      </c>
      <c r="D364" s="21">
        <v>3.2</v>
      </c>
      <c r="E364" s="22">
        <v>0.055</v>
      </c>
      <c r="F364" s="18">
        <v>800</v>
      </c>
      <c r="G364" s="18">
        <f t="shared" si="32"/>
        <v>2560</v>
      </c>
      <c r="H364" s="23">
        <f t="shared" si="33"/>
        <v>28.16</v>
      </c>
      <c r="I364" s="23">
        <f t="shared" si="34"/>
        <v>63.36</v>
      </c>
      <c r="J364" s="23">
        <f t="shared" si="35"/>
        <v>49.28</v>
      </c>
      <c r="K364" s="27"/>
      <c r="L364" s="27"/>
    </row>
    <row r="365" ht="15.75" customHeight="1" spans="1:12">
      <c r="A365" s="24">
        <v>361</v>
      </c>
      <c r="B365" s="19" t="s">
        <v>366</v>
      </c>
      <c r="C365" s="20" t="s">
        <v>17</v>
      </c>
      <c r="D365" s="21">
        <v>5</v>
      </c>
      <c r="E365" s="22">
        <v>0.055</v>
      </c>
      <c r="F365" s="18">
        <v>800</v>
      </c>
      <c r="G365" s="18">
        <f t="shared" si="32"/>
        <v>4000</v>
      </c>
      <c r="H365" s="23">
        <f t="shared" si="33"/>
        <v>44</v>
      </c>
      <c r="I365" s="23">
        <f t="shared" si="34"/>
        <v>99</v>
      </c>
      <c r="J365" s="23">
        <f t="shared" si="35"/>
        <v>77</v>
      </c>
      <c r="K365" s="27"/>
      <c r="L365" s="27"/>
    </row>
    <row r="366" ht="15.75" customHeight="1" spans="1:12">
      <c r="A366" s="24">
        <v>362</v>
      </c>
      <c r="B366" s="19" t="s">
        <v>367</v>
      </c>
      <c r="C366" s="20" t="s">
        <v>17</v>
      </c>
      <c r="D366" s="21">
        <v>2.5</v>
      </c>
      <c r="E366" s="22">
        <v>0.055</v>
      </c>
      <c r="F366" s="18">
        <v>800</v>
      </c>
      <c r="G366" s="18">
        <f t="shared" si="32"/>
        <v>2000</v>
      </c>
      <c r="H366" s="23">
        <f t="shared" si="33"/>
        <v>22</v>
      </c>
      <c r="I366" s="23">
        <f t="shared" si="34"/>
        <v>49.5</v>
      </c>
      <c r="J366" s="23">
        <f t="shared" si="35"/>
        <v>38.5</v>
      </c>
      <c r="K366" s="27"/>
      <c r="L366" s="27"/>
    </row>
    <row r="367" ht="15.75" customHeight="1" spans="1:12">
      <c r="A367" s="24">
        <v>363</v>
      </c>
      <c r="B367" s="19" t="s">
        <v>368</v>
      </c>
      <c r="C367" s="20" t="s">
        <v>17</v>
      </c>
      <c r="D367" s="21">
        <v>4.5</v>
      </c>
      <c r="E367" s="22">
        <v>0.055</v>
      </c>
      <c r="F367" s="18">
        <v>800</v>
      </c>
      <c r="G367" s="18">
        <f t="shared" si="32"/>
        <v>3600</v>
      </c>
      <c r="H367" s="23">
        <f t="shared" si="33"/>
        <v>39.6</v>
      </c>
      <c r="I367" s="23">
        <f t="shared" si="34"/>
        <v>89.1</v>
      </c>
      <c r="J367" s="23">
        <f t="shared" si="35"/>
        <v>69.3</v>
      </c>
      <c r="K367" s="27"/>
      <c r="L367" s="27"/>
    </row>
    <row r="368" ht="15.75" customHeight="1" spans="1:12">
      <c r="A368" s="24">
        <v>364</v>
      </c>
      <c r="B368" s="19" t="s">
        <v>369</v>
      </c>
      <c r="C368" s="20" t="s">
        <v>17</v>
      </c>
      <c r="D368" s="21">
        <v>50</v>
      </c>
      <c r="E368" s="22">
        <v>0.055</v>
      </c>
      <c r="F368" s="18">
        <v>800</v>
      </c>
      <c r="G368" s="18">
        <f t="shared" si="32"/>
        <v>40000</v>
      </c>
      <c r="H368" s="23">
        <f t="shared" si="33"/>
        <v>440</v>
      </c>
      <c r="I368" s="23">
        <f t="shared" si="34"/>
        <v>990</v>
      </c>
      <c r="J368" s="23">
        <f t="shared" si="35"/>
        <v>770</v>
      </c>
      <c r="K368" s="27"/>
      <c r="L368" s="27"/>
    </row>
    <row r="369" ht="15.75" customHeight="1" spans="1:12">
      <c r="A369" s="18">
        <v>365</v>
      </c>
      <c r="B369" s="19" t="s">
        <v>370</v>
      </c>
      <c r="C369" s="20" t="s">
        <v>17</v>
      </c>
      <c r="D369" s="21">
        <v>3.2</v>
      </c>
      <c r="E369" s="22">
        <v>0.055</v>
      </c>
      <c r="F369" s="18">
        <v>800</v>
      </c>
      <c r="G369" s="18">
        <f t="shared" si="32"/>
        <v>2560</v>
      </c>
      <c r="H369" s="23">
        <f t="shared" si="33"/>
        <v>28.16</v>
      </c>
      <c r="I369" s="23">
        <f t="shared" si="34"/>
        <v>63.36</v>
      </c>
      <c r="J369" s="23">
        <f t="shared" si="35"/>
        <v>49.28</v>
      </c>
      <c r="K369" s="27"/>
      <c r="L369" s="27"/>
    </row>
    <row r="370" ht="15.75" customHeight="1" spans="1:12">
      <c r="A370" s="24">
        <v>366</v>
      </c>
      <c r="B370" s="19" t="s">
        <v>371</v>
      </c>
      <c r="C370" s="20" t="s">
        <v>17</v>
      </c>
      <c r="D370" s="21">
        <v>3.5</v>
      </c>
      <c r="E370" s="22">
        <v>0.055</v>
      </c>
      <c r="F370" s="18">
        <v>800</v>
      </c>
      <c r="G370" s="18">
        <f t="shared" si="32"/>
        <v>2800</v>
      </c>
      <c r="H370" s="23">
        <f t="shared" si="33"/>
        <v>30.8</v>
      </c>
      <c r="I370" s="23">
        <f t="shared" si="34"/>
        <v>69.3</v>
      </c>
      <c r="J370" s="23">
        <f t="shared" si="35"/>
        <v>53.9</v>
      </c>
      <c r="K370" s="27"/>
      <c r="L370" s="27"/>
    </row>
    <row r="371" ht="15.75" customHeight="1" spans="1:12">
      <c r="A371" s="24">
        <v>367</v>
      </c>
      <c r="B371" s="19" t="s">
        <v>372</v>
      </c>
      <c r="C371" s="20" t="s">
        <v>17</v>
      </c>
      <c r="D371" s="21">
        <v>3.4</v>
      </c>
      <c r="E371" s="22">
        <v>0.055</v>
      </c>
      <c r="F371" s="18">
        <v>800</v>
      </c>
      <c r="G371" s="18">
        <f t="shared" si="32"/>
        <v>2720</v>
      </c>
      <c r="H371" s="23">
        <f t="shared" si="33"/>
        <v>29.92</v>
      </c>
      <c r="I371" s="23">
        <f t="shared" si="34"/>
        <v>67.32</v>
      </c>
      <c r="J371" s="23">
        <f t="shared" si="35"/>
        <v>52.36</v>
      </c>
      <c r="K371" s="27"/>
      <c r="L371" s="27"/>
    </row>
    <row r="372" ht="15.75" customHeight="1" spans="1:12">
      <c r="A372" s="24">
        <v>368</v>
      </c>
      <c r="B372" s="19" t="s">
        <v>373</v>
      </c>
      <c r="C372" s="20" t="s">
        <v>17</v>
      </c>
      <c r="D372" s="21">
        <v>2.5</v>
      </c>
      <c r="E372" s="22">
        <v>0.055</v>
      </c>
      <c r="F372" s="18">
        <v>800</v>
      </c>
      <c r="G372" s="18">
        <f t="shared" si="32"/>
        <v>2000</v>
      </c>
      <c r="H372" s="23">
        <f t="shared" si="33"/>
        <v>22</v>
      </c>
      <c r="I372" s="23">
        <f t="shared" si="34"/>
        <v>49.5</v>
      </c>
      <c r="J372" s="23">
        <f t="shared" si="35"/>
        <v>38.5</v>
      </c>
      <c r="K372" s="27"/>
      <c r="L372" s="27"/>
    </row>
    <row r="373" ht="15.75" customHeight="1" spans="1:12">
      <c r="A373" s="24">
        <v>369</v>
      </c>
      <c r="B373" s="19" t="s">
        <v>374</v>
      </c>
      <c r="C373" s="20" t="s">
        <v>17</v>
      </c>
      <c r="D373" s="21">
        <v>5.2</v>
      </c>
      <c r="E373" s="22">
        <v>0.055</v>
      </c>
      <c r="F373" s="18">
        <v>800</v>
      </c>
      <c r="G373" s="18">
        <f t="shared" si="32"/>
        <v>4160</v>
      </c>
      <c r="H373" s="23">
        <f t="shared" si="33"/>
        <v>45.76</v>
      </c>
      <c r="I373" s="23">
        <f t="shared" si="34"/>
        <v>102.96</v>
      </c>
      <c r="J373" s="23">
        <f t="shared" si="35"/>
        <v>80.08</v>
      </c>
      <c r="K373" s="27"/>
      <c r="L373" s="27"/>
    </row>
    <row r="374" ht="15.75" customHeight="1" spans="1:12">
      <c r="A374" s="18">
        <v>370</v>
      </c>
      <c r="B374" s="19" t="s">
        <v>375</v>
      </c>
      <c r="C374" s="20" t="s">
        <v>17</v>
      </c>
      <c r="D374" s="21">
        <v>2.4</v>
      </c>
      <c r="E374" s="22">
        <v>0.055</v>
      </c>
      <c r="F374" s="18">
        <v>800</v>
      </c>
      <c r="G374" s="18">
        <f t="shared" si="32"/>
        <v>1920</v>
      </c>
      <c r="H374" s="23">
        <f t="shared" si="33"/>
        <v>21.12</v>
      </c>
      <c r="I374" s="23">
        <f t="shared" si="34"/>
        <v>47.52</v>
      </c>
      <c r="J374" s="23">
        <f t="shared" si="35"/>
        <v>36.96</v>
      </c>
      <c r="K374" s="27"/>
      <c r="L374" s="27"/>
    </row>
    <row r="375" ht="15.75" customHeight="1" spans="1:12">
      <c r="A375" s="24">
        <v>371</v>
      </c>
      <c r="B375" s="19" t="s">
        <v>376</v>
      </c>
      <c r="C375" s="20" t="s">
        <v>17</v>
      </c>
      <c r="D375" s="21">
        <v>2.3</v>
      </c>
      <c r="E375" s="22">
        <v>0.055</v>
      </c>
      <c r="F375" s="18">
        <v>800</v>
      </c>
      <c r="G375" s="18">
        <f t="shared" si="32"/>
        <v>1840</v>
      </c>
      <c r="H375" s="23">
        <f t="shared" si="33"/>
        <v>20.24</v>
      </c>
      <c r="I375" s="23">
        <f t="shared" si="34"/>
        <v>45.54</v>
      </c>
      <c r="J375" s="23">
        <f t="shared" si="35"/>
        <v>35.42</v>
      </c>
      <c r="K375" s="27"/>
      <c r="L375" s="27"/>
    </row>
    <row r="376" ht="15.75" customHeight="1" spans="1:12">
      <c r="A376" s="24">
        <v>372</v>
      </c>
      <c r="B376" s="19" t="s">
        <v>377</v>
      </c>
      <c r="C376" s="20" t="s">
        <v>17</v>
      </c>
      <c r="D376" s="21">
        <v>6</v>
      </c>
      <c r="E376" s="22">
        <v>0.055</v>
      </c>
      <c r="F376" s="18">
        <v>800</v>
      </c>
      <c r="G376" s="18">
        <f t="shared" si="32"/>
        <v>4800</v>
      </c>
      <c r="H376" s="23">
        <f t="shared" si="33"/>
        <v>52.8</v>
      </c>
      <c r="I376" s="23">
        <f t="shared" si="34"/>
        <v>118.8</v>
      </c>
      <c r="J376" s="23">
        <f t="shared" si="35"/>
        <v>92.4</v>
      </c>
      <c r="K376" s="27"/>
      <c r="L376" s="27"/>
    </row>
    <row r="377" ht="15.75" customHeight="1" spans="1:12">
      <c r="A377" s="24">
        <v>373</v>
      </c>
      <c r="B377" s="19" t="s">
        <v>378</v>
      </c>
      <c r="C377" s="20" t="s">
        <v>17</v>
      </c>
      <c r="D377" s="21">
        <v>2.5</v>
      </c>
      <c r="E377" s="22">
        <v>0.055</v>
      </c>
      <c r="F377" s="18">
        <v>800</v>
      </c>
      <c r="G377" s="18">
        <f t="shared" si="32"/>
        <v>2000</v>
      </c>
      <c r="H377" s="23">
        <f t="shared" si="33"/>
        <v>22</v>
      </c>
      <c r="I377" s="23">
        <f t="shared" si="34"/>
        <v>49.5</v>
      </c>
      <c r="J377" s="23">
        <f t="shared" si="35"/>
        <v>38.5</v>
      </c>
      <c r="K377" s="27"/>
      <c r="L377" s="27"/>
    </row>
    <row r="378" ht="15.75" customHeight="1" spans="1:12">
      <c r="A378" s="24">
        <v>374</v>
      </c>
      <c r="B378" s="19" t="s">
        <v>379</v>
      </c>
      <c r="C378" s="20" t="s">
        <v>17</v>
      </c>
      <c r="D378" s="21">
        <v>3.8</v>
      </c>
      <c r="E378" s="22">
        <v>0.055</v>
      </c>
      <c r="F378" s="18">
        <v>800</v>
      </c>
      <c r="G378" s="18">
        <f t="shared" si="32"/>
        <v>3040</v>
      </c>
      <c r="H378" s="23">
        <f t="shared" si="33"/>
        <v>33.44</v>
      </c>
      <c r="I378" s="23">
        <f t="shared" si="34"/>
        <v>75.24</v>
      </c>
      <c r="J378" s="23">
        <f t="shared" si="35"/>
        <v>58.52</v>
      </c>
      <c r="K378" s="27"/>
      <c r="L378" s="27"/>
    </row>
    <row r="379" ht="15.75" customHeight="1" spans="1:12">
      <c r="A379" s="18">
        <v>375</v>
      </c>
      <c r="B379" s="19" t="s">
        <v>380</v>
      </c>
      <c r="C379" s="20" t="s">
        <v>17</v>
      </c>
      <c r="D379" s="21">
        <v>3.1</v>
      </c>
      <c r="E379" s="22">
        <v>0.055</v>
      </c>
      <c r="F379" s="18">
        <v>800</v>
      </c>
      <c r="G379" s="18">
        <f t="shared" si="32"/>
        <v>2480</v>
      </c>
      <c r="H379" s="23">
        <f t="shared" si="33"/>
        <v>27.28</v>
      </c>
      <c r="I379" s="23">
        <f t="shared" si="34"/>
        <v>61.38</v>
      </c>
      <c r="J379" s="23">
        <f t="shared" si="35"/>
        <v>47.74</v>
      </c>
      <c r="K379" s="27"/>
      <c r="L379" s="27"/>
    </row>
    <row r="380" ht="15.75" customHeight="1" spans="1:12">
      <c r="A380" s="24">
        <v>376</v>
      </c>
      <c r="B380" s="19" t="s">
        <v>381</v>
      </c>
      <c r="C380" s="20" t="s">
        <v>17</v>
      </c>
      <c r="D380" s="21">
        <v>1.8</v>
      </c>
      <c r="E380" s="22">
        <v>0.055</v>
      </c>
      <c r="F380" s="18">
        <v>800</v>
      </c>
      <c r="G380" s="18">
        <f t="shared" si="32"/>
        <v>1440</v>
      </c>
      <c r="H380" s="23">
        <f t="shared" si="33"/>
        <v>15.84</v>
      </c>
      <c r="I380" s="23">
        <f t="shared" si="34"/>
        <v>35.64</v>
      </c>
      <c r="J380" s="23">
        <f t="shared" si="35"/>
        <v>27.72</v>
      </c>
      <c r="K380" s="27"/>
      <c r="L380" s="27"/>
    </row>
    <row r="381" ht="15.75" customHeight="1" spans="1:12">
      <c r="A381" s="24">
        <v>377</v>
      </c>
      <c r="B381" s="19" t="s">
        <v>382</v>
      </c>
      <c r="C381" s="20" t="s">
        <v>17</v>
      </c>
      <c r="D381" s="21">
        <v>1.5</v>
      </c>
      <c r="E381" s="22">
        <v>0.055</v>
      </c>
      <c r="F381" s="18">
        <v>800</v>
      </c>
      <c r="G381" s="18">
        <f t="shared" si="32"/>
        <v>1200</v>
      </c>
      <c r="H381" s="23">
        <f t="shared" si="33"/>
        <v>13.2</v>
      </c>
      <c r="I381" s="23">
        <f t="shared" si="34"/>
        <v>29.7</v>
      </c>
      <c r="J381" s="23">
        <f t="shared" si="35"/>
        <v>23.1</v>
      </c>
      <c r="K381" s="27"/>
      <c r="L381" s="27"/>
    </row>
    <row r="382" ht="15.75" customHeight="1" spans="1:12">
      <c r="A382" s="24">
        <v>378</v>
      </c>
      <c r="B382" s="19" t="s">
        <v>383</v>
      </c>
      <c r="C382" s="20" t="s">
        <v>17</v>
      </c>
      <c r="D382" s="21">
        <v>1.6</v>
      </c>
      <c r="E382" s="22">
        <v>0.055</v>
      </c>
      <c r="F382" s="18">
        <v>800</v>
      </c>
      <c r="G382" s="18">
        <f t="shared" si="32"/>
        <v>1280</v>
      </c>
      <c r="H382" s="23">
        <f t="shared" si="33"/>
        <v>14.08</v>
      </c>
      <c r="I382" s="23">
        <f t="shared" si="34"/>
        <v>31.68</v>
      </c>
      <c r="J382" s="23">
        <f t="shared" si="35"/>
        <v>24.64</v>
      </c>
      <c r="K382" s="27"/>
      <c r="L382" s="27"/>
    </row>
    <row r="383" ht="15.75" customHeight="1" spans="1:12">
      <c r="A383" s="24">
        <v>379</v>
      </c>
      <c r="B383" s="19" t="s">
        <v>384</v>
      </c>
      <c r="C383" s="20" t="s">
        <v>17</v>
      </c>
      <c r="D383" s="21">
        <v>3.5</v>
      </c>
      <c r="E383" s="22">
        <v>0.055</v>
      </c>
      <c r="F383" s="18">
        <v>800</v>
      </c>
      <c r="G383" s="18">
        <f t="shared" si="32"/>
        <v>2800</v>
      </c>
      <c r="H383" s="23">
        <f t="shared" si="33"/>
        <v>30.8</v>
      </c>
      <c r="I383" s="23">
        <f t="shared" si="34"/>
        <v>69.3</v>
      </c>
      <c r="J383" s="23">
        <f t="shared" si="35"/>
        <v>53.9</v>
      </c>
      <c r="K383" s="27"/>
      <c r="L383" s="27"/>
    </row>
    <row r="384" ht="15.75" customHeight="1" spans="1:12">
      <c r="A384" s="18">
        <v>380</v>
      </c>
      <c r="B384" s="19" t="s">
        <v>385</v>
      </c>
      <c r="C384" s="20" t="s">
        <v>17</v>
      </c>
      <c r="D384" s="21">
        <v>2.8</v>
      </c>
      <c r="E384" s="22">
        <v>0.055</v>
      </c>
      <c r="F384" s="18">
        <v>800</v>
      </c>
      <c r="G384" s="18">
        <f t="shared" si="32"/>
        <v>2240</v>
      </c>
      <c r="H384" s="23">
        <f t="shared" si="33"/>
        <v>24.64</v>
      </c>
      <c r="I384" s="23">
        <f t="shared" si="34"/>
        <v>55.44</v>
      </c>
      <c r="J384" s="23">
        <f t="shared" si="35"/>
        <v>43.12</v>
      </c>
      <c r="K384" s="27"/>
      <c r="L384" s="27"/>
    </row>
    <row r="385" ht="15.75" customHeight="1" spans="1:12">
      <c r="A385" s="24">
        <v>381</v>
      </c>
      <c r="B385" s="19" t="s">
        <v>386</v>
      </c>
      <c r="C385" s="20" t="s">
        <v>17</v>
      </c>
      <c r="D385" s="21">
        <v>4.5</v>
      </c>
      <c r="E385" s="22">
        <v>0.055</v>
      </c>
      <c r="F385" s="18">
        <v>800</v>
      </c>
      <c r="G385" s="18">
        <f t="shared" si="32"/>
        <v>3600</v>
      </c>
      <c r="H385" s="23">
        <f t="shared" si="33"/>
        <v>39.6</v>
      </c>
      <c r="I385" s="23">
        <f t="shared" si="34"/>
        <v>89.1</v>
      </c>
      <c r="J385" s="23">
        <f t="shared" si="35"/>
        <v>69.3</v>
      </c>
      <c r="K385" s="27"/>
      <c r="L385" s="27"/>
    </row>
    <row r="386" ht="15.75" customHeight="1" spans="1:12">
      <c r="A386" s="24">
        <v>382</v>
      </c>
      <c r="B386" s="19" t="s">
        <v>214</v>
      </c>
      <c r="C386" s="20" t="s">
        <v>17</v>
      </c>
      <c r="D386" s="21">
        <v>25</v>
      </c>
      <c r="E386" s="22">
        <v>0.055</v>
      </c>
      <c r="F386" s="18">
        <v>800</v>
      </c>
      <c r="G386" s="18">
        <f t="shared" si="32"/>
        <v>20000</v>
      </c>
      <c r="H386" s="23">
        <f t="shared" si="33"/>
        <v>220</v>
      </c>
      <c r="I386" s="23">
        <f t="shared" si="34"/>
        <v>495</v>
      </c>
      <c r="J386" s="23">
        <f t="shared" si="35"/>
        <v>385</v>
      </c>
      <c r="K386" s="27"/>
      <c r="L386" s="27"/>
    </row>
    <row r="387" ht="15.75" customHeight="1" spans="1:12">
      <c r="A387" s="24">
        <v>383</v>
      </c>
      <c r="B387" s="19" t="s">
        <v>387</v>
      </c>
      <c r="C387" s="20" t="s">
        <v>17</v>
      </c>
      <c r="D387" s="21">
        <v>3.6</v>
      </c>
      <c r="E387" s="22">
        <v>0.055</v>
      </c>
      <c r="F387" s="18">
        <v>800</v>
      </c>
      <c r="G387" s="18">
        <f t="shared" si="32"/>
        <v>2880</v>
      </c>
      <c r="H387" s="23">
        <f t="shared" si="33"/>
        <v>31.68</v>
      </c>
      <c r="I387" s="23">
        <f t="shared" si="34"/>
        <v>71.28</v>
      </c>
      <c r="J387" s="23">
        <f t="shared" si="35"/>
        <v>55.44</v>
      </c>
      <c r="K387" s="27"/>
      <c r="L387" s="27"/>
    </row>
    <row r="388" ht="15.75" customHeight="1" spans="1:12">
      <c r="A388" s="24">
        <v>384</v>
      </c>
      <c r="B388" s="19" t="s">
        <v>388</v>
      </c>
      <c r="C388" s="20" t="s">
        <v>17</v>
      </c>
      <c r="D388" s="21">
        <v>2.5</v>
      </c>
      <c r="E388" s="22">
        <v>0.055</v>
      </c>
      <c r="F388" s="18">
        <v>800</v>
      </c>
      <c r="G388" s="18">
        <f t="shared" si="32"/>
        <v>2000</v>
      </c>
      <c r="H388" s="23">
        <f t="shared" si="33"/>
        <v>22</v>
      </c>
      <c r="I388" s="23">
        <f t="shared" si="34"/>
        <v>49.5</v>
      </c>
      <c r="J388" s="23">
        <f t="shared" si="35"/>
        <v>38.5</v>
      </c>
      <c r="K388" s="27"/>
      <c r="L388" s="27"/>
    </row>
    <row r="389" ht="15.75" customHeight="1" spans="1:12">
      <c r="A389" s="18">
        <v>385</v>
      </c>
      <c r="B389" s="19" t="s">
        <v>389</v>
      </c>
      <c r="C389" s="20" t="s">
        <v>17</v>
      </c>
      <c r="D389" s="21">
        <v>2.3</v>
      </c>
      <c r="E389" s="22">
        <v>0.055</v>
      </c>
      <c r="F389" s="18">
        <v>800</v>
      </c>
      <c r="G389" s="18">
        <f t="shared" ref="G389:G452" si="36">D389*F389</f>
        <v>1840</v>
      </c>
      <c r="H389" s="23">
        <f t="shared" ref="H389:H452" si="37">G389*E389*20%</f>
        <v>20.24</v>
      </c>
      <c r="I389" s="23">
        <f t="shared" ref="I389:I452" si="38">G389*E389*0.45</f>
        <v>45.54</v>
      </c>
      <c r="J389" s="23">
        <f t="shared" ref="J389:J452" si="39">G389*E389*0.35</f>
        <v>35.42</v>
      </c>
      <c r="K389" s="27"/>
      <c r="L389" s="27"/>
    </row>
    <row r="390" ht="15.75" customHeight="1" spans="1:12">
      <c r="A390" s="24">
        <v>386</v>
      </c>
      <c r="B390" s="19" t="s">
        <v>390</v>
      </c>
      <c r="C390" s="20" t="s">
        <v>17</v>
      </c>
      <c r="D390" s="21">
        <v>3.2</v>
      </c>
      <c r="E390" s="22">
        <v>0.055</v>
      </c>
      <c r="F390" s="18">
        <v>800</v>
      </c>
      <c r="G390" s="18">
        <f t="shared" si="36"/>
        <v>2560</v>
      </c>
      <c r="H390" s="23">
        <f t="shared" si="37"/>
        <v>28.16</v>
      </c>
      <c r="I390" s="23">
        <f t="shared" si="38"/>
        <v>63.36</v>
      </c>
      <c r="J390" s="23">
        <f t="shared" si="39"/>
        <v>49.28</v>
      </c>
      <c r="K390" s="27"/>
      <c r="L390" s="27"/>
    </row>
    <row r="391" ht="15.75" customHeight="1" spans="1:12">
      <c r="A391" s="24">
        <v>387</v>
      </c>
      <c r="B391" s="19" t="s">
        <v>391</v>
      </c>
      <c r="C391" s="20" t="s">
        <v>17</v>
      </c>
      <c r="D391" s="21">
        <v>20</v>
      </c>
      <c r="E391" s="22">
        <v>0.055</v>
      </c>
      <c r="F391" s="18">
        <v>800</v>
      </c>
      <c r="G391" s="18">
        <f t="shared" si="36"/>
        <v>16000</v>
      </c>
      <c r="H391" s="23">
        <f t="shared" si="37"/>
        <v>176</v>
      </c>
      <c r="I391" s="23">
        <f t="shared" si="38"/>
        <v>396</v>
      </c>
      <c r="J391" s="23">
        <f t="shared" si="39"/>
        <v>308</v>
      </c>
      <c r="K391" s="27"/>
      <c r="L391" s="27"/>
    </row>
    <row r="392" ht="15.75" customHeight="1" spans="1:12">
      <c r="A392" s="24">
        <v>388</v>
      </c>
      <c r="B392" s="19" t="s">
        <v>392</v>
      </c>
      <c r="C392" s="20" t="s">
        <v>17</v>
      </c>
      <c r="D392" s="21">
        <v>4.3</v>
      </c>
      <c r="E392" s="22">
        <v>0.055</v>
      </c>
      <c r="F392" s="18">
        <v>800</v>
      </c>
      <c r="G392" s="18">
        <f t="shared" si="36"/>
        <v>3440</v>
      </c>
      <c r="H392" s="23">
        <f t="shared" si="37"/>
        <v>37.84</v>
      </c>
      <c r="I392" s="23">
        <f t="shared" si="38"/>
        <v>85.14</v>
      </c>
      <c r="J392" s="23">
        <f t="shared" si="39"/>
        <v>66.22</v>
      </c>
      <c r="K392" s="27"/>
      <c r="L392" s="27"/>
    </row>
    <row r="393" ht="15.75" customHeight="1" spans="1:12">
      <c r="A393" s="24">
        <v>389</v>
      </c>
      <c r="B393" s="19" t="s">
        <v>393</v>
      </c>
      <c r="C393" s="20" t="s">
        <v>17</v>
      </c>
      <c r="D393" s="21">
        <v>2.5</v>
      </c>
      <c r="E393" s="22">
        <v>0.055</v>
      </c>
      <c r="F393" s="18">
        <v>800</v>
      </c>
      <c r="G393" s="18">
        <f t="shared" si="36"/>
        <v>2000</v>
      </c>
      <c r="H393" s="23">
        <f t="shared" si="37"/>
        <v>22</v>
      </c>
      <c r="I393" s="23">
        <f t="shared" si="38"/>
        <v>49.5</v>
      </c>
      <c r="J393" s="23">
        <f t="shared" si="39"/>
        <v>38.5</v>
      </c>
      <c r="K393" s="27"/>
      <c r="L393" s="27"/>
    </row>
    <row r="394" ht="15.75" customHeight="1" spans="1:12">
      <c r="A394" s="18">
        <v>390</v>
      </c>
      <c r="B394" s="19" t="s">
        <v>394</v>
      </c>
      <c r="C394" s="20" t="s">
        <v>17</v>
      </c>
      <c r="D394" s="21">
        <v>3.5</v>
      </c>
      <c r="E394" s="22">
        <v>0.055</v>
      </c>
      <c r="F394" s="18">
        <v>800</v>
      </c>
      <c r="G394" s="18">
        <f t="shared" si="36"/>
        <v>2800</v>
      </c>
      <c r="H394" s="23">
        <f t="shared" si="37"/>
        <v>30.8</v>
      </c>
      <c r="I394" s="23">
        <f t="shared" si="38"/>
        <v>69.3</v>
      </c>
      <c r="J394" s="23">
        <f t="shared" si="39"/>
        <v>53.9</v>
      </c>
      <c r="K394" s="27"/>
      <c r="L394" s="27"/>
    </row>
    <row r="395" ht="15.75" customHeight="1" spans="1:12">
      <c r="A395" s="24">
        <v>391</v>
      </c>
      <c r="B395" s="19" t="s">
        <v>395</v>
      </c>
      <c r="C395" s="20" t="s">
        <v>17</v>
      </c>
      <c r="D395" s="21">
        <v>3.5</v>
      </c>
      <c r="E395" s="22">
        <v>0.055</v>
      </c>
      <c r="F395" s="18">
        <v>800</v>
      </c>
      <c r="G395" s="18">
        <f t="shared" si="36"/>
        <v>2800</v>
      </c>
      <c r="H395" s="23">
        <f t="shared" si="37"/>
        <v>30.8</v>
      </c>
      <c r="I395" s="23">
        <f t="shared" si="38"/>
        <v>69.3</v>
      </c>
      <c r="J395" s="23">
        <f t="shared" si="39"/>
        <v>53.9</v>
      </c>
      <c r="K395" s="27"/>
      <c r="L395" s="27"/>
    </row>
    <row r="396" ht="15.75" customHeight="1" spans="1:12">
      <c r="A396" s="24">
        <v>392</v>
      </c>
      <c r="B396" s="19" t="s">
        <v>396</v>
      </c>
      <c r="C396" s="20" t="s">
        <v>17</v>
      </c>
      <c r="D396" s="21">
        <v>45</v>
      </c>
      <c r="E396" s="22">
        <v>0.055</v>
      </c>
      <c r="F396" s="18">
        <v>800</v>
      </c>
      <c r="G396" s="18">
        <f t="shared" si="36"/>
        <v>36000</v>
      </c>
      <c r="H396" s="23">
        <f t="shared" si="37"/>
        <v>396</v>
      </c>
      <c r="I396" s="23">
        <f t="shared" si="38"/>
        <v>891</v>
      </c>
      <c r="J396" s="23">
        <f t="shared" si="39"/>
        <v>693</v>
      </c>
      <c r="K396" s="27"/>
      <c r="L396" s="27"/>
    </row>
    <row r="397" ht="15.75" customHeight="1" spans="1:12">
      <c r="A397" s="24">
        <v>393</v>
      </c>
      <c r="B397" s="19" t="s">
        <v>397</v>
      </c>
      <c r="C397" s="20" t="s">
        <v>17</v>
      </c>
      <c r="D397" s="21">
        <v>2.5</v>
      </c>
      <c r="E397" s="22">
        <v>0.055</v>
      </c>
      <c r="F397" s="18">
        <v>800</v>
      </c>
      <c r="G397" s="18">
        <f t="shared" si="36"/>
        <v>2000</v>
      </c>
      <c r="H397" s="23">
        <f t="shared" si="37"/>
        <v>22</v>
      </c>
      <c r="I397" s="23">
        <f t="shared" si="38"/>
        <v>49.5</v>
      </c>
      <c r="J397" s="23">
        <f t="shared" si="39"/>
        <v>38.5</v>
      </c>
      <c r="K397" s="27"/>
      <c r="L397" s="27"/>
    </row>
    <row r="398" ht="15.75" customHeight="1" spans="1:12">
      <c r="A398" s="24">
        <v>394</v>
      </c>
      <c r="B398" s="19" t="s">
        <v>398</v>
      </c>
      <c r="C398" s="20" t="s">
        <v>17</v>
      </c>
      <c r="D398" s="21">
        <v>3.5</v>
      </c>
      <c r="E398" s="22">
        <v>0.055</v>
      </c>
      <c r="F398" s="18">
        <v>800</v>
      </c>
      <c r="G398" s="18">
        <f t="shared" si="36"/>
        <v>2800</v>
      </c>
      <c r="H398" s="23">
        <f t="shared" si="37"/>
        <v>30.8</v>
      </c>
      <c r="I398" s="23">
        <f t="shared" si="38"/>
        <v>69.3</v>
      </c>
      <c r="J398" s="23">
        <f t="shared" si="39"/>
        <v>53.9</v>
      </c>
      <c r="K398" s="27"/>
      <c r="L398" s="27"/>
    </row>
    <row r="399" ht="15.75" customHeight="1" spans="1:12">
      <c r="A399" s="18">
        <v>395</v>
      </c>
      <c r="B399" s="19" t="s">
        <v>399</v>
      </c>
      <c r="C399" s="20" t="s">
        <v>17</v>
      </c>
      <c r="D399" s="21">
        <v>6</v>
      </c>
      <c r="E399" s="22">
        <v>0.055</v>
      </c>
      <c r="F399" s="18">
        <v>800</v>
      </c>
      <c r="G399" s="18">
        <f t="shared" si="36"/>
        <v>4800</v>
      </c>
      <c r="H399" s="23">
        <f t="shared" si="37"/>
        <v>52.8</v>
      </c>
      <c r="I399" s="23">
        <f t="shared" si="38"/>
        <v>118.8</v>
      </c>
      <c r="J399" s="23">
        <f t="shared" si="39"/>
        <v>92.4</v>
      </c>
      <c r="K399" s="27"/>
      <c r="L399" s="27"/>
    </row>
    <row r="400" ht="15.75" customHeight="1" spans="1:12">
      <c r="A400" s="24">
        <v>396</v>
      </c>
      <c r="B400" s="19" t="s">
        <v>400</v>
      </c>
      <c r="C400" s="20" t="s">
        <v>17</v>
      </c>
      <c r="D400" s="21">
        <v>2.3</v>
      </c>
      <c r="E400" s="22">
        <v>0.055</v>
      </c>
      <c r="F400" s="18">
        <v>800</v>
      </c>
      <c r="G400" s="18">
        <f t="shared" si="36"/>
        <v>1840</v>
      </c>
      <c r="H400" s="23">
        <f t="shared" si="37"/>
        <v>20.24</v>
      </c>
      <c r="I400" s="23">
        <f t="shared" si="38"/>
        <v>45.54</v>
      </c>
      <c r="J400" s="23">
        <f t="shared" si="39"/>
        <v>35.42</v>
      </c>
      <c r="K400" s="27"/>
      <c r="L400" s="27"/>
    </row>
    <row r="401" ht="15.75" customHeight="1" spans="1:12">
      <c r="A401" s="24">
        <v>397</v>
      </c>
      <c r="B401" s="19" t="s">
        <v>401</v>
      </c>
      <c r="C401" s="20" t="s">
        <v>17</v>
      </c>
      <c r="D401" s="21">
        <v>2.5</v>
      </c>
      <c r="E401" s="22">
        <v>0.055</v>
      </c>
      <c r="F401" s="18">
        <v>800</v>
      </c>
      <c r="G401" s="18">
        <f t="shared" si="36"/>
        <v>2000</v>
      </c>
      <c r="H401" s="23">
        <f t="shared" si="37"/>
        <v>22</v>
      </c>
      <c r="I401" s="23">
        <f t="shared" si="38"/>
        <v>49.5</v>
      </c>
      <c r="J401" s="23">
        <f t="shared" si="39"/>
        <v>38.5</v>
      </c>
      <c r="K401" s="27"/>
      <c r="L401" s="27"/>
    </row>
    <row r="402" ht="15.75" customHeight="1" spans="1:12">
      <c r="A402" s="24">
        <v>398</v>
      </c>
      <c r="B402" s="19" t="s">
        <v>402</v>
      </c>
      <c r="C402" s="20" t="s">
        <v>17</v>
      </c>
      <c r="D402" s="21">
        <v>3.5</v>
      </c>
      <c r="E402" s="22">
        <v>0.055</v>
      </c>
      <c r="F402" s="18">
        <v>800</v>
      </c>
      <c r="G402" s="18">
        <f t="shared" si="36"/>
        <v>2800</v>
      </c>
      <c r="H402" s="23">
        <f t="shared" si="37"/>
        <v>30.8</v>
      </c>
      <c r="I402" s="23">
        <f t="shared" si="38"/>
        <v>69.3</v>
      </c>
      <c r="J402" s="23">
        <f t="shared" si="39"/>
        <v>53.9</v>
      </c>
      <c r="K402" s="27"/>
      <c r="L402" s="27"/>
    </row>
    <row r="403" ht="15.75" customHeight="1" spans="1:12">
      <c r="A403" s="24">
        <v>399</v>
      </c>
      <c r="B403" s="19" t="s">
        <v>403</v>
      </c>
      <c r="C403" s="20" t="s">
        <v>17</v>
      </c>
      <c r="D403" s="21">
        <v>4</v>
      </c>
      <c r="E403" s="22">
        <v>0.055</v>
      </c>
      <c r="F403" s="18">
        <v>800</v>
      </c>
      <c r="G403" s="18">
        <f t="shared" si="36"/>
        <v>3200</v>
      </c>
      <c r="H403" s="23">
        <f t="shared" si="37"/>
        <v>35.2</v>
      </c>
      <c r="I403" s="23">
        <f t="shared" si="38"/>
        <v>79.2</v>
      </c>
      <c r="J403" s="23">
        <f t="shared" si="39"/>
        <v>61.6</v>
      </c>
      <c r="K403" s="27"/>
      <c r="L403" s="27"/>
    </row>
    <row r="404" ht="15.75" customHeight="1" spans="1:12">
      <c r="A404" s="18">
        <v>400</v>
      </c>
      <c r="B404" s="19" t="s">
        <v>404</v>
      </c>
      <c r="C404" s="20" t="s">
        <v>17</v>
      </c>
      <c r="D404" s="21">
        <v>3</v>
      </c>
      <c r="E404" s="22">
        <v>0.055</v>
      </c>
      <c r="F404" s="18">
        <v>800</v>
      </c>
      <c r="G404" s="18">
        <f t="shared" si="36"/>
        <v>2400</v>
      </c>
      <c r="H404" s="23">
        <f t="shared" si="37"/>
        <v>26.4</v>
      </c>
      <c r="I404" s="23">
        <f t="shared" si="38"/>
        <v>59.4</v>
      </c>
      <c r="J404" s="23">
        <f t="shared" si="39"/>
        <v>46.2</v>
      </c>
      <c r="K404" s="27"/>
      <c r="L404" s="27"/>
    </row>
    <row r="405" ht="15.75" customHeight="1" spans="1:12">
      <c r="A405" s="24">
        <v>401</v>
      </c>
      <c r="B405" s="19" t="s">
        <v>405</v>
      </c>
      <c r="C405" s="20" t="s">
        <v>17</v>
      </c>
      <c r="D405" s="21">
        <v>25</v>
      </c>
      <c r="E405" s="22">
        <v>0.055</v>
      </c>
      <c r="F405" s="18">
        <v>800</v>
      </c>
      <c r="G405" s="18">
        <f t="shared" si="36"/>
        <v>20000</v>
      </c>
      <c r="H405" s="23">
        <f t="shared" si="37"/>
        <v>220</v>
      </c>
      <c r="I405" s="23">
        <f t="shared" si="38"/>
        <v>495</v>
      </c>
      <c r="J405" s="23">
        <f t="shared" si="39"/>
        <v>385</v>
      </c>
      <c r="K405" s="27"/>
      <c r="L405" s="27"/>
    </row>
    <row r="406" ht="15.75" customHeight="1" spans="1:12">
      <c r="A406" s="24">
        <v>402</v>
      </c>
      <c r="B406" s="19" t="s">
        <v>406</v>
      </c>
      <c r="C406" s="20" t="s">
        <v>17</v>
      </c>
      <c r="D406" s="21">
        <v>5</v>
      </c>
      <c r="E406" s="22">
        <v>0.055</v>
      </c>
      <c r="F406" s="18">
        <v>800</v>
      </c>
      <c r="G406" s="18">
        <f t="shared" si="36"/>
        <v>4000</v>
      </c>
      <c r="H406" s="23">
        <f t="shared" si="37"/>
        <v>44</v>
      </c>
      <c r="I406" s="23">
        <f t="shared" si="38"/>
        <v>99</v>
      </c>
      <c r="J406" s="23">
        <f t="shared" si="39"/>
        <v>77</v>
      </c>
      <c r="K406" s="27"/>
      <c r="L406" s="27"/>
    </row>
    <row r="407" ht="15.75" customHeight="1" spans="1:12">
      <c r="A407" s="24">
        <v>403</v>
      </c>
      <c r="B407" s="19" t="s">
        <v>407</v>
      </c>
      <c r="C407" s="20" t="s">
        <v>17</v>
      </c>
      <c r="D407" s="21">
        <v>7</v>
      </c>
      <c r="E407" s="22">
        <v>0.055</v>
      </c>
      <c r="F407" s="18">
        <v>800</v>
      </c>
      <c r="G407" s="18">
        <f t="shared" si="36"/>
        <v>5600</v>
      </c>
      <c r="H407" s="23">
        <f t="shared" si="37"/>
        <v>61.6</v>
      </c>
      <c r="I407" s="23">
        <f t="shared" si="38"/>
        <v>138.6</v>
      </c>
      <c r="J407" s="23">
        <f t="shared" si="39"/>
        <v>107.8</v>
      </c>
      <c r="K407" s="27"/>
      <c r="L407" s="27"/>
    </row>
    <row r="408" ht="15.75" customHeight="1" spans="1:12">
      <c r="A408" s="24">
        <v>404</v>
      </c>
      <c r="B408" s="19" t="s">
        <v>408</v>
      </c>
      <c r="C408" s="20" t="s">
        <v>17</v>
      </c>
      <c r="D408" s="21">
        <v>1.5</v>
      </c>
      <c r="E408" s="22">
        <v>0.055</v>
      </c>
      <c r="F408" s="18">
        <v>800</v>
      </c>
      <c r="G408" s="18">
        <f t="shared" si="36"/>
        <v>1200</v>
      </c>
      <c r="H408" s="23">
        <f t="shared" si="37"/>
        <v>13.2</v>
      </c>
      <c r="I408" s="23">
        <f t="shared" si="38"/>
        <v>29.7</v>
      </c>
      <c r="J408" s="23">
        <f t="shared" si="39"/>
        <v>23.1</v>
      </c>
      <c r="K408" s="27"/>
      <c r="L408" s="27"/>
    </row>
    <row r="409" ht="15.75" customHeight="1" spans="1:12">
      <c r="A409" s="18">
        <v>405</v>
      </c>
      <c r="B409" s="19" t="s">
        <v>409</v>
      </c>
      <c r="C409" s="20" t="s">
        <v>17</v>
      </c>
      <c r="D409" s="21">
        <v>6.2</v>
      </c>
      <c r="E409" s="22">
        <v>0.055</v>
      </c>
      <c r="F409" s="18">
        <v>800</v>
      </c>
      <c r="G409" s="18">
        <f t="shared" si="36"/>
        <v>4960</v>
      </c>
      <c r="H409" s="23">
        <f t="shared" si="37"/>
        <v>54.56</v>
      </c>
      <c r="I409" s="23">
        <f t="shared" si="38"/>
        <v>122.76</v>
      </c>
      <c r="J409" s="23">
        <f t="shared" si="39"/>
        <v>95.48</v>
      </c>
      <c r="K409" s="27"/>
      <c r="L409" s="27"/>
    </row>
    <row r="410" ht="15.75" customHeight="1" spans="1:12">
      <c r="A410" s="24">
        <v>406</v>
      </c>
      <c r="B410" s="19" t="s">
        <v>410</v>
      </c>
      <c r="C410" s="20" t="s">
        <v>17</v>
      </c>
      <c r="D410" s="21">
        <v>3.5</v>
      </c>
      <c r="E410" s="22">
        <v>0.055</v>
      </c>
      <c r="F410" s="18">
        <v>800</v>
      </c>
      <c r="G410" s="18">
        <f t="shared" si="36"/>
        <v>2800</v>
      </c>
      <c r="H410" s="23">
        <f t="shared" si="37"/>
        <v>30.8</v>
      </c>
      <c r="I410" s="23">
        <f t="shared" si="38"/>
        <v>69.3</v>
      </c>
      <c r="J410" s="23">
        <f t="shared" si="39"/>
        <v>53.9</v>
      </c>
      <c r="K410" s="27"/>
      <c r="L410" s="27"/>
    </row>
    <row r="411" ht="15.75" customHeight="1" spans="1:12">
      <c r="A411" s="24">
        <v>407</v>
      </c>
      <c r="B411" s="19" t="s">
        <v>411</v>
      </c>
      <c r="C411" s="20" t="s">
        <v>17</v>
      </c>
      <c r="D411" s="21">
        <v>4</v>
      </c>
      <c r="E411" s="22">
        <v>0.055</v>
      </c>
      <c r="F411" s="18">
        <v>800</v>
      </c>
      <c r="G411" s="18">
        <f t="shared" si="36"/>
        <v>3200</v>
      </c>
      <c r="H411" s="23">
        <f t="shared" si="37"/>
        <v>35.2</v>
      </c>
      <c r="I411" s="23">
        <f t="shared" si="38"/>
        <v>79.2</v>
      </c>
      <c r="J411" s="23">
        <f t="shared" si="39"/>
        <v>61.6</v>
      </c>
      <c r="K411" s="27"/>
      <c r="L411" s="27"/>
    </row>
    <row r="412" ht="15.75" customHeight="1" spans="1:12">
      <c r="A412" s="24">
        <v>408</v>
      </c>
      <c r="B412" s="19" t="s">
        <v>412</v>
      </c>
      <c r="C412" s="20" t="s">
        <v>17</v>
      </c>
      <c r="D412" s="21">
        <v>3</v>
      </c>
      <c r="E412" s="22">
        <v>0.055</v>
      </c>
      <c r="F412" s="18">
        <v>800</v>
      </c>
      <c r="G412" s="18">
        <f t="shared" si="36"/>
        <v>2400</v>
      </c>
      <c r="H412" s="23">
        <f t="shared" si="37"/>
        <v>26.4</v>
      </c>
      <c r="I412" s="23">
        <f t="shared" si="38"/>
        <v>59.4</v>
      </c>
      <c r="J412" s="23">
        <f t="shared" si="39"/>
        <v>46.2</v>
      </c>
      <c r="K412" s="27"/>
      <c r="L412" s="27"/>
    </row>
    <row r="413" ht="15.75" customHeight="1" spans="1:12">
      <c r="A413" s="24">
        <v>409</v>
      </c>
      <c r="B413" s="19" t="s">
        <v>413</v>
      </c>
      <c r="C413" s="20" t="s">
        <v>17</v>
      </c>
      <c r="D413" s="21">
        <v>5</v>
      </c>
      <c r="E413" s="22">
        <v>0.055</v>
      </c>
      <c r="F413" s="18">
        <v>800</v>
      </c>
      <c r="G413" s="18">
        <f t="shared" si="36"/>
        <v>4000</v>
      </c>
      <c r="H413" s="23">
        <f t="shared" si="37"/>
        <v>44</v>
      </c>
      <c r="I413" s="23">
        <f t="shared" si="38"/>
        <v>99</v>
      </c>
      <c r="J413" s="23">
        <f t="shared" si="39"/>
        <v>77</v>
      </c>
      <c r="K413" s="27"/>
      <c r="L413" s="27"/>
    </row>
    <row r="414" ht="15.75" customHeight="1" spans="1:12">
      <c r="A414" s="18">
        <v>410</v>
      </c>
      <c r="B414" s="19" t="s">
        <v>414</v>
      </c>
      <c r="C414" s="20" t="s">
        <v>17</v>
      </c>
      <c r="D414" s="21">
        <v>7</v>
      </c>
      <c r="E414" s="22">
        <v>0.055</v>
      </c>
      <c r="F414" s="18">
        <v>800</v>
      </c>
      <c r="G414" s="18">
        <f t="shared" si="36"/>
        <v>5600</v>
      </c>
      <c r="H414" s="23">
        <f t="shared" si="37"/>
        <v>61.6</v>
      </c>
      <c r="I414" s="23">
        <f t="shared" si="38"/>
        <v>138.6</v>
      </c>
      <c r="J414" s="23">
        <f t="shared" si="39"/>
        <v>107.8</v>
      </c>
      <c r="K414" s="27"/>
      <c r="L414" s="27"/>
    </row>
    <row r="415" ht="15.75" customHeight="1" spans="1:12">
      <c r="A415" s="24">
        <v>411</v>
      </c>
      <c r="B415" s="19" t="s">
        <v>415</v>
      </c>
      <c r="C415" s="20" t="s">
        <v>17</v>
      </c>
      <c r="D415" s="21">
        <v>1.5</v>
      </c>
      <c r="E415" s="22">
        <v>0.055</v>
      </c>
      <c r="F415" s="18">
        <v>800</v>
      </c>
      <c r="G415" s="18">
        <f t="shared" si="36"/>
        <v>1200</v>
      </c>
      <c r="H415" s="23">
        <f t="shared" si="37"/>
        <v>13.2</v>
      </c>
      <c r="I415" s="23">
        <f t="shared" si="38"/>
        <v>29.7</v>
      </c>
      <c r="J415" s="23">
        <f t="shared" si="39"/>
        <v>23.1</v>
      </c>
      <c r="K415" s="27"/>
      <c r="L415" s="27"/>
    </row>
    <row r="416" ht="15.75" customHeight="1" spans="1:12">
      <c r="A416" s="24">
        <v>412</v>
      </c>
      <c r="B416" s="19" t="s">
        <v>416</v>
      </c>
      <c r="C416" s="20" t="s">
        <v>17</v>
      </c>
      <c r="D416" s="21">
        <v>3.4</v>
      </c>
      <c r="E416" s="22">
        <v>0.055</v>
      </c>
      <c r="F416" s="18">
        <v>800</v>
      </c>
      <c r="G416" s="18">
        <f t="shared" si="36"/>
        <v>2720</v>
      </c>
      <c r="H416" s="23">
        <f t="shared" si="37"/>
        <v>29.92</v>
      </c>
      <c r="I416" s="23">
        <f t="shared" si="38"/>
        <v>67.32</v>
      </c>
      <c r="J416" s="23">
        <f t="shared" si="39"/>
        <v>52.36</v>
      </c>
      <c r="K416" s="27"/>
      <c r="L416" s="27"/>
    </row>
    <row r="417" ht="15.75" customHeight="1" spans="1:12">
      <c r="A417" s="24">
        <v>413</v>
      </c>
      <c r="B417" s="19" t="s">
        <v>417</v>
      </c>
      <c r="C417" s="20" t="s">
        <v>17</v>
      </c>
      <c r="D417" s="21">
        <v>2.5</v>
      </c>
      <c r="E417" s="22">
        <v>0.055</v>
      </c>
      <c r="F417" s="18">
        <v>800</v>
      </c>
      <c r="G417" s="18">
        <f t="shared" si="36"/>
        <v>2000</v>
      </c>
      <c r="H417" s="23">
        <f t="shared" si="37"/>
        <v>22</v>
      </c>
      <c r="I417" s="23">
        <f t="shared" si="38"/>
        <v>49.5</v>
      </c>
      <c r="J417" s="23">
        <f t="shared" si="39"/>
        <v>38.5</v>
      </c>
      <c r="K417" s="27"/>
      <c r="L417" s="27"/>
    </row>
    <row r="418" ht="15.75" customHeight="1" spans="1:12">
      <c r="A418" s="24">
        <v>414</v>
      </c>
      <c r="B418" s="19" t="s">
        <v>418</v>
      </c>
      <c r="C418" s="20" t="s">
        <v>17</v>
      </c>
      <c r="D418" s="21">
        <v>44</v>
      </c>
      <c r="E418" s="22">
        <v>0.055</v>
      </c>
      <c r="F418" s="18">
        <v>800</v>
      </c>
      <c r="G418" s="18">
        <f t="shared" si="36"/>
        <v>35200</v>
      </c>
      <c r="H418" s="23">
        <f t="shared" si="37"/>
        <v>387.2</v>
      </c>
      <c r="I418" s="23">
        <f t="shared" si="38"/>
        <v>871.2</v>
      </c>
      <c r="J418" s="23">
        <f t="shared" si="39"/>
        <v>677.6</v>
      </c>
      <c r="K418" s="27"/>
      <c r="L418" s="27"/>
    </row>
    <row r="419" ht="15.75" customHeight="1" spans="1:12">
      <c r="A419" s="18">
        <v>415</v>
      </c>
      <c r="B419" s="19" t="s">
        <v>419</v>
      </c>
      <c r="C419" s="20" t="s">
        <v>17</v>
      </c>
      <c r="D419" s="21">
        <v>5.2</v>
      </c>
      <c r="E419" s="22">
        <v>0.055</v>
      </c>
      <c r="F419" s="18">
        <v>800</v>
      </c>
      <c r="G419" s="18">
        <f t="shared" si="36"/>
        <v>4160</v>
      </c>
      <c r="H419" s="23">
        <f t="shared" si="37"/>
        <v>45.76</v>
      </c>
      <c r="I419" s="23">
        <f t="shared" si="38"/>
        <v>102.96</v>
      </c>
      <c r="J419" s="23">
        <f t="shared" si="39"/>
        <v>80.08</v>
      </c>
      <c r="K419" s="27"/>
      <c r="L419" s="27"/>
    </row>
    <row r="420" ht="15.75" customHeight="1" spans="1:12">
      <c r="A420" s="24">
        <v>416</v>
      </c>
      <c r="B420" s="19" t="s">
        <v>420</v>
      </c>
      <c r="C420" s="20" t="s">
        <v>17</v>
      </c>
      <c r="D420" s="21">
        <v>2.4</v>
      </c>
      <c r="E420" s="22">
        <v>0.055</v>
      </c>
      <c r="F420" s="18">
        <v>800</v>
      </c>
      <c r="G420" s="18">
        <f t="shared" si="36"/>
        <v>1920</v>
      </c>
      <c r="H420" s="23">
        <f t="shared" si="37"/>
        <v>21.12</v>
      </c>
      <c r="I420" s="23">
        <f t="shared" si="38"/>
        <v>47.52</v>
      </c>
      <c r="J420" s="23">
        <f t="shared" si="39"/>
        <v>36.96</v>
      </c>
      <c r="K420" s="27"/>
      <c r="L420" s="27"/>
    </row>
    <row r="421" ht="15.75" customHeight="1" spans="1:12">
      <c r="A421" s="24">
        <v>417</v>
      </c>
      <c r="B421" s="19" t="s">
        <v>421</v>
      </c>
      <c r="C421" s="20" t="s">
        <v>17</v>
      </c>
      <c r="D421" s="21">
        <v>2.3</v>
      </c>
      <c r="E421" s="22">
        <v>0.055</v>
      </c>
      <c r="F421" s="18">
        <v>800</v>
      </c>
      <c r="G421" s="18">
        <f t="shared" si="36"/>
        <v>1840</v>
      </c>
      <c r="H421" s="23">
        <f t="shared" si="37"/>
        <v>20.24</v>
      </c>
      <c r="I421" s="23">
        <f t="shared" si="38"/>
        <v>45.54</v>
      </c>
      <c r="J421" s="23">
        <f t="shared" si="39"/>
        <v>35.42</v>
      </c>
      <c r="K421" s="27"/>
      <c r="L421" s="27"/>
    </row>
    <row r="422" ht="15.75" customHeight="1" spans="1:12">
      <c r="A422" s="24">
        <v>418</v>
      </c>
      <c r="B422" s="19" t="s">
        <v>422</v>
      </c>
      <c r="C422" s="20" t="s">
        <v>17</v>
      </c>
      <c r="D422" s="21">
        <v>6</v>
      </c>
      <c r="E422" s="22">
        <v>0.055</v>
      </c>
      <c r="F422" s="18">
        <v>800</v>
      </c>
      <c r="G422" s="18">
        <f t="shared" si="36"/>
        <v>4800</v>
      </c>
      <c r="H422" s="23">
        <f t="shared" si="37"/>
        <v>52.8</v>
      </c>
      <c r="I422" s="23">
        <f t="shared" si="38"/>
        <v>118.8</v>
      </c>
      <c r="J422" s="23">
        <f t="shared" si="39"/>
        <v>92.4</v>
      </c>
      <c r="K422" s="27"/>
      <c r="L422" s="27"/>
    </row>
    <row r="423" ht="15.75" customHeight="1" spans="1:12">
      <c r="A423" s="24">
        <v>419</v>
      </c>
      <c r="B423" s="19" t="s">
        <v>423</v>
      </c>
      <c r="C423" s="20" t="s">
        <v>17</v>
      </c>
      <c r="D423" s="21">
        <v>30</v>
      </c>
      <c r="E423" s="22">
        <v>0.055</v>
      </c>
      <c r="F423" s="18">
        <v>800</v>
      </c>
      <c r="G423" s="18">
        <f t="shared" si="36"/>
        <v>24000</v>
      </c>
      <c r="H423" s="23">
        <f t="shared" si="37"/>
        <v>264</v>
      </c>
      <c r="I423" s="23">
        <f t="shared" si="38"/>
        <v>594</v>
      </c>
      <c r="J423" s="23">
        <f t="shared" si="39"/>
        <v>462</v>
      </c>
      <c r="K423" s="27"/>
      <c r="L423" s="27"/>
    </row>
    <row r="424" ht="15.75" customHeight="1" spans="1:12">
      <c r="A424" s="18">
        <v>420</v>
      </c>
      <c r="B424" s="19" t="s">
        <v>424</v>
      </c>
      <c r="C424" s="20" t="s">
        <v>17</v>
      </c>
      <c r="D424" s="21">
        <v>2.5</v>
      </c>
      <c r="E424" s="22">
        <v>0.055</v>
      </c>
      <c r="F424" s="18">
        <v>800</v>
      </c>
      <c r="G424" s="18">
        <f t="shared" si="36"/>
        <v>2000</v>
      </c>
      <c r="H424" s="23">
        <f t="shared" si="37"/>
        <v>22</v>
      </c>
      <c r="I424" s="23">
        <f t="shared" si="38"/>
        <v>49.5</v>
      </c>
      <c r="J424" s="23">
        <f t="shared" si="39"/>
        <v>38.5</v>
      </c>
      <c r="K424" s="27"/>
      <c r="L424" s="27"/>
    </row>
    <row r="425" ht="15.75" customHeight="1" spans="1:12">
      <c r="A425" s="24">
        <v>421</v>
      </c>
      <c r="B425" s="19" t="s">
        <v>425</v>
      </c>
      <c r="C425" s="20" t="s">
        <v>17</v>
      </c>
      <c r="D425" s="21">
        <v>3.8</v>
      </c>
      <c r="E425" s="22">
        <v>0.055</v>
      </c>
      <c r="F425" s="18">
        <v>800</v>
      </c>
      <c r="G425" s="18">
        <f t="shared" si="36"/>
        <v>3040</v>
      </c>
      <c r="H425" s="23">
        <f t="shared" si="37"/>
        <v>33.44</v>
      </c>
      <c r="I425" s="23">
        <f t="shared" si="38"/>
        <v>75.24</v>
      </c>
      <c r="J425" s="23">
        <f t="shared" si="39"/>
        <v>58.52</v>
      </c>
      <c r="K425" s="27"/>
      <c r="L425" s="27"/>
    </row>
    <row r="426" ht="15.75" customHeight="1" spans="1:12">
      <c r="A426" s="24">
        <v>422</v>
      </c>
      <c r="B426" s="19" t="s">
        <v>426</v>
      </c>
      <c r="C426" s="20" t="s">
        <v>17</v>
      </c>
      <c r="D426" s="21">
        <v>20</v>
      </c>
      <c r="E426" s="22">
        <v>0.055</v>
      </c>
      <c r="F426" s="18">
        <v>800</v>
      </c>
      <c r="G426" s="18">
        <f t="shared" si="36"/>
        <v>16000</v>
      </c>
      <c r="H426" s="23">
        <f t="shared" si="37"/>
        <v>176</v>
      </c>
      <c r="I426" s="23">
        <f t="shared" si="38"/>
        <v>396</v>
      </c>
      <c r="J426" s="23">
        <f t="shared" si="39"/>
        <v>308</v>
      </c>
      <c r="K426" s="27"/>
      <c r="L426" s="27"/>
    </row>
    <row r="427" ht="15.75" customHeight="1" spans="1:12">
      <c r="A427" s="24">
        <v>423</v>
      </c>
      <c r="B427" s="19" t="s">
        <v>427</v>
      </c>
      <c r="C427" s="20" t="s">
        <v>17</v>
      </c>
      <c r="D427" s="21">
        <v>3.1</v>
      </c>
      <c r="E427" s="22">
        <v>0.055</v>
      </c>
      <c r="F427" s="18">
        <v>800</v>
      </c>
      <c r="G427" s="18">
        <f t="shared" si="36"/>
        <v>2480</v>
      </c>
      <c r="H427" s="23">
        <f t="shared" si="37"/>
        <v>27.28</v>
      </c>
      <c r="I427" s="23">
        <f t="shared" si="38"/>
        <v>61.38</v>
      </c>
      <c r="J427" s="23">
        <f t="shared" si="39"/>
        <v>47.74</v>
      </c>
      <c r="K427" s="27"/>
      <c r="L427" s="27"/>
    </row>
    <row r="428" ht="15.75" customHeight="1" spans="1:12">
      <c r="A428" s="24">
        <v>424</v>
      </c>
      <c r="B428" s="19" t="s">
        <v>428</v>
      </c>
      <c r="C428" s="20" t="s">
        <v>17</v>
      </c>
      <c r="D428" s="21">
        <v>1.8</v>
      </c>
      <c r="E428" s="22">
        <v>0.055</v>
      </c>
      <c r="F428" s="18">
        <v>800</v>
      </c>
      <c r="G428" s="18">
        <f t="shared" si="36"/>
        <v>1440</v>
      </c>
      <c r="H428" s="23">
        <f t="shared" si="37"/>
        <v>15.84</v>
      </c>
      <c r="I428" s="23">
        <f t="shared" si="38"/>
        <v>35.64</v>
      </c>
      <c r="J428" s="23">
        <f t="shared" si="39"/>
        <v>27.72</v>
      </c>
      <c r="K428" s="27"/>
      <c r="L428" s="27"/>
    </row>
    <row r="429" ht="15.75" customHeight="1" spans="1:12">
      <c r="A429" s="18">
        <v>425</v>
      </c>
      <c r="B429" s="19" t="s">
        <v>429</v>
      </c>
      <c r="C429" s="20" t="s">
        <v>17</v>
      </c>
      <c r="D429" s="21">
        <v>1.5</v>
      </c>
      <c r="E429" s="22">
        <v>0.055</v>
      </c>
      <c r="F429" s="18">
        <v>800</v>
      </c>
      <c r="G429" s="18">
        <f t="shared" si="36"/>
        <v>1200</v>
      </c>
      <c r="H429" s="23">
        <f t="shared" si="37"/>
        <v>13.2</v>
      </c>
      <c r="I429" s="23">
        <f t="shared" si="38"/>
        <v>29.7</v>
      </c>
      <c r="J429" s="23">
        <f t="shared" si="39"/>
        <v>23.1</v>
      </c>
      <c r="K429" s="27"/>
      <c r="L429" s="27"/>
    </row>
    <row r="430" ht="15.75" customHeight="1" spans="1:12">
      <c r="A430" s="24">
        <v>426</v>
      </c>
      <c r="B430" s="19" t="s">
        <v>430</v>
      </c>
      <c r="C430" s="20" t="s">
        <v>17</v>
      </c>
      <c r="D430" s="21">
        <v>1.6</v>
      </c>
      <c r="E430" s="22">
        <v>0.055</v>
      </c>
      <c r="F430" s="18">
        <v>800</v>
      </c>
      <c r="G430" s="18">
        <f t="shared" si="36"/>
        <v>1280</v>
      </c>
      <c r="H430" s="23">
        <f t="shared" si="37"/>
        <v>14.08</v>
      </c>
      <c r="I430" s="23">
        <f t="shared" si="38"/>
        <v>31.68</v>
      </c>
      <c r="J430" s="23">
        <f t="shared" si="39"/>
        <v>24.64</v>
      </c>
      <c r="K430" s="27"/>
      <c r="L430" s="27"/>
    </row>
    <row r="431" ht="15.75" customHeight="1" spans="1:12">
      <c r="A431" s="24">
        <v>427</v>
      </c>
      <c r="B431" s="19" t="s">
        <v>97</v>
      </c>
      <c r="C431" s="20" t="s">
        <v>17</v>
      </c>
      <c r="D431" s="21">
        <v>3.5</v>
      </c>
      <c r="E431" s="22">
        <v>0.055</v>
      </c>
      <c r="F431" s="18">
        <v>800</v>
      </c>
      <c r="G431" s="18">
        <f t="shared" si="36"/>
        <v>2800</v>
      </c>
      <c r="H431" s="23">
        <f t="shared" si="37"/>
        <v>30.8</v>
      </c>
      <c r="I431" s="23">
        <f t="shared" si="38"/>
        <v>69.3</v>
      </c>
      <c r="J431" s="23">
        <f t="shared" si="39"/>
        <v>53.9</v>
      </c>
      <c r="K431" s="27"/>
      <c r="L431" s="27"/>
    </row>
    <row r="432" ht="15.75" customHeight="1" spans="1:12">
      <c r="A432" s="24">
        <v>428</v>
      </c>
      <c r="B432" s="19" t="s">
        <v>431</v>
      </c>
      <c r="C432" s="20" t="s">
        <v>17</v>
      </c>
      <c r="D432" s="21">
        <v>2.8</v>
      </c>
      <c r="E432" s="22">
        <v>0.055</v>
      </c>
      <c r="F432" s="18">
        <v>800</v>
      </c>
      <c r="G432" s="18">
        <f t="shared" si="36"/>
        <v>2240</v>
      </c>
      <c r="H432" s="23">
        <f t="shared" si="37"/>
        <v>24.64</v>
      </c>
      <c r="I432" s="23">
        <f t="shared" si="38"/>
        <v>55.44</v>
      </c>
      <c r="J432" s="23">
        <f t="shared" si="39"/>
        <v>43.12</v>
      </c>
      <c r="K432" s="27"/>
      <c r="L432" s="27"/>
    </row>
    <row r="433" ht="15.75" customHeight="1" spans="1:12">
      <c r="A433" s="24">
        <v>429</v>
      </c>
      <c r="B433" s="19" t="s">
        <v>432</v>
      </c>
      <c r="C433" s="20" t="s">
        <v>17</v>
      </c>
      <c r="D433" s="21">
        <v>4.5</v>
      </c>
      <c r="E433" s="22">
        <v>0.055</v>
      </c>
      <c r="F433" s="18">
        <v>800</v>
      </c>
      <c r="G433" s="18">
        <f t="shared" si="36"/>
        <v>3600</v>
      </c>
      <c r="H433" s="23">
        <f t="shared" si="37"/>
        <v>39.6</v>
      </c>
      <c r="I433" s="23">
        <f t="shared" si="38"/>
        <v>89.1</v>
      </c>
      <c r="J433" s="23">
        <f t="shared" si="39"/>
        <v>69.3</v>
      </c>
      <c r="K433" s="27"/>
      <c r="L433" s="27"/>
    </row>
    <row r="434" ht="15.75" customHeight="1" spans="1:12">
      <c r="A434" s="18">
        <v>430</v>
      </c>
      <c r="B434" s="19" t="s">
        <v>433</v>
      </c>
      <c r="C434" s="20" t="s">
        <v>17</v>
      </c>
      <c r="D434" s="21">
        <v>3.6</v>
      </c>
      <c r="E434" s="22">
        <v>0.055</v>
      </c>
      <c r="F434" s="18">
        <v>800</v>
      </c>
      <c r="G434" s="18">
        <f t="shared" si="36"/>
        <v>2880</v>
      </c>
      <c r="H434" s="23">
        <f t="shared" si="37"/>
        <v>31.68</v>
      </c>
      <c r="I434" s="23">
        <f t="shared" si="38"/>
        <v>71.28</v>
      </c>
      <c r="J434" s="23">
        <f t="shared" si="39"/>
        <v>55.44</v>
      </c>
      <c r="K434" s="27"/>
      <c r="L434" s="27"/>
    </row>
    <row r="435" ht="15.75" customHeight="1" spans="1:12">
      <c r="A435" s="24">
        <v>431</v>
      </c>
      <c r="B435" s="19" t="s">
        <v>434</v>
      </c>
      <c r="C435" s="20" t="s">
        <v>17</v>
      </c>
      <c r="D435" s="21">
        <v>2.5</v>
      </c>
      <c r="E435" s="22">
        <v>0.055</v>
      </c>
      <c r="F435" s="18">
        <v>800</v>
      </c>
      <c r="G435" s="18">
        <f t="shared" si="36"/>
        <v>2000</v>
      </c>
      <c r="H435" s="23">
        <f t="shared" si="37"/>
        <v>22</v>
      </c>
      <c r="I435" s="23">
        <f t="shared" si="38"/>
        <v>49.5</v>
      </c>
      <c r="J435" s="23">
        <f t="shared" si="39"/>
        <v>38.5</v>
      </c>
      <c r="K435" s="27"/>
      <c r="L435" s="27"/>
    </row>
    <row r="436" ht="15.75" customHeight="1" spans="1:12">
      <c r="A436" s="24">
        <v>432</v>
      </c>
      <c r="B436" s="19" t="s">
        <v>435</v>
      </c>
      <c r="C436" s="20" t="s">
        <v>17</v>
      </c>
      <c r="D436" s="21">
        <v>2.3</v>
      </c>
      <c r="E436" s="22">
        <v>0.055</v>
      </c>
      <c r="F436" s="18">
        <v>800</v>
      </c>
      <c r="G436" s="18">
        <f t="shared" si="36"/>
        <v>1840</v>
      </c>
      <c r="H436" s="23">
        <f t="shared" si="37"/>
        <v>20.24</v>
      </c>
      <c r="I436" s="23">
        <f t="shared" si="38"/>
        <v>45.54</v>
      </c>
      <c r="J436" s="23">
        <f t="shared" si="39"/>
        <v>35.42</v>
      </c>
      <c r="K436" s="27"/>
      <c r="L436" s="27"/>
    </row>
    <row r="437" ht="15.75" customHeight="1" spans="1:12">
      <c r="A437" s="24">
        <v>433</v>
      </c>
      <c r="B437" s="19" t="s">
        <v>436</v>
      </c>
      <c r="C437" s="20" t="s">
        <v>17</v>
      </c>
      <c r="D437" s="21">
        <v>3.2</v>
      </c>
      <c r="E437" s="22">
        <v>0.055</v>
      </c>
      <c r="F437" s="18">
        <v>800</v>
      </c>
      <c r="G437" s="18">
        <f t="shared" si="36"/>
        <v>2560</v>
      </c>
      <c r="H437" s="23">
        <f t="shared" si="37"/>
        <v>28.16</v>
      </c>
      <c r="I437" s="23">
        <f t="shared" si="38"/>
        <v>63.36</v>
      </c>
      <c r="J437" s="23">
        <f t="shared" si="39"/>
        <v>49.28</v>
      </c>
      <c r="K437" s="27"/>
      <c r="L437" s="27"/>
    </row>
    <row r="438" ht="15.75" customHeight="1" spans="1:12">
      <c r="A438" s="24">
        <v>434</v>
      </c>
      <c r="B438" s="19" t="s">
        <v>437</v>
      </c>
      <c r="C438" s="20" t="s">
        <v>17</v>
      </c>
      <c r="D438" s="21">
        <v>4.3</v>
      </c>
      <c r="E438" s="22">
        <v>0.055</v>
      </c>
      <c r="F438" s="18">
        <v>800</v>
      </c>
      <c r="G438" s="18">
        <f t="shared" si="36"/>
        <v>3440</v>
      </c>
      <c r="H438" s="23">
        <f t="shared" si="37"/>
        <v>37.84</v>
      </c>
      <c r="I438" s="23">
        <f t="shared" si="38"/>
        <v>85.14</v>
      </c>
      <c r="J438" s="23">
        <f t="shared" si="39"/>
        <v>66.22</v>
      </c>
      <c r="K438" s="27"/>
      <c r="L438" s="27"/>
    </row>
    <row r="439" ht="15.75" customHeight="1" spans="1:12">
      <c r="A439" s="18">
        <v>435</v>
      </c>
      <c r="B439" s="19" t="s">
        <v>438</v>
      </c>
      <c r="C439" s="20" t="s">
        <v>17</v>
      </c>
      <c r="D439" s="21">
        <v>2.5</v>
      </c>
      <c r="E439" s="22">
        <v>0.055</v>
      </c>
      <c r="F439" s="18">
        <v>800</v>
      </c>
      <c r="G439" s="18">
        <f t="shared" si="36"/>
        <v>2000</v>
      </c>
      <c r="H439" s="23">
        <f t="shared" si="37"/>
        <v>22</v>
      </c>
      <c r="I439" s="23">
        <f t="shared" si="38"/>
        <v>49.5</v>
      </c>
      <c r="J439" s="23">
        <f t="shared" si="39"/>
        <v>38.5</v>
      </c>
      <c r="K439" s="27"/>
      <c r="L439" s="27"/>
    </row>
    <row r="440" ht="15.75" customHeight="1" spans="1:12">
      <c r="A440" s="24">
        <v>436</v>
      </c>
      <c r="B440" s="19" t="s">
        <v>439</v>
      </c>
      <c r="C440" s="20" t="s">
        <v>17</v>
      </c>
      <c r="D440" s="21">
        <v>3.5</v>
      </c>
      <c r="E440" s="22">
        <v>0.055</v>
      </c>
      <c r="F440" s="18">
        <v>800</v>
      </c>
      <c r="G440" s="18">
        <f t="shared" si="36"/>
        <v>2800</v>
      </c>
      <c r="H440" s="23">
        <f t="shared" si="37"/>
        <v>30.8</v>
      </c>
      <c r="I440" s="23">
        <f t="shared" si="38"/>
        <v>69.3</v>
      </c>
      <c r="J440" s="23">
        <f t="shared" si="39"/>
        <v>53.9</v>
      </c>
      <c r="K440" s="27"/>
      <c r="L440" s="27"/>
    </row>
    <row r="441" ht="15.75" customHeight="1" spans="1:12">
      <c r="A441" s="24">
        <v>437</v>
      </c>
      <c r="B441" s="19" t="s">
        <v>440</v>
      </c>
      <c r="C441" s="20" t="s">
        <v>17</v>
      </c>
      <c r="D441" s="21">
        <v>3.5</v>
      </c>
      <c r="E441" s="22">
        <v>0.055</v>
      </c>
      <c r="F441" s="18">
        <v>800</v>
      </c>
      <c r="G441" s="18">
        <f t="shared" si="36"/>
        <v>2800</v>
      </c>
      <c r="H441" s="23">
        <f t="shared" si="37"/>
        <v>30.8</v>
      </c>
      <c r="I441" s="23">
        <f t="shared" si="38"/>
        <v>69.3</v>
      </c>
      <c r="J441" s="23">
        <f t="shared" si="39"/>
        <v>53.9</v>
      </c>
      <c r="K441" s="27"/>
      <c r="L441" s="27"/>
    </row>
    <row r="442" ht="15.75" customHeight="1" spans="1:12">
      <c r="A442" s="24">
        <v>438</v>
      </c>
      <c r="B442" s="19" t="s">
        <v>441</v>
      </c>
      <c r="C442" s="20" t="s">
        <v>17</v>
      </c>
      <c r="D442" s="21">
        <v>20</v>
      </c>
      <c r="E442" s="22">
        <v>0.055</v>
      </c>
      <c r="F442" s="18">
        <v>800</v>
      </c>
      <c r="G442" s="18">
        <f t="shared" si="36"/>
        <v>16000</v>
      </c>
      <c r="H442" s="23">
        <f t="shared" si="37"/>
        <v>176</v>
      </c>
      <c r="I442" s="23">
        <f t="shared" si="38"/>
        <v>396</v>
      </c>
      <c r="J442" s="23">
        <f t="shared" si="39"/>
        <v>308</v>
      </c>
      <c r="K442" s="27"/>
      <c r="L442" s="27"/>
    </row>
    <row r="443" ht="15.75" customHeight="1" spans="1:12">
      <c r="A443" s="24">
        <v>439</v>
      </c>
      <c r="B443" s="19" t="s">
        <v>442</v>
      </c>
      <c r="C443" s="20" t="s">
        <v>17</v>
      </c>
      <c r="D443" s="21">
        <v>2.5</v>
      </c>
      <c r="E443" s="22">
        <v>0.055</v>
      </c>
      <c r="F443" s="18">
        <v>800</v>
      </c>
      <c r="G443" s="18">
        <f t="shared" si="36"/>
        <v>2000</v>
      </c>
      <c r="H443" s="23">
        <f t="shared" si="37"/>
        <v>22</v>
      </c>
      <c r="I443" s="23">
        <f t="shared" si="38"/>
        <v>49.5</v>
      </c>
      <c r="J443" s="23">
        <f t="shared" si="39"/>
        <v>38.5</v>
      </c>
      <c r="K443" s="27"/>
      <c r="L443" s="27"/>
    </row>
    <row r="444" ht="15.75" customHeight="1" spans="1:12">
      <c r="A444" s="18">
        <v>440</v>
      </c>
      <c r="B444" s="19" t="s">
        <v>443</v>
      </c>
      <c r="C444" s="20" t="s">
        <v>17</v>
      </c>
      <c r="D444" s="21">
        <v>3.5</v>
      </c>
      <c r="E444" s="22">
        <v>0.055</v>
      </c>
      <c r="F444" s="18">
        <v>800</v>
      </c>
      <c r="G444" s="18">
        <f t="shared" si="36"/>
        <v>2800</v>
      </c>
      <c r="H444" s="23">
        <f t="shared" si="37"/>
        <v>30.8</v>
      </c>
      <c r="I444" s="23">
        <f t="shared" si="38"/>
        <v>69.3</v>
      </c>
      <c r="J444" s="23">
        <f t="shared" si="39"/>
        <v>53.9</v>
      </c>
      <c r="K444" s="27"/>
      <c r="L444" s="27"/>
    </row>
    <row r="445" ht="15.75" customHeight="1" spans="1:12">
      <c r="A445" s="24">
        <v>441</v>
      </c>
      <c r="B445" s="19" t="s">
        <v>444</v>
      </c>
      <c r="C445" s="20" t="s">
        <v>17</v>
      </c>
      <c r="D445" s="21">
        <v>6</v>
      </c>
      <c r="E445" s="22">
        <v>0.055</v>
      </c>
      <c r="F445" s="18">
        <v>800</v>
      </c>
      <c r="G445" s="18">
        <f t="shared" si="36"/>
        <v>4800</v>
      </c>
      <c r="H445" s="23">
        <f t="shared" si="37"/>
        <v>52.8</v>
      </c>
      <c r="I445" s="23">
        <f t="shared" si="38"/>
        <v>118.8</v>
      </c>
      <c r="J445" s="23">
        <f t="shared" si="39"/>
        <v>92.4</v>
      </c>
      <c r="K445" s="27"/>
      <c r="L445" s="27"/>
    </row>
    <row r="446" ht="15.75" customHeight="1" spans="1:12">
      <c r="A446" s="24">
        <v>442</v>
      </c>
      <c r="B446" s="19" t="s">
        <v>445</v>
      </c>
      <c r="C446" s="20" t="s">
        <v>17</v>
      </c>
      <c r="D446" s="21">
        <v>2.5</v>
      </c>
      <c r="E446" s="22">
        <v>0.055</v>
      </c>
      <c r="F446" s="18">
        <v>800</v>
      </c>
      <c r="G446" s="18">
        <f t="shared" si="36"/>
        <v>2000</v>
      </c>
      <c r="H446" s="23">
        <f t="shared" si="37"/>
        <v>22</v>
      </c>
      <c r="I446" s="23">
        <f t="shared" si="38"/>
        <v>49.5</v>
      </c>
      <c r="J446" s="23">
        <f t="shared" si="39"/>
        <v>38.5</v>
      </c>
      <c r="K446" s="27"/>
      <c r="L446" s="27"/>
    </row>
    <row r="447" ht="15.75" customHeight="1" spans="1:12">
      <c r="A447" s="24">
        <v>443</v>
      </c>
      <c r="B447" s="19" t="s">
        <v>446</v>
      </c>
      <c r="C447" s="20" t="s">
        <v>17</v>
      </c>
      <c r="D447" s="21">
        <v>2.5</v>
      </c>
      <c r="E447" s="22">
        <v>0.055</v>
      </c>
      <c r="F447" s="18">
        <v>800</v>
      </c>
      <c r="G447" s="18">
        <f t="shared" si="36"/>
        <v>2000</v>
      </c>
      <c r="H447" s="23">
        <f t="shared" si="37"/>
        <v>22</v>
      </c>
      <c r="I447" s="23">
        <f t="shared" si="38"/>
        <v>49.5</v>
      </c>
      <c r="J447" s="23">
        <f t="shared" si="39"/>
        <v>38.5</v>
      </c>
      <c r="K447" s="27"/>
      <c r="L447" s="27"/>
    </row>
    <row r="448" ht="15.75" customHeight="1" spans="1:12">
      <c r="A448" s="24">
        <v>444</v>
      </c>
      <c r="B448" s="19" t="s">
        <v>447</v>
      </c>
      <c r="C448" s="20" t="s">
        <v>17</v>
      </c>
      <c r="D448" s="21">
        <v>3.5</v>
      </c>
      <c r="E448" s="22">
        <v>0.055</v>
      </c>
      <c r="F448" s="18">
        <v>800</v>
      </c>
      <c r="G448" s="18">
        <f t="shared" si="36"/>
        <v>2800</v>
      </c>
      <c r="H448" s="23">
        <f t="shared" si="37"/>
        <v>30.8</v>
      </c>
      <c r="I448" s="23">
        <f t="shared" si="38"/>
        <v>69.3</v>
      </c>
      <c r="J448" s="23">
        <f t="shared" si="39"/>
        <v>53.9</v>
      </c>
      <c r="K448" s="27"/>
      <c r="L448" s="27"/>
    </row>
    <row r="449" ht="15.75" customHeight="1" spans="1:12">
      <c r="A449" s="18">
        <v>445</v>
      </c>
      <c r="B449" s="19" t="s">
        <v>448</v>
      </c>
      <c r="C449" s="20" t="s">
        <v>17</v>
      </c>
      <c r="D449" s="21">
        <v>4</v>
      </c>
      <c r="E449" s="22">
        <v>0.055</v>
      </c>
      <c r="F449" s="18">
        <v>800</v>
      </c>
      <c r="G449" s="18">
        <f t="shared" si="36"/>
        <v>3200</v>
      </c>
      <c r="H449" s="23">
        <f t="shared" si="37"/>
        <v>35.2</v>
      </c>
      <c r="I449" s="23">
        <f t="shared" si="38"/>
        <v>79.2</v>
      </c>
      <c r="J449" s="23">
        <f t="shared" si="39"/>
        <v>61.6</v>
      </c>
      <c r="K449" s="27"/>
      <c r="L449" s="27"/>
    </row>
    <row r="450" ht="15.75" customHeight="1" spans="1:12">
      <c r="A450" s="24">
        <v>446</v>
      </c>
      <c r="B450" s="19" t="s">
        <v>368</v>
      </c>
      <c r="C450" s="20" t="s">
        <v>17</v>
      </c>
      <c r="D450" s="21">
        <v>3</v>
      </c>
      <c r="E450" s="22">
        <v>0.055</v>
      </c>
      <c r="F450" s="18">
        <v>800</v>
      </c>
      <c r="G450" s="18">
        <f t="shared" si="36"/>
        <v>2400</v>
      </c>
      <c r="H450" s="23">
        <f t="shared" si="37"/>
        <v>26.4</v>
      </c>
      <c r="I450" s="23">
        <f t="shared" si="38"/>
        <v>59.4</v>
      </c>
      <c r="J450" s="23">
        <f t="shared" si="39"/>
        <v>46.2</v>
      </c>
      <c r="K450" s="27"/>
      <c r="L450" s="27"/>
    </row>
    <row r="451" ht="15.75" customHeight="1" spans="1:12">
      <c r="A451" s="24">
        <v>447</v>
      </c>
      <c r="B451" s="19" t="s">
        <v>449</v>
      </c>
      <c r="C451" s="20" t="s">
        <v>17</v>
      </c>
      <c r="D451" s="21">
        <v>5</v>
      </c>
      <c r="E451" s="22">
        <v>0.055</v>
      </c>
      <c r="F451" s="18">
        <v>800</v>
      </c>
      <c r="G451" s="18">
        <f t="shared" si="36"/>
        <v>4000</v>
      </c>
      <c r="H451" s="23">
        <f t="shared" si="37"/>
        <v>44</v>
      </c>
      <c r="I451" s="23">
        <f t="shared" si="38"/>
        <v>99</v>
      </c>
      <c r="J451" s="23">
        <f t="shared" si="39"/>
        <v>77</v>
      </c>
      <c r="K451" s="27"/>
      <c r="L451" s="27"/>
    </row>
    <row r="452" ht="15.75" customHeight="1" spans="1:12">
      <c r="A452" s="24">
        <v>448</v>
      </c>
      <c r="B452" s="19" t="s">
        <v>450</v>
      </c>
      <c r="C452" s="20" t="s">
        <v>17</v>
      </c>
      <c r="D452" s="21">
        <v>7</v>
      </c>
      <c r="E452" s="22">
        <v>0.055</v>
      </c>
      <c r="F452" s="18">
        <v>800</v>
      </c>
      <c r="G452" s="18">
        <f t="shared" si="36"/>
        <v>5600</v>
      </c>
      <c r="H452" s="23">
        <f t="shared" si="37"/>
        <v>61.6</v>
      </c>
      <c r="I452" s="23">
        <f t="shared" si="38"/>
        <v>138.6</v>
      </c>
      <c r="J452" s="23">
        <f t="shared" si="39"/>
        <v>107.8</v>
      </c>
      <c r="K452" s="27"/>
      <c r="L452" s="27"/>
    </row>
    <row r="453" ht="15.75" customHeight="1" spans="1:12">
      <c r="A453" s="24">
        <v>449</v>
      </c>
      <c r="B453" s="19" t="s">
        <v>451</v>
      </c>
      <c r="C453" s="20" t="s">
        <v>17</v>
      </c>
      <c r="D453" s="21">
        <v>1.5</v>
      </c>
      <c r="E453" s="22">
        <v>0.055</v>
      </c>
      <c r="F453" s="18">
        <v>800</v>
      </c>
      <c r="G453" s="18">
        <f t="shared" ref="G453:G465" si="40">D453*F453</f>
        <v>1200</v>
      </c>
      <c r="H453" s="23">
        <f t="shared" ref="H453:H465" si="41">G453*E453*20%</f>
        <v>13.2</v>
      </c>
      <c r="I453" s="23">
        <f t="shared" ref="I453:I465" si="42">G453*E453*0.45</f>
        <v>29.7</v>
      </c>
      <c r="J453" s="23">
        <f t="shared" ref="J453:J465" si="43">G453*E453*0.35</f>
        <v>23.1</v>
      </c>
      <c r="K453" s="27"/>
      <c r="L453" s="27"/>
    </row>
    <row r="454" ht="15.75" customHeight="1" spans="1:12">
      <c r="A454" s="18">
        <v>450</v>
      </c>
      <c r="B454" s="19" t="s">
        <v>452</v>
      </c>
      <c r="C454" s="20" t="s">
        <v>17</v>
      </c>
      <c r="D454" s="21">
        <v>6.2</v>
      </c>
      <c r="E454" s="22">
        <v>0.055</v>
      </c>
      <c r="F454" s="18">
        <v>800</v>
      </c>
      <c r="G454" s="18">
        <f t="shared" si="40"/>
        <v>4960</v>
      </c>
      <c r="H454" s="23">
        <f t="shared" si="41"/>
        <v>54.56</v>
      </c>
      <c r="I454" s="23">
        <f t="shared" si="42"/>
        <v>122.76</v>
      </c>
      <c r="J454" s="23">
        <f t="shared" si="43"/>
        <v>95.48</v>
      </c>
      <c r="K454" s="27"/>
      <c r="L454" s="27"/>
    </row>
    <row r="455" ht="15.75" customHeight="1" spans="1:12">
      <c r="A455" s="24">
        <v>451</v>
      </c>
      <c r="B455" s="19" t="s">
        <v>429</v>
      </c>
      <c r="C455" s="20" t="s">
        <v>17</v>
      </c>
      <c r="D455" s="21">
        <v>6</v>
      </c>
      <c r="E455" s="22">
        <v>0.055</v>
      </c>
      <c r="F455" s="18">
        <v>800</v>
      </c>
      <c r="G455" s="18">
        <f t="shared" si="40"/>
        <v>4800</v>
      </c>
      <c r="H455" s="23">
        <f t="shared" si="41"/>
        <v>52.8</v>
      </c>
      <c r="I455" s="23">
        <f t="shared" si="42"/>
        <v>118.8</v>
      </c>
      <c r="J455" s="23">
        <f t="shared" si="43"/>
        <v>92.4</v>
      </c>
      <c r="K455" s="27"/>
      <c r="L455" s="27"/>
    </row>
    <row r="456" ht="15.75" customHeight="1" spans="1:12">
      <c r="A456" s="24">
        <v>452</v>
      </c>
      <c r="B456" s="19" t="s">
        <v>453</v>
      </c>
      <c r="C456" s="20" t="s">
        <v>17</v>
      </c>
      <c r="D456" s="21">
        <v>3.5</v>
      </c>
      <c r="E456" s="22">
        <v>0.055</v>
      </c>
      <c r="F456" s="18">
        <v>800</v>
      </c>
      <c r="G456" s="18">
        <f t="shared" si="40"/>
        <v>2800</v>
      </c>
      <c r="H456" s="23">
        <f t="shared" si="41"/>
        <v>30.8</v>
      </c>
      <c r="I456" s="23">
        <f t="shared" si="42"/>
        <v>69.3</v>
      </c>
      <c r="J456" s="23">
        <f t="shared" si="43"/>
        <v>53.9</v>
      </c>
      <c r="K456" s="27"/>
      <c r="L456" s="27"/>
    </row>
    <row r="457" ht="15.75" customHeight="1" spans="1:12">
      <c r="A457" s="24">
        <v>453</v>
      </c>
      <c r="B457" s="19" t="s">
        <v>454</v>
      </c>
      <c r="C457" s="20" t="s">
        <v>17</v>
      </c>
      <c r="D457" s="21">
        <v>2.5</v>
      </c>
      <c r="E457" s="22">
        <v>0.055</v>
      </c>
      <c r="F457" s="18">
        <v>800</v>
      </c>
      <c r="G457" s="18">
        <f t="shared" si="40"/>
        <v>2000</v>
      </c>
      <c r="H457" s="23">
        <f t="shared" si="41"/>
        <v>22</v>
      </c>
      <c r="I457" s="23">
        <f t="shared" si="42"/>
        <v>49.5</v>
      </c>
      <c r="J457" s="23">
        <f t="shared" si="43"/>
        <v>38.5</v>
      </c>
      <c r="K457" s="27"/>
      <c r="L457" s="27"/>
    </row>
    <row r="458" ht="15.75" customHeight="1" spans="1:12">
      <c r="A458" s="24">
        <v>454</v>
      </c>
      <c r="B458" s="19" t="s">
        <v>455</v>
      </c>
      <c r="C458" s="20" t="s">
        <v>17</v>
      </c>
      <c r="D458" s="21">
        <v>3.5</v>
      </c>
      <c r="E458" s="22">
        <v>0.055</v>
      </c>
      <c r="F458" s="18">
        <v>800</v>
      </c>
      <c r="G458" s="18">
        <f t="shared" si="40"/>
        <v>2800</v>
      </c>
      <c r="H458" s="23">
        <f t="shared" si="41"/>
        <v>30.8</v>
      </c>
      <c r="I458" s="23">
        <f t="shared" si="42"/>
        <v>69.3</v>
      </c>
      <c r="J458" s="23">
        <f t="shared" si="43"/>
        <v>53.9</v>
      </c>
      <c r="K458" s="27"/>
      <c r="L458" s="27"/>
    </row>
    <row r="459" ht="15.75" customHeight="1" spans="1:12">
      <c r="A459" s="18">
        <v>455</v>
      </c>
      <c r="B459" s="19" t="s">
        <v>456</v>
      </c>
      <c r="C459" s="20" t="s">
        <v>17</v>
      </c>
      <c r="D459" s="21">
        <v>4</v>
      </c>
      <c r="E459" s="22">
        <v>0.055</v>
      </c>
      <c r="F459" s="18">
        <v>800</v>
      </c>
      <c r="G459" s="18">
        <f t="shared" si="40"/>
        <v>3200</v>
      </c>
      <c r="H459" s="23">
        <f t="shared" si="41"/>
        <v>35.2</v>
      </c>
      <c r="I459" s="23">
        <f t="shared" si="42"/>
        <v>79.2</v>
      </c>
      <c r="J459" s="23">
        <f t="shared" si="43"/>
        <v>61.6</v>
      </c>
      <c r="K459" s="27"/>
      <c r="L459" s="27"/>
    </row>
    <row r="460" ht="15.75" customHeight="1" spans="1:12">
      <c r="A460" s="24">
        <v>456</v>
      </c>
      <c r="B460" s="19" t="s">
        <v>457</v>
      </c>
      <c r="C460" s="20" t="s">
        <v>17</v>
      </c>
      <c r="D460" s="21">
        <v>3</v>
      </c>
      <c r="E460" s="22">
        <v>0.055</v>
      </c>
      <c r="F460" s="18">
        <v>800</v>
      </c>
      <c r="G460" s="18">
        <f t="shared" si="40"/>
        <v>2400</v>
      </c>
      <c r="H460" s="23">
        <f t="shared" si="41"/>
        <v>26.4</v>
      </c>
      <c r="I460" s="23">
        <f t="shared" si="42"/>
        <v>59.4</v>
      </c>
      <c r="J460" s="23">
        <f t="shared" si="43"/>
        <v>46.2</v>
      </c>
      <c r="K460" s="27"/>
      <c r="L460" s="27"/>
    </row>
    <row r="461" ht="15.75" customHeight="1" spans="1:12">
      <c r="A461" s="24">
        <v>457</v>
      </c>
      <c r="B461" s="19" t="s">
        <v>458</v>
      </c>
      <c r="C461" s="20" t="s">
        <v>17</v>
      </c>
      <c r="D461" s="21">
        <v>5</v>
      </c>
      <c r="E461" s="22">
        <v>0.055</v>
      </c>
      <c r="F461" s="18">
        <v>800</v>
      </c>
      <c r="G461" s="18">
        <f t="shared" si="40"/>
        <v>4000</v>
      </c>
      <c r="H461" s="23">
        <f t="shared" si="41"/>
        <v>44</v>
      </c>
      <c r="I461" s="23">
        <f t="shared" si="42"/>
        <v>99</v>
      </c>
      <c r="J461" s="23">
        <f t="shared" si="43"/>
        <v>77</v>
      </c>
      <c r="K461" s="27"/>
      <c r="L461" s="27"/>
    </row>
    <row r="462" ht="15.75" customHeight="1" spans="1:12">
      <c r="A462" s="24">
        <v>458</v>
      </c>
      <c r="B462" s="19" t="s">
        <v>321</v>
      </c>
      <c r="C462" s="20" t="s">
        <v>17</v>
      </c>
      <c r="D462" s="21">
        <v>7</v>
      </c>
      <c r="E462" s="22">
        <v>0.055</v>
      </c>
      <c r="F462" s="18">
        <v>800</v>
      </c>
      <c r="G462" s="18">
        <f t="shared" si="40"/>
        <v>5600</v>
      </c>
      <c r="H462" s="23">
        <f t="shared" si="41"/>
        <v>61.6</v>
      </c>
      <c r="I462" s="23">
        <f t="shared" si="42"/>
        <v>138.6</v>
      </c>
      <c r="J462" s="23">
        <f t="shared" si="43"/>
        <v>107.8</v>
      </c>
      <c r="K462" s="27"/>
      <c r="L462" s="27"/>
    </row>
    <row r="463" ht="15.75" customHeight="1" spans="1:12">
      <c r="A463" s="24">
        <v>459</v>
      </c>
      <c r="B463" s="19" t="s">
        <v>459</v>
      </c>
      <c r="C463" s="20" t="s">
        <v>17</v>
      </c>
      <c r="D463" s="21">
        <v>1.5</v>
      </c>
      <c r="E463" s="22">
        <v>0.055</v>
      </c>
      <c r="F463" s="18">
        <v>800</v>
      </c>
      <c r="G463" s="18">
        <f t="shared" si="40"/>
        <v>1200</v>
      </c>
      <c r="H463" s="23">
        <f t="shared" si="41"/>
        <v>13.2</v>
      </c>
      <c r="I463" s="23">
        <f t="shared" si="42"/>
        <v>29.7</v>
      </c>
      <c r="J463" s="23">
        <f t="shared" si="43"/>
        <v>23.1</v>
      </c>
      <c r="K463" s="27"/>
      <c r="L463" s="27"/>
    </row>
    <row r="464" ht="15.75" customHeight="1" spans="1:12">
      <c r="A464" s="18">
        <v>460</v>
      </c>
      <c r="B464" s="19" t="s">
        <v>460</v>
      </c>
      <c r="C464" s="20" t="s">
        <v>17</v>
      </c>
      <c r="D464" s="21">
        <v>25</v>
      </c>
      <c r="E464" s="22">
        <v>0.055</v>
      </c>
      <c r="F464" s="18">
        <v>800</v>
      </c>
      <c r="G464" s="18">
        <f t="shared" si="40"/>
        <v>20000</v>
      </c>
      <c r="H464" s="23">
        <f t="shared" si="41"/>
        <v>220</v>
      </c>
      <c r="I464" s="23">
        <f t="shared" si="42"/>
        <v>495</v>
      </c>
      <c r="J464" s="23">
        <f t="shared" si="43"/>
        <v>385</v>
      </c>
      <c r="K464" s="27"/>
      <c r="L464" s="27"/>
    </row>
    <row r="465" ht="15.75" customHeight="1" spans="1:12">
      <c r="A465" s="24">
        <v>461</v>
      </c>
      <c r="B465" s="19" t="s">
        <v>461</v>
      </c>
      <c r="C465" s="20" t="s">
        <v>17</v>
      </c>
      <c r="D465" s="21">
        <v>6.2</v>
      </c>
      <c r="E465" s="22">
        <v>0.055</v>
      </c>
      <c r="F465" s="18">
        <v>800</v>
      </c>
      <c r="G465" s="18">
        <f t="shared" si="40"/>
        <v>4960</v>
      </c>
      <c r="H465" s="23">
        <f t="shared" si="41"/>
        <v>54.56</v>
      </c>
      <c r="I465" s="23">
        <f t="shared" si="42"/>
        <v>122.76</v>
      </c>
      <c r="J465" s="23">
        <f t="shared" si="43"/>
        <v>95.48</v>
      </c>
      <c r="K465" s="27"/>
      <c r="L465" s="27"/>
    </row>
    <row r="466" ht="15.75" customHeight="1" spans="1:12">
      <c r="A466" s="24">
        <v>462</v>
      </c>
      <c r="B466" s="19" t="s">
        <v>462</v>
      </c>
      <c r="C466" s="20" t="s">
        <v>17</v>
      </c>
      <c r="D466" s="21">
        <v>4.5</v>
      </c>
      <c r="E466" s="22">
        <v>0.055</v>
      </c>
      <c r="F466" s="18">
        <v>800</v>
      </c>
      <c r="G466" s="18">
        <f t="shared" ref="G466:G529" si="44">D466*F466</f>
        <v>3600</v>
      </c>
      <c r="H466" s="23">
        <f t="shared" ref="H466:H529" si="45">G466*E466*20%</f>
        <v>39.6</v>
      </c>
      <c r="I466" s="23">
        <f t="shared" ref="I466:I529" si="46">G466*E466*0.45</f>
        <v>89.1</v>
      </c>
      <c r="J466" s="23">
        <f t="shared" ref="J466:J529" si="47">G466*E466*0.35</f>
        <v>69.3</v>
      </c>
      <c r="K466" s="27"/>
      <c r="L466" s="27"/>
    </row>
    <row r="467" ht="15.75" customHeight="1" spans="1:12">
      <c r="A467" s="24">
        <v>463</v>
      </c>
      <c r="B467" s="19" t="s">
        <v>379</v>
      </c>
      <c r="C467" s="20" t="s">
        <v>17</v>
      </c>
      <c r="D467" s="21">
        <v>3.2</v>
      </c>
      <c r="E467" s="22">
        <v>0.055</v>
      </c>
      <c r="F467" s="18">
        <v>800</v>
      </c>
      <c r="G467" s="18">
        <f t="shared" si="44"/>
        <v>2560</v>
      </c>
      <c r="H467" s="23">
        <f t="shared" si="45"/>
        <v>28.16</v>
      </c>
      <c r="I467" s="23">
        <f t="shared" si="46"/>
        <v>63.36</v>
      </c>
      <c r="J467" s="23">
        <f t="shared" si="47"/>
        <v>49.28</v>
      </c>
      <c r="K467" s="27"/>
      <c r="L467" s="27"/>
    </row>
    <row r="468" ht="15.75" customHeight="1" spans="1:12">
      <c r="A468" s="24">
        <v>464</v>
      </c>
      <c r="B468" s="19" t="s">
        <v>463</v>
      </c>
      <c r="C468" s="20" t="s">
        <v>17</v>
      </c>
      <c r="D468" s="21">
        <v>5</v>
      </c>
      <c r="E468" s="22">
        <v>0.055</v>
      </c>
      <c r="F468" s="18">
        <v>800</v>
      </c>
      <c r="G468" s="18">
        <f t="shared" si="44"/>
        <v>4000</v>
      </c>
      <c r="H468" s="23">
        <f t="shared" si="45"/>
        <v>44</v>
      </c>
      <c r="I468" s="23">
        <f t="shared" si="46"/>
        <v>99</v>
      </c>
      <c r="J468" s="23">
        <f t="shared" si="47"/>
        <v>77</v>
      </c>
      <c r="K468" s="27"/>
      <c r="L468" s="27"/>
    </row>
    <row r="469" ht="15.75" customHeight="1" spans="1:12">
      <c r="A469" s="18">
        <v>465</v>
      </c>
      <c r="B469" s="19" t="s">
        <v>464</v>
      </c>
      <c r="C469" s="20" t="s">
        <v>17</v>
      </c>
      <c r="D469" s="21">
        <v>2.5</v>
      </c>
      <c r="E469" s="22">
        <v>0.055</v>
      </c>
      <c r="F469" s="18">
        <v>800</v>
      </c>
      <c r="G469" s="18">
        <f t="shared" si="44"/>
        <v>2000</v>
      </c>
      <c r="H469" s="23">
        <f t="shared" si="45"/>
        <v>22</v>
      </c>
      <c r="I469" s="23">
        <f t="shared" si="46"/>
        <v>49.5</v>
      </c>
      <c r="J469" s="23">
        <f t="shared" si="47"/>
        <v>38.5</v>
      </c>
      <c r="K469" s="27"/>
      <c r="L469" s="27"/>
    </row>
    <row r="470" ht="15.75" customHeight="1" spans="1:12">
      <c r="A470" s="24">
        <v>466</v>
      </c>
      <c r="B470" s="19" t="s">
        <v>465</v>
      </c>
      <c r="C470" s="20" t="s">
        <v>17</v>
      </c>
      <c r="D470" s="21">
        <v>4.5</v>
      </c>
      <c r="E470" s="22">
        <v>0.055</v>
      </c>
      <c r="F470" s="18">
        <v>800</v>
      </c>
      <c r="G470" s="18">
        <f t="shared" si="44"/>
        <v>3600</v>
      </c>
      <c r="H470" s="23">
        <f t="shared" si="45"/>
        <v>39.6</v>
      </c>
      <c r="I470" s="23">
        <f t="shared" si="46"/>
        <v>89.1</v>
      </c>
      <c r="J470" s="23">
        <f t="shared" si="47"/>
        <v>69.3</v>
      </c>
      <c r="K470" s="27"/>
      <c r="L470" s="27"/>
    </row>
    <row r="471" ht="15.75" customHeight="1" spans="1:12">
      <c r="A471" s="24">
        <v>467</v>
      </c>
      <c r="B471" s="19" t="s">
        <v>466</v>
      </c>
      <c r="C471" s="20" t="s">
        <v>17</v>
      </c>
      <c r="D471" s="21">
        <v>2.3</v>
      </c>
      <c r="E471" s="22">
        <v>0.055</v>
      </c>
      <c r="F471" s="18">
        <v>800</v>
      </c>
      <c r="G471" s="18">
        <f t="shared" si="44"/>
        <v>1840</v>
      </c>
      <c r="H471" s="23">
        <f t="shared" si="45"/>
        <v>20.24</v>
      </c>
      <c r="I471" s="23">
        <f t="shared" si="46"/>
        <v>45.54</v>
      </c>
      <c r="J471" s="23">
        <f t="shared" si="47"/>
        <v>35.42</v>
      </c>
      <c r="K471" s="27"/>
      <c r="L471" s="27"/>
    </row>
    <row r="472" ht="15.75" customHeight="1" spans="1:12">
      <c r="A472" s="24">
        <v>468</v>
      </c>
      <c r="B472" s="19" t="s">
        <v>467</v>
      </c>
      <c r="C472" s="20" t="s">
        <v>17</v>
      </c>
      <c r="D472" s="21">
        <v>6</v>
      </c>
      <c r="E472" s="22">
        <v>0.055</v>
      </c>
      <c r="F472" s="18">
        <v>800</v>
      </c>
      <c r="G472" s="18">
        <f t="shared" si="44"/>
        <v>4800</v>
      </c>
      <c r="H472" s="23">
        <f t="shared" si="45"/>
        <v>52.8</v>
      </c>
      <c r="I472" s="23">
        <f t="shared" si="46"/>
        <v>118.8</v>
      </c>
      <c r="J472" s="23">
        <f t="shared" si="47"/>
        <v>92.4</v>
      </c>
      <c r="K472" s="27"/>
      <c r="L472" s="27"/>
    </row>
    <row r="473" ht="15.75" customHeight="1" spans="1:12">
      <c r="A473" s="24">
        <v>469</v>
      </c>
      <c r="B473" s="19" t="s">
        <v>468</v>
      </c>
      <c r="C473" s="20" t="s">
        <v>17</v>
      </c>
      <c r="D473" s="21">
        <v>2.5</v>
      </c>
      <c r="E473" s="22">
        <v>0.055</v>
      </c>
      <c r="F473" s="18">
        <v>800</v>
      </c>
      <c r="G473" s="18">
        <f t="shared" si="44"/>
        <v>2000</v>
      </c>
      <c r="H473" s="23">
        <f t="shared" si="45"/>
        <v>22</v>
      </c>
      <c r="I473" s="23">
        <f t="shared" si="46"/>
        <v>49.5</v>
      </c>
      <c r="J473" s="23">
        <f t="shared" si="47"/>
        <v>38.5</v>
      </c>
      <c r="K473" s="27"/>
      <c r="L473" s="27"/>
    </row>
    <row r="474" ht="15.75" customHeight="1" spans="1:12">
      <c r="A474" s="18">
        <v>470</v>
      </c>
      <c r="B474" s="19" t="s">
        <v>469</v>
      </c>
      <c r="C474" s="20" t="s">
        <v>17</v>
      </c>
      <c r="D474" s="21">
        <v>3.8</v>
      </c>
      <c r="E474" s="22">
        <v>0.055</v>
      </c>
      <c r="F474" s="18">
        <v>800</v>
      </c>
      <c r="G474" s="18">
        <f t="shared" si="44"/>
        <v>3040</v>
      </c>
      <c r="H474" s="23">
        <f t="shared" si="45"/>
        <v>33.44</v>
      </c>
      <c r="I474" s="23">
        <f t="shared" si="46"/>
        <v>75.24</v>
      </c>
      <c r="J474" s="23">
        <f t="shared" si="47"/>
        <v>58.52</v>
      </c>
      <c r="K474" s="27"/>
      <c r="L474" s="27"/>
    </row>
    <row r="475" ht="15.75" customHeight="1" spans="1:12">
      <c r="A475" s="24">
        <v>471</v>
      </c>
      <c r="B475" s="19" t="s">
        <v>470</v>
      </c>
      <c r="C475" s="20" t="s">
        <v>17</v>
      </c>
      <c r="D475" s="21">
        <v>3.1</v>
      </c>
      <c r="E475" s="22">
        <v>0.055</v>
      </c>
      <c r="F475" s="18">
        <v>800</v>
      </c>
      <c r="G475" s="18">
        <f t="shared" si="44"/>
        <v>2480</v>
      </c>
      <c r="H475" s="23">
        <f t="shared" si="45"/>
        <v>27.28</v>
      </c>
      <c r="I475" s="23">
        <f t="shared" si="46"/>
        <v>61.38</v>
      </c>
      <c r="J475" s="23">
        <f t="shared" si="47"/>
        <v>47.74</v>
      </c>
      <c r="K475" s="27"/>
      <c r="L475" s="27"/>
    </row>
    <row r="476" ht="15.75" customHeight="1" spans="1:12">
      <c r="A476" s="24">
        <v>472</v>
      </c>
      <c r="B476" s="19" t="s">
        <v>471</v>
      </c>
      <c r="C476" s="20" t="s">
        <v>17</v>
      </c>
      <c r="D476" s="21">
        <v>1.8</v>
      </c>
      <c r="E476" s="22">
        <v>0.055</v>
      </c>
      <c r="F476" s="18">
        <v>800</v>
      </c>
      <c r="G476" s="18">
        <f t="shared" si="44"/>
        <v>1440</v>
      </c>
      <c r="H476" s="23">
        <f t="shared" si="45"/>
        <v>15.84</v>
      </c>
      <c r="I476" s="23">
        <f t="shared" si="46"/>
        <v>35.64</v>
      </c>
      <c r="J476" s="23">
        <f t="shared" si="47"/>
        <v>27.72</v>
      </c>
      <c r="K476" s="27"/>
      <c r="L476" s="27"/>
    </row>
    <row r="477" ht="15.75" customHeight="1" spans="1:12">
      <c r="A477" s="24">
        <v>473</v>
      </c>
      <c r="B477" s="19" t="s">
        <v>472</v>
      </c>
      <c r="C477" s="20" t="s">
        <v>17</v>
      </c>
      <c r="D477" s="21">
        <v>1.5</v>
      </c>
      <c r="E477" s="22">
        <v>0.055</v>
      </c>
      <c r="F477" s="18">
        <v>800</v>
      </c>
      <c r="G477" s="18">
        <f t="shared" si="44"/>
        <v>1200</v>
      </c>
      <c r="H477" s="23">
        <f t="shared" si="45"/>
        <v>13.2</v>
      </c>
      <c r="I477" s="23">
        <f t="shared" si="46"/>
        <v>29.7</v>
      </c>
      <c r="J477" s="23">
        <f t="shared" si="47"/>
        <v>23.1</v>
      </c>
      <c r="K477" s="27"/>
      <c r="L477" s="27"/>
    </row>
    <row r="478" ht="15.75" customHeight="1" spans="1:12">
      <c r="A478" s="24">
        <v>474</v>
      </c>
      <c r="B478" s="19" t="s">
        <v>473</v>
      </c>
      <c r="C478" s="20" t="s">
        <v>17</v>
      </c>
      <c r="D478" s="21">
        <v>45</v>
      </c>
      <c r="E478" s="22">
        <v>0.055</v>
      </c>
      <c r="F478" s="18">
        <v>800</v>
      </c>
      <c r="G478" s="18">
        <f t="shared" si="44"/>
        <v>36000</v>
      </c>
      <c r="H478" s="23">
        <f t="shared" si="45"/>
        <v>396</v>
      </c>
      <c r="I478" s="23">
        <f t="shared" si="46"/>
        <v>891</v>
      </c>
      <c r="J478" s="23">
        <f t="shared" si="47"/>
        <v>693</v>
      </c>
      <c r="K478" s="27"/>
      <c r="L478" s="27"/>
    </row>
    <row r="479" ht="15.75" customHeight="1" spans="1:12">
      <c r="A479" s="18">
        <v>475</v>
      </c>
      <c r="B479" s="19" t="s">
        <v>474</v>
      </c>
      <c r="C479" s="20" t="s">
        <v>17</v>
      </c>
      <c r="D479" s="21">
        <v>1.6</v>
      </c>
      <c r="E479" s="22">
        <v>0.055</v>
      </c>
      <c r="F479" s="18">
        <v>800</v>
      </c>
      <c r="G479" s="18">
        <f t="shared" si="44"/>
        <v>1280</v>
      </c>
      <c r="H479" s="23">
        <f t="shared" si="45"/>
        <v>14.08</v>
      </c>
      <c r="I479" s="23">
        <f t="shared" si="46"/>
        <v>31.68</v>
      </c>
      <c r="J479" s="23">
        <f t="shared" si="47"/>
        <v>24.64</v>
      </c>
      <c r="K479" s="27"/>
      <c r="L479" s="27"/>
    </row>
    <row r="480" ht="15.75" customHeight="1" spans="1:12">
      <c r="A480" s="24">
        <v>476</v>
      </c>
      <c r="B480" s="19" t="s">
        <v>475</v>
      </c>
      <c r="C480" s="20" t="s">
        <v>17</v>
      </c>
      <c r="D480" s="21">
        <v>3.5</v>
      </c>
      <c r="E480" s="22">
        <v>0.055</v>
      </c>
      <c r="F480" s="18">
        <v>800</v>
      </c>
      <c r="G480" s="18">
        <f t="shared" si="44"/>
        <v>2800</v>
      </c>
      <c r="H480" s="23">
        <f t="shared" si="45"/>
        <v>30.8</v>
      </c>
      <c r="I480" s="23">
        <f t="shared" si="46"/>
        <v>69.3</v>
      </c>
      <c r="J480" s="23">
        <f t="shared" si="47"/>
        <v>53.9</v>
      </c>
      <c r="K480" s="27"/>
      <c r="L480" s="27"/>
    </row>
    <row r="481" ht="15.75" customHeight="1" spans="1:12">
      <c r="A481" s="24">
        <v>477</v>
      </c>
      <c r="B481" s="19" t="s">
        <v>476</v>
      </c>
      <c r="C481" s="20" t="s">
        <v>17</v>
      </c>
      <c r="D481" s="21">
        <v>2.8</v>
      </c>
      <c r="E481" s="22">
        <v>0.055</v>
      </c>
      <c r="F481" s="18">
        <v>800</v>
      </c>
      <c r="G481" s="18">
        <f t="shared" si="44"/>
        <v>2240</v>
      </c>
      <c r="H481" s="23">
        <f t="shared" si="45"/>
        <v>24.64</v>
      </c>
      <c r="I481" s="23">
        <f t="shared" si="46"/>
        <v>55.44</v>
      </c>
      <c r="J481" s="23">
        <f t="shared" si="47"/>
        <v>43.12</v>
      </c>
      <c r="K481" s="27"/>
      <c r="L481" s="27"/>
    </row>
    <row r="482" ht="15.75" customHeight="1" spans="1:12">
      <c r="A482" s="24">
        <v>478</v>
      </c>
      <c r="B482" s="19" t="s">
        <v>477</v>
      </c>
      <c r="C482" s="20" t="s">
        <v>17</v>
      </c>
      <c r="D482" s="21">
        <v>4.5</v>
      </c>
      <c r="E482" s="22">
        <v>0.055</v>
      </c>
      <c r="F482" s="18">
        <v>800</v>
      </c>
      <c r="G482" s="18">
        <f t="shared" si="44"/>
        <v>3600</v>
      </c>
      <c r="H482" s="23">
        <f t="shared" si="45"/>
        <v>39.6</v>
      </c>
      <c r="I482" s="23">
        <f t="shared" si="46"/>
        <v>89.1</v>
      </c>
      <c r="J482" s="23">
        <f t="shared" si="47"/>
        <v>69.3</v>
      </c>
      <c r="K482" s="27"/>
      <c r="L482" s="27"/>
    </row>
    <row r="483" ht="15.75" customHeight="1" spans="1:12">
      <c r="A483" s="24">
        <v>479</v>
      </c>
      <c r="B483" s="19" t="s">
        <v>478</v>
      </c>
      <c r="C483" s="20" t="s">
        <v>17</v>
      </c>
      <c r="D483" s="21">
        <v>3.6</v>
      </c>
      <c r="E483" s="22">
        <v>0.055</v>
      </c>
      <c r="F483" s="18">
        <v>800</v>
      </c>
      <c r="G483" s="18">
        <f t="shared" si="44"/>
        <v>2880</v>
      </c>
      <c r="H483" s="23">
        <f t="shared" si="45"/>
        <v>31.68</v>
      </c>
      <c r="I483" s="23">
        <f t="shared" si="46"/>
        <v>71.28</v>
      </c>
      <c r="J483" s="23">
        <f t="shared" si="47"/>
        <v>55.44</v>
      </c>
      <c r="K483" s="27"/>
      <c r="L483" s="27"/>
    </row>
    <row r="484" ht="15.75" customHeight="1" spans="1:12">
      <c r="A484" s="18">
        <v>480</v>
      </c>
      <c r="B484" s="19" t="s">
        <v>479</v>
      </c>
      <c r="C484" s="20" t="s">
        <v>17</v>
      </c>
      <c r="D484" s="21">
        <v>2.5</v>
      </c>
      <c r="E484" s="22">
        <v>0.055</v>
      </c>
      <c r="F484" s="18">
        <v>800</v>
      </c>
      <c r="G484" s="18">
        <f t="shared" si="44"/>
        <v>2000</v>
      </c>
      <c r="H484" s="23">
        <f t="shared" si="45"/>
        <v>22</v>
      </c>
      <c r="I484" s="23">
        <f t="shared" si="46"/>
        <v>49.5</v>
      </c>
      <c r="J484" s="23">
        <f t="shared" si="47"/>
        <v>38.5</v>
      </c>
      <c r="K484" s="27"/>
      <c r="L484" s="27"/>
    </row>
    <row r="485" ht="15.75" customHeight="1" spans="1:12">
      <c r="A485" s="24">
        <v>481</v>
      </c>
      <c r="B485" s="19" t="s">
        <v>480</v>
      </c>
      <c r="C485" s="20" t="s">
        <v>17</v>
      </c>
      <c r="D485" s="21">
        <v>2.3</v>
      </c>
      <c r="E485" s="22">
        <v>0.055</v>
      </c>
      <c r="F485" s="18">
        <v>800</v>
      </c>
      <c r="G485" s="18">
        <f t="shared" si="44"/>
        <v>1840</v>
      </c>
      <c r="H485" s="23">
        <f t="shared" si="45"/>
        <v>20.24</v>
      </c>
      <c r="I485" s="23">
        <f t="shared" si="46"/>
        <v>45.54</v>
      </c>
      <c r="J485" s="23">
        <f t="shared" si="47"/>
        <v>35.42</v>
      </c>
      <c r="K485" s="27"/>
      <c r="L485" s="27"/>
    </row>
    <row r="486" ht="15.75" customHeight="1" spans="1:12">
      <c r="A486" s="24">
        <v>482</v>
      </c>
      <c r="B486" s="19" t="s">
        <v>481</v>
      </c>
      <c r="C486" s="20" t="s">
        <v>17</v>
      </c>
      <c r="D486" s="21">
        <v>3.2</v>
      </c>
      <c r="E486" s="22">
        <v>0.055</v>
      </c>
      <c r="F486" s="18">
        <v>800</v>
      </c>
      <c r="G486" s="18">
        <f t="shared" si="44"/>
        <v>2560</v>
      </c>
      <c r="H486" s="23">
        <f t="shared" si="45"/>
        <v>28.16</v>
      </c>
      <c r="I486" s="23">
        <f t="shared" si="46"/>
        <v>63.36</v>
      </c>
      <c r="J486" s="23">
        <f t="shared" si="47"/>
        <v>49.28</v>
      </c>
      <c r="K486" s="27"/>
      <c r="L486" s="27"/>
    </row>
    <row r="487" ht="15.75" customHeight="1" spans="1:12">
      <c r="A487" s="24">
        <v>483</v>
      </c>
      <c r="B487" s="19" t="s">
        <v>482</v>
      </c>
      <c r="C487" s="20" t="s">
        <v>17</v>
      </c>
      <c r="D487" s="21">
        <v>4.3</v>
      </c>
      <c r="E487" s="22">
        <v>0.055</v>
      </c>
      <c r="F487" s="18">
        <v>800</v>
      </c>
      <c r="G487" s="18">
        <f t="shared" si="44"/>
        <v>3440</v>
      </c>
      <c r="H487" s="23">
        <f t="shared" si="45"/>
        <v>37.84</v>
      </c>
      <c r="I487" s="23">
        <f t="shared" si="46"/>
        <v>85.14</v>
      </c>
      <c r="J487" s="23">
        <f t="shared" si="47"/>
        <v>66.22</v>
      </c>
      <c r="K487" s="27"/>
      <c r="L487" s="27"/>
    </row>
    <row r="488" ht="15.75" customHeight="1" spans="1:12">
      <c r="A488" s="24">
        <v>484</v>
      </c>
      <c r="B488" s="19" t="s">
        <v>483</v>
      </c>
      <c r="C488" s="20" t="s">
        <v>17</v>
      </c>
      <c r="D488" s="21">
        <v>2.5</v>
      </c>
      <c r="E488" s="22">
        <v>0.055</v>
      </c>
      <c r="F488" s="18">
        <v>800</v>
      </c>
      <c r="G488" s="18">
        <f t="shared" si="44"/>
        <v>2000</v>
      </c>
      <c r="H488" s="23">
        <f t="shared" si="45"/>
        <v>22</v>
      </c>
      <c r="I488" s="23">
        <f t="shared" si="46"/>
        <v>49.5</v>
      </c>
      <c r="J488" s="23">
        <f t="shared" si="47"/>
        <v>38.5</v>
      </c>
      <c r="K488" s="27"/>
      <c r="L488" s="27"/>
    </row>
    <row r="489" ht="15.75" customHeight="1" spans="1:12">
      <c r="A489" s="18">
        <v>485</v>
      </c>
      <c r="B489" s="19" t="s">
        <v>484</v>
      </c>
      <c r="C489" s="20" t="s">
        <v>17</v>
      </c>
      <c r="D489" s="21">
        <v>3.5</v>
      </c>
      <c r="E489" s="22">
        <v>0.055</v>
      </c>
      <c r="F489" s="18">
        <v>800</v>
      </c>
      <c r="G489" s="18">
        <f t="shared" si="44"/>
        <v>2800</v>
      </c>
      <c r="H489" s="23">
        <f t="shared" si="45"/>
        <v>30.8</v>
      </c>
      <c r="I489" s="23">
        <f t="shared" si="46"/>
        <v>69.3</v>
      </c>
      <c r="J489" s="23">
        <f t="shared" si="47"/>
        <v>53.9</v>
      </c>
      <c r="K489" s="27"/>
      <c r="L489" s="27"/>
    </row>
    <row r="490" ht="15.75" customHeight="1" spans="1:12">
      <c r="A490" s="24">
        <v>486</v>
      </c>
      <c r="B490" s="19" t="s">
        <v>485</v>
      </c>
      <c r="C490" s="20" t="s">
        <v>17</v>
      </c>
      <c r="D490" s="21">
        <v>3.5</v>
      </c>
      <c r="E490" s="22">
        <v>0.055</v>
      </c>
      <c r="F490" s="18">
        <v>800</v>
      </c>
      <c r="G490" s="18">
        <f t="shared" si="44"/>
        <v>2800</v>
      </c>
      <c r="H490" s="23">
        <f t="shared" si="45"/>
        <v>30.8</v>
      </c>
      <c r="I490" s="23">
        <f t="shared" si="46"/>
        <v>69.3</v>
      </c>
      <c r="J490" s="23">
        <f t="shared" si="47"/>
        <v>53.9</v>
      </c>
      <c r="K490" s="27"/>
      <c r="L490" s="27"/>
    </row>
    <row r="491" ht="15.75" customHeight="1" spans="1:12">
      <c r="A491" s="24">
        <v>487</v>
      </c>
      <c r="B491" s="19" t="s">
        <v>486</v>
      </c>
      <c r="C491" s="20" t="s">
        <v>17</v>
      </c>
      <c r="D491" s="21">
        <v>2.5</v>
      </c>
      <c r="E491" s="22">
        <v>0.055</v>
      </c>
      <c r="F491" s="18">
        <v>800</v>
      </c>
      <c r="G491" s="18">
        <f t="shared" si="44"/>
        <v>2000</v>
      </c>
      <c r="H491" s="23">
        <f t="shared" si="45"/>
        <v>22</v>
      </c>
      <c r="I491" s="23">
        <f t="shared" si="46"/>
        <v>49.5</v>
      </c>
      <c r="J491" s="23">
        <f t="shared" si="47"/>
        <v>38.5</v>
      </c>
      <c r="K491" s="27"/>
      <c r="L491" s="27"/>
    </row>
    <row r="492" ht="15.75" customHeight="1" spans="1:12">
      <c r="A492" s="24">
        <v>488</v>
      </c>
      <c r="B492" s="19" t="s">
        <v>487</v>
      </c>
      <c r="C492" s="20" t="s">
        <v>17</v>
      </c>
      <c r="D492" s="21">
        <v>3.5</v>
      </c>
      <c r="E492" s="22">
        <v>0.055</v>
      </c>
      <c r="F492" s="18">
        <v>800</v>
      </c>
      <c r="G492" s="18">
        <f t="shared" si="44"/>
        <v>2800</v>
      </c>
      <c r="H492" s="23">
        <f t="shared" si="45"/>
        <v>30.8</v>
      </c>
      <c r="I492" s="23">
        <f t="shared" si="46"/>
        <v>69.3</v>
      </c>
      <c r="J492" s="23">
        <f t="shared" si="47"/>
        <v>53.9</v>
      </c>
      <c r="K492" s="27"/>
      <c r="L492" s="27"/>
    </row>
    <row r="493" ht="15.75" customHeight="1" spans="1:12">
      <c r="A493" s="24">
        <v>489</v>
      </c>
      <c r="B493" s="19" t="s">
        <v>488</v>
      </c>
      <c r="C493" s="20" t="s">
        <v>17</v>
      </c>
      <c r="D493" s="21">
        <v>6</v>
      </c>
      <c r="E493" s="22">
        <v>0.055</v>
      </c>
      <c r="F493" s="18">
        <v>800</v>
      </c>
      <c r="G493" s="18">
        <f t="shared" si="44"/>
        <v>4800</v>
      </c>
      <c r="H493" s="23">
        <f t="shared" si="45"/>
        <v>52.8</v>
      </c>
      <c r="I493" s="23">
        <f t="shared" si="46"/>
        <v>118.8</v>
      </c>
      <c r="J493" s="23">
        <f t="shared" si="47"/>
        <v>92.4</v>
      </c>
      <c r="K493" s="27"/>
      <c r="L493" s="27"/>
    </row>
    <row r="494" ht="15.75" customHeight="1" spans="1:12">
      <c r="A494" s="18">
        <v>490</v>
      </c>
      <c r="B494" s="19" t="s">
        <v>489</v>
      </c>
      <c r="C494" s="20" t="s">
        <v>17</v>
      </c>
      <c r="D494" s="21">
        <v>10</v>
      </c>
      <c r="E494" s="22">
        <v>0.055</v>
      </c>
      <c r="F494" s="18">
        <v>800</v>
      </c>
      <c r="G494" s="18">
        <f t="shared" si="44"/>
        <v>8000</v>
      </c>
      <c r="H494" s="23">
        <f t="shared" si="45"/>
        <v>88</v>
      </c>
      <c r="I494" s="23">
        <f t="shared" si="46"/>
        <v>198</v>
      </c>
      <c r="J494" s="23">
        <f t="shared" si="47"/>
        <v>154</v>
      </c>
      <c r="K494" s="27"/>
      <c r="L494" s="27"/>
    </row>
    <row r="495" ht="15.75" customHeight="1" spans="1:12">
      <c r="A495" s="24">
        <v>491</v>
      </c>
      <c r="B495" s="19" t="s">
        <v>368</v>
      </c>
      <c r="C495" s="20" t="s">
        <v>17</v>
      </c>
      <c r="D495" s="21">
        <v>2.5</v>
      </c>
      <c r="E495" s="22">
        <v>0.055</v>
      </c>
      <c r="F495" s="18">
        <v>800</v>
      </c>
      <c r="G495" s="18">
        <f t="shared" si="44"/>
        <v>2000</v>
      </c>
      <c r="H495" s="23">
        <f t="shared" si="45"/>
        <v>22</v>
      </c>
      <c r="I495" s="23">
        <f t="shared" si="46"/>
        <v>49.5</v>
      </c>
      <c r="J495" s="23">
        <f t="shared" si="47"/>
        <v>38.5</v>
      </c>
      <c r="K495" s="27"/>
      <c r="L495" s="27"/>
    </row>
    <row r="496" ht="15.75" customHeight="1" spans="1:12">
      <c r="A496" s="24">
        <v>492</v>
      </c>
      <c r="B496" s="19" t="s">
        <v>490</v>
      </c>
      <c r="C496" s="20" t="s">
        <v>17</v>
      </c>
      <c r="D496" s="21">
        <v>3.5</v>
      </c>
      <c r="E496" s="22">
        <v>0.055</v>
      </c>
      <c r="F496" s="18">
        <v>800</v>
      </c>
      <c r="G496" s="18">
        <f t="shared" si="44"/>
        <v>2800</v>
      </c>
      <c r="H496" s="23">
        <f t="shared" si="45"/>
        <v>30.8</v>
      </c>
      <c r="I496" s="23">
        <f t="shared" si="46"/>
        <v>69.3</v>
      </c>
      <c r="J496" s="23">
        <f t="shared" si="47"/>
        <v>53.9</v>
      </c>
      <c r="K496" s="27"/>
      <c r="L496" s="27"/>
    </row>
    <row r="497" ht="15.75" customHeight="1" spans="1:12">
      <c r="A497" s="24">
        <v>493</v>
      </c>
      <c r="B497" s="19" t="s">
        <v>491</v>
      </c>
      <c r="C497" s="20" t="s">
        <v>17</v>
      </c>
      <c r="D497" s="21">
        <v>4</v>
      </c>
      <c r="E497" s="22">
        <v>0.055</v>
      </c>
      <c r="F497" s="18">
        <v>800</v>
      </c>
      <c r="G497" s="18">
        <f t="shared" si="44"/>
        <v>3200</v>
      </c>
      <c r="H497" s="23">
        <f t="shared" si="45"/>
        <v>35.2</v>
      </c>
      <c r="I497" s="23">
        <f t="shared" si="46"/>
        <v>79.2</v>
      </c>
      <c r="J497" s="23">
        <f t="shared" si="47"/>
        <v>61.6</v>
      </c>
      <c r="K497" s="27"/>
      <c r="L497" s="27"/>
    </row>
    <row r="498" ht="15.75" customHeight="1" spans="1:12">
      <c r="A498" s="24">
        <v>494</v>
      </c>
      <c r="B498" s="19" t="s">
        <v>492</v>
      </c>
      <c r="C498" s="20" t="s">
        <v>17</v>
      </c>
      <c r="D498" s="21">
        <v>3</v>
      </c>
      <c r="E498" s="22">
        <v>0.055</v>
      </c>
      <c r="F498" s="18">
        <v>800</v>
      </c>
      <c r="G498" s="18">
        <f t="shared" si="44"/>
        <v>2400</v>
      </c>
      <c r="H498" s="23">
        <f t="shared" si="45"/>
        <v>26.4</v>
      </c>
      <c r="I498" s="23">
        <f t="shared" si="46"/>
        <v>59.4</v>
      </c>
      <c r="J498" s="23">
        <f t="shared" si="47"/>
        <v>46.2</v>
      </c>
      <c r="K498" s="27"/>
      <c r="L498" s="27"/>
    </row>
    <row r="499" ht="15.75" customHeight="1" spans="1:12">
      <c r="A499" s="18">
        <v>495</v>
      </c>
      <c r="B499" s="19" t="s">
        <v>493</v>
      </c>
      <c r="C499" s="20" t="s">
        <v>17</v>
      </c>
      <c r="D499" s="21">
        <v>5</v>
      </c>
      <c r="E499" s="22">
        <v>0.055</v>
      </c>
      <c r="F499" s="18">
        <v>800</v>
      </c>
      <c r="G499" s="18">
        <f t="shared" si="44"/>
        <v>4000</v>
      </c>
      <c r="H499" s="23">
        <f t="shared" si="45"/>
        <v>44</v>
      </c>
      <c r="I499" s="23">
        <f t="shared" si="46"/>
        <v>99</v>
      </c>
      <c r="J499" s="23">
        <f t="shared" si="47"/>
        <v>77</v>
      </c>
      <c r="K499" s="27"/>
      <c r="L499" s="27"/>
    </row>
    <row r="500" ht="15.75" customHeight="1" spans="1:12">
      <c r="A500" s="24">
        <v>496</v>
      </c>
      <c r="B500" s="19" t="s">
        <v>494</v>
      </c>
      <c r="C500" s="20" t="s">
        <v>17</v>
      </c>
      <c r="D500" s="21">
        <v>7</v>
      </c>
      <c r="E500" s="22">
        <v>0.055</v>
      </c>
      <c r="F500" s="18">
        <v>800</v>
      </c>
      <c r="G500" s="18">
        <f t="shared" si="44"/>
        <v>5600</v>
      </c>
      <c r="H500" s="23">
        <f t="shared" si="45"/>
        <v>61.6</v>
      </c>
      <c r="I500" s="23">
        <f t="shared" si="46"/>
        <v>138.6</v>
      </c>
      <c r="J500" s="23">
        <f t="shared" si="47"/>
        <v>107.8</v>
      </c>
      <c r="K500" s="27"/>
      <c r="L500" s="27"/>
    </row>
    <row r="501" ht="15.75" customHeight="1" spans="1:12">
      <c r="A501" s="24">
        <v>497</v>
      </c>
      <c r="B501" s="19" t="s">
        <v>425</v>
      </c>
      <c r="C501" s="20" t="s">
        <v>17</v>
      </c>
      <c r="D501" s="21">
        <v>1.5</v>
      </c>
      <c r="E501" s="22">
        <v>0.055</v>
      </c>
      <c r="F501" s="18">
        <v>800</v>
      </c>
      <c r="G501" s="18">
        <f t="shared" si="44"/>
        <v>1200</v>
      </c>
      <c r="H501" s="23">
        <f t="shared" si="45"/>
        <v>13.2</v>
      </c>
      <c r="I501" s="23">
        <f t="shared" si="46"/>
        <v>29.7</v>
      </c>
      <c r="J501" s="23">
        <f t="shared" si="47"/>
        <v>23.1</v>
      </c>
      <c r="K501" s="27"/>
      <c r="L501" s="27"/>
    </row>
    <row r="502" ht="15.75" customHeight="1" spans="1:12">
      <c r="A502" s="24">
        <v>498</v>
      </c>
      <c r="B502" s="19" t="s">
        <v>495</v>
      </c>
      <c r="C502" s="20" t="s">
        <v>17</v>
      </c>
      <c r="D502" s="21">
        <v>6.2</v>
      </c>
      <c r="E502" s="22">
        <v>0.055</v>
      </c>
      <c r="F502" s="18">
        <v>800</v>
      </c>
      <c r="G502" s="18">
        <f t="shared" si="44"/>
        <v>4960</v>
      </c>
      <c r="H502" s="23">
        <f t="shared" si="45"/>
        <v>54.56</v>
      </c>
      <c r="I502" s="23">
        <f t="shared" si="46"/>
        <v>122.76</v>
      </c>
      <c r="J502" s="23">
        <f t="shared" si="47"/>
        <v>95.48</v>
      </c>
      <c r="K502" s="27"/>
      <c r="L502" s="27"/>
    </row>
    <row r="503" ht="15.75" customHeight="1" spans="1:12">
      <c r="A503" s="24">
        <v>499</v>
      </c>
      <c r="B503" s="19" t="s">
        <v>496</v>
      </c>
      <c r="C503" s="20" t="s">
        <v>17</v>
      </c>
      <c r="D503" s="21">
        <v>6</v>
      </c>
      <c r="E503" s="22">
        <v>0.055</v>
      </c>
      <c r="F503" s="18">
        <v>800</v>
      </c>
      <c r="G503" s="18">
        <f t="shared" si="44"/>
        <v>4800</v>
      </c>
      <c r="H503" s="23">
        <f t="shared" si="45"/>
        <v>52.8</v>
      </c>
      <c r="I503" s="23">
        <f t="shared" si="46"/>
        <v>118.8</v>
      </c>
      <c r="J503" s="23">
        <f t="shared" si="47"/>
        <v>92.4</v>
      </c>
      <c r="K503" s="27"/>
      <c r="L503" s="27"/>
    </row>
    <row r="504" ht="15.75" customHeight="1" spans="1:12">
      <c r="A504" s="18">
        <v>500</v>
      </c>
      <c r="B504" s="19" t="s">
        <v>322</v>
      </c>
      <c r="C504" s="20" t="s">
        <v>17</v>
      </c>
      <c r="D504" s="21">
        <v>10</v>
      </c>
      <c r="E504" s="22">
        <v>0.055</v>
      </c>
      <c r="F504" s="18">
        <v>800</v>
      </c>
      <c r="G504" s="18">
        <f t="shared" si="44"/>
        <v>8000</v>
      </c>
      <c r="H504" s="23">
        <f t="shared" si="45"/>
        <v>88</v>
      </c>
      <c r="I504" s="23">
        <f t="shared" si="46"/>
        <v>198</v>
      </c>
      <c r="J504" s="23">
        <f t="shared" si="47"/>
        <v>154</v>
      </c>
      <c r="K504" s="27"/>
      <c r="L504" s="27"/>
    </row>
    <row r="505" ht="15.75" customHeight="1" spans="1:12">
      <c r="A505" s="24">
        <v>501</v>
      </c>
      <c r="B505" s="19" t="s">
        <v>497</v>
      </c>
      <c r="C505" s="20" t="s">
        <v>17</v>
      </c>
      <c r="D505" s="21">
        <v>2.5</v>
      </c>
      <c r="E505" s="22">
        <v>0.055</v>
      </c>
      <c r="F505" s="18">
        <v>800</v>
      </c>
      <c r="G505" s="18">
        <f t="shared" si="44"/>
        <v>2000</v>
      </c>
      <c r="H505" s="23">
        <f t="shared" si="45"/>
        <v>22</v>
      </c>
      <c r="I505" s="23">
        <f t="shared" si="46"/>
        <v>49.5</v>
      </c>
      <c r="J505" s="23">
        <f t="shared" si="47"/>
        <v>38.5</v>
      </c>
      <c r="K505" s="27"/>
      <c r="L505" s="27"/>
    </row>
    <row r="506" ht="15.75" customHeight="1" spans="1:12">
      <c r="A506" s="24">
        <v>502</v>
      </c>
      <c r="B506" s="19" t="s">
        <v>498</v>
      </c>
      <c r="C506" s="20" t="s">
        <v>17</v>
      </c>
      <c r="D506" s="21">
        <v>3.5</v>
      </c>
      <c r="E506" s="22">
        <v>0.055</v>
      </c>
      <c r="F506" s="18">
        <v>800</v>
      </c>
      <c r="G506" s="18">
        <f t="shared" si="44"/>
        <v>2800</v>
      </c>
      <c r="H506" s="23">
        <f t="shared" si="45"/>
        <v>30.8</v>
      </c>
      <c r="I506" s="23">
        <f t="shared" si="46"/>
        <v>69.3</v>
      </c>
      <c r="J506" s="23">
        <f t="shared" si="47"/>
        <v>53.9</v>
      </c>
      <c r="K506" s="27"/>
      <c r="L506" s="27"/>
    </row>
    <row r="507" ht="15.75" customHeight="1" spans="1:12">
      <c r="A507" s="24">
        <v>503</v>
      </c>
      <c r="B507" s="19" t="s">
        <v>499</v>
      </c>
      <c r="C507" s="20" t="s">
        <v>17</v>
      </c>
      <c r="D507" s="21">
        <v>4</v>
      </c>
      <c r="E507" s="22">
        <v>0.055</v>
      </c>
      <c r="F507" s="18">
        <v>800</v>
      </c>
      <c r="G507" s="18">
        <f t="shared" si="44"/>
        <v>3200</v>
      </c>
      <c r="H507" s="23">
        <f t="shared" si="45"/>
        <v>35.2</v>
      </c>
      <c r="I507" s="23">
        <f t="shared" si="46"/>
        <v>79.2</v>
      </c>
      <c r="J507" s="23">
        <f t="shared" si="47"/>
        <v>61.6</v>
      </c>
      <c r="K507" s="27"/>
      <c r="L507" s="27"/>
    </row>
    <row r="508" ht="15.75" customHeight="1" spans="1:12">
      <c r="A508" s="24">
        <v>504</v>
      </c>
      <c r="B508" s="19" t="s">
        <v>500</v>
      </c>
      <c r="C508" s="20" t="s">
        <v>17</v>
      </c>
      <c r="D508" s="21">
        <v>2.8</v>
      </c>
      <c r="E508" s="22">
        <v>0.055</v>
      </c>
      <c r="F508" s="18">
        <v>800</v>
      </c>
      <c r="G508" s="18">
        <f t="shared" si="44"/>
        <v>2240</v>
      </c>
      <c r="H508" s="23">
        <f t="shared" si="45"/>
        <v>24.64</v>
      </c>
      <c r="I508" s="23">
        <f t="shared" si="46"/>
        <v>55.44</v>
      </c>
      <c r="J508" s="23">
        <f t="shared" si="47"/>
        <v>43.12</v>
      </c>
      <c r="K508" s="27"/>
      <c r="L508" s="27"/>
    </row>
    <row r="509" ht="15.75" customHeight="1" spans="1:12">
      <c r="A509" s="18">
        <v>505</v>
      </c>
      <c r="B509" s="19" t="s">
        <v>501</v>
      </c>
      <c r="C509" s="20" t="s">
        <v>17</v>
      </c>
      <c r="D509" s="21">
        <v>4.5</v>
      </c>
      <c r="E509" s="22">
        <v>0.055</v>
      </c>
      <c r="F509" s="18">
        <v>800</v>
      </c>
      <c r="G509" s="18">
        <f t="shared" si="44"/>
        <v>3600</v>
      </c>
      <c r="H509" s="23">
        <f t="shared" si="45"/>
        <v>39.6</v>
      </c>
      <c r="I509" s="23">
        <f t="shared" si="46"/>
        <v>89.1</v>
      </c>
      <c r="J509" s="23">
        <f t="shared" si="47"/>
        <v>69.3</v>
      </c>
      <c r="K509" s="27"/>
      <c r="L509" s="27"/>
    </row>
    <row r="510" ht="15.75" customHeight="1" spans="1:12">
      <c r="A510" s="24">
        <v>506</v>
      </c>
      <c r="B510" s="19" t="s">
        <v>502</v>
      </c>
      <c r="C510" s="20" t="s">
        <v>17</v>
      </c>
      <c r="D510" s="21">
        <v>3.6</v>
      </c>
      <c r="E510" s="22">
        <v>0.055</v>
      </c>
      <c r="F510" s="18">
        <v>800</v>
      </c>
      <c r="G510" s="18">
        <f t="shared" si="44"/>
        <v>2880</v>
      </c>
      <c r="H510" s="23">
        <f t="shared" si="45"/>
        <v>31.68</v>
      </c>
      <c r="I510" s="23">
        <f t="shared" si="46"/>
        <v>71.28</v>
      </c>
      <c r="J510" s="23">
        <f t="shared" si="47"/>
        <v>55.44</v>
      </c>
      <c r="K510" s="27"/>
      <c r="L510" s="27"/>
    </row>
    <row r="511" ht="15.75" customHeight="1" spans="1:12">
      <c r="A511" s="24">
        <v>507</v>
      </c>
      <c r="B511" s="19" t="s">
        <v>503</v>
      </c>
      <c r="C511" s="20" t="s">
        <v>17</v>
      </c>
      <c r="D511" s="21">
        <v>2.5</v>
      </c>
      <c r="E511" s="22">
        <v>0.055</v>
      </c>
      <c r="F511" s="18">
        <v>800</v>
      </c>
      <c r="G511" s="18">
        <f t="shared" si="44"/>
        <v>2000</v>
      </c>
      <c r="H511" s="23">
        <f t="shared" si="45"/>
        <v>22</v>
      </c>
      <c r="I511" s="23">
        <f t="shared" si="46"/>
        <v>49.5</v>
      </c>
      <c r="J511" s="23">
        <f t="shared" si="47"/>
        <v>38.5</v>
      </c>
      <c r="K511" s="27"/>
      <c r="L511" s="27"/>
    </row>
    <row r="512" ht="15.75" customHeight="1" spans="1:12">
      <c r="A512" s="24">
        <v>508</v>
      </c>
      <c r="B512" s="19" t="s">
        <v>504</v>
      </c>
      <c r="C512" s="20" t="s">
        <v>17</v>
      </c>
      <c r="D512" s="21">
        <v>2.3</v>
      </c>
      <c r="E512" s="22">
        <v>0.055</v>
      </c>
      <c r="F512" s="18">
        <v>800</v>
      </c>
      <c r="G512" s="18">
        <f t="shared" si="44"/>
        <v>1840</v>
      </c>
      <c r="H512" s="23">
        <f t="shared" si="45"/>
        <v>20.24</v>
      </c>
      <c r="I512" s="23">
        <f t="shared" si="46"/>
        <v>45.54</v>
      </c>
      <c r="J512" s="23">
        <f t="shared" si="47"/>
        <v>35.42</v>
      </c>
      <c r="K512" s="27"/>
      <c r="L512" s="27"/>
    </row>
    <row r="513" ht="15.75" customHeight="1" spans="1:12">
      <c r="A513" s="24">
        <v>509</v>
      </c>
      <c r="B513" s="19" t="s">
        <v>505</v>
      </c>
      <c r="C513" s="20" t="s">
        <v>17</v>
      </c>
      <c r="D513" s="21">
        <v>3.2</v>
      </c>
      <c r="E513" s="22">
        <v>0.055</v>
      </c>
      <c r="F513" s="18">
        <v>800</v>
      </c>
      <c r="G513" s="18">
        <f t="shared" si="44"/>
        <v>2560</v>
      </c>
      <c r="H513" s="23">
        <f t="shared" si="45"/>
        <v>28.16</v>
      </c>
      <c r="I513" s="23">
        <f t="shared" si="46"/>
        <v>63.36</v>
      </c>
      <c r="J513" s="23">
        <f t="shared" si="47"/>
        <v>49.28</v>
      </c>
      <c r="K513" s="27"/>
      <c r="L513" s="27"/>
    </row>
    <row r="514" ht="15.75" customHeight="1" spans="1:12">
      <c r="A514" s="18">
        <v>510</v>
      </c>
      <c r="B514" s="19" t="s">
        <v>506</v>
      </c>
      <c r="C514" s="20" t="s">
        <v>17</v>
      </c>
      <c r="D514" s="21">
        <v>4.3</v>
      </c>
      <c r="E514" s="22">
        <v>0.055</v>
      </c>
      <c r="F514" s="18">
        <v>800</v>
      </c>
      <c r="G514" s="18">
        <f t="shared" si="44"/>
        <v>3440</v>
      </c>
      <c r="H514" s="23">
        <f t="shared" si="45"/>
        <v>37.84</v>
      </c>
      <c r="I514" s="23">
        <f t="shared" si="46"/>
        <v>85.14</v>
      </c>
      <c r="J514" s="23">
        <f t="shared" si="47"/>
        <v>66.22</v>
      </c>
      <c r="K514" s="27"/>
      <c r="L514" s="27"/>
    </row>
    <row r="515" ht="15.75" customHeight="1" spans="1:12">
      <c r="A515" s="24">
        <v>511</v>
      </c>
      <c r="B515" s="19" t="s">
        <v>507</v>
      </c>
      <c r="C515" s="20" t="s">
        <v>17</v>
      </c>
      <c r="D515" s="21">
        <v>2.5</v>
      </c>
      <c r="E515" s="22">
        <v>0.055</v>
      </c>
      <c r="F515" s="18">
        <v>800</v>
      </c>
      <c r="G515" s="18">
        <f t="shared" si="44"/>
        <v>2000</v>
      </c>
      <c r="H515" s="23">
        <f t="shared" si="45"/>
        <v>22</v>
      </c>
      <c r="I515" s="23">
        <f t="shared" si="46"/>
        <v>49.5</v>
      </c>
      <c r="J515" s="23">
        <f t="shared" si="47"/>
        <v>38.5</v>
      </c>
      <c r="K515" s="27"/>
      <c r="L515" s="27"/>
    </row>
    <row r="516" ht="15.75" customHeight="1" spans="1:12">
      <c r="A516" s="24">
        <v>512</v>
      </c>
      <c r="B516" s="19" t="s">
        <v>508</v>
      </c>
      <c r="C516" s="20" t="s">
        <v>17</v>
      </c>
      <c r="D516" s="21">
        <v>3.5</v>
      </c>
      <c r="E516" s="22">
        <v>0.055</v>
      </c>
      <c r="F516" s="18">
        <v>800</v>
      </c>
      <c r="G516" s="18">
        <f t="shared" si="44"/>
        <v>2800</v>
      </c>
      <c r="H516" s="23">
        <f t="shared" si="45"/>
        <v>30.8</v>
      </c>
      <c r="I516" s="23">
        <f t="shared" si="46"/>
        <v>69.3</v>
      </c>
      <c r="J516" s="23">
        <f t="shared" si="47"/>
        <v>53.9</v>
      </c>
      <c r="K516" s="27"/>
      <c r="L516" s="27"/>
    </row>
    <row r="517" ht="15.75" customHeight="1" spans="1:12">
      <c r="A517" s="24">
        <v>513</v>
      </c>
      <c r="B517" s="19" t="s">
        <v>322</v>
      </c>
      <c r="C517" s="20" t="s">
        <v>17</v>
      </c>
      <c r="D517" s="21">
        <v>3.5</v>
      </c>
      <c r="E517" s="22">
        <v>0.055</v>
      </c>
      <c r="F517" s="18">
        <v>800</v>
      </c>
      <c r="G517" s="18">
        <f t="shared" si="44"/>
        <v>2800</v>
      </c>
      <c r="H517" s="23">
        <f t="shared" si="45"/>
        <v>30.8</v>
      </c>
      <c r="I517" s="23">
        <f t="shared" si="46"/>
        <v>69.3</v>
      </c>
      <c r="J517" s="23">
        <f t="shared" si="47"/>
        <v>53.9</v>
      </c>
      <c r="K517" s="27"/>
      <c r="L517" s="27"/>
    </row>
    <row r="518" ht="15.75" customHeight="1" spans="1:12">
      <c r="A518" s="24">
        <v>514</v>
      </c>
      <c r="B518" s="19" t="s">
        <v>509</v>
      </c>
      <c r="C518" s="20" t="s">
        <v>17</v>
      </c>
      <c r="D518" s="21">
        <v>2.5</v>
      </c>
      <c r="E518" s="22">
        <v>0.055</v>
      </c>
      <c r="F518" s="18">
        <v>800</v>
      </c>
      <c r="G518" s="18">
        <f t="shared" si="44"/>
        <v>2000</v>
      </c>
      <c r="H518" s="23">
        <f t="shared" si="45"/>
        <v>22</v>
      </c>
      <c r="I518" s="23">
        <f t="shared" si="46"/>
        <v>49.5</v>
      </c>
      <c r="J518" s="23">
        <f t="shared" si="47"/>
        <v>38.5</v>
      </c>
      <c r="K518" s="27"/>
      <c r="L518" s="27"/>
    </row>
    <row r="519" ht="15.75" customHeight="1" spans="1:12">
      <c r="A519" s="18">
        <v>515</v>
      </c>
      <c r="B519" s="19" t="s">
        <v>510</v>
      </c>
      <c r="C519" s="20" t="s">
        <v>17</v>
      </c>
      <c r="D519" s="21">
        <v>3.5</v>
      </c>
      <c r="E519" s="22">
        <v>0.055</v>
      </c>
      <c r="F519" s="18">
        <v>800</v>
      </c>
      <c r="G519" s="18">
        <f t="shared" si="44"/>
        <v>2800</v>
      </c>
      <c r="H519" s="23">
        <f t="shared" si="45"/>
        <v>30.8</v>
      </c>
      <c r="I519" s="23">
        <f t="shared" si="46"/>
        <v>69.3</v>
      </c>
      <c r="J519" s="23">
        <f t="shared" si="47"/>
        <v>53.9</v>
      </c>
      <c r="K519" s="27"/>
      <c r="L519" s="27"/>
    </row>
    <row r="520" ht="15.75" customHeight="1" spans="1:12">
      <c r="A520" s="24">
        <v>516</v>
      </c>
      <c r="B520" s="19" t="s">
        <v>511</v>
      </c>
      <c r="C520" s="20" t="s">
        <v>17</v>
      </c>
      <c r="D520" s="21">
        <v>6</v>
      </c>
      <c r="E520" s="22">
        <v>0.055</v>
      </c>
      <c r="F520" s="18">
        <v>800</v>
      </c>
      <c r="G520" s="18">
        <f t="shared" si="44"/>
        <v>4800</v>
      </c>
      <c r="H520" s="23">
        <f t="shared" si="45"/>
        <v>52.8</v>
      </c>
      <c r="I520" s="23">
        <f t="shared" si="46"/>
        <v>118.8</v>
      </c>
      <c r="J520" s="23">
        <f t="shared" si="47"/>
        <v>92.4</v>
      </c>
      <c r="K520" s="27"/>
      <c r="L520" s="27"/>
    </row>
    <row r="521" ht="15.75" customHeight="1" spans="1:12">
      <c r="A521" s="24">
        <v>517</v>
      </c>
      <c r="B521" s="19" t="s">
        <v>512</v>
      </c>
      <c r="C521" s="20" t="s">
        <v>17</v>
      </c>
      <c r="D521" s="21">
        <v>10</v>
      </c>
      <c r="E521" s="22">
        <v>0.055</v>
      </c>
      <c r="F521" s="18">
        <v>800</v>
      </c>
      <c r="G521" s="18">
        <f t="shared" si="44"/>
        <v>8000</v>
      </c>
      <c r="H521" s="23">
        <f t="shared" si="45"/>
        <v>88</v>
      </c>
      <c r="I521" s="23">
        <f t="shared" si="46"/>
        <v>198</v>
      </c>
      <c r="J521" s="23">
        <f t="shared" si="47"/>
        <v>154</v>
      </c>
      <c r="K521" s="27"/>
      <c r="L521" s="27"/>
    </row>
    <row r="522" ht="15.75" customHeight="1" spans="1:12">
      <c r="A522" s="24">
        <v>518</v>
      </c>
      <c r="B522" s="19" t="s">
        <v>513</v>
      </c>
      <c r="C522" s="20" t="s">
        <v>17</v>
      </c>
      <c r="D522" s="21">
        <v>2.5</v>
      </c>
      <c r="E522" s="22">
        <v>0.055</v>
      </c>
      <c r="F522" s="18">
        <v>800</v>
      </c>
      <c r="G522" s="18">
        <f t="shared" si="44"/>
        <v>2000</v>
      </c>
      <c r="H522" s="23">
        <f t="shared" si="45"/>
        <v>22</v>
      </c>
      <c r="I522" s="23">
        <f t="shared" si="46"/>
        <v>49.5</v>
      </c>
      <c r="J522" s="23">
        <f t="shared" si="47"/>
        <v>38.5</v>
      </c>
      <c r="K522" s="27"/>
      <c r="L522" s="27"/>
    </row>
    <row r="523" ht="15.75" customHeight="1" spans="1:12">
      <c r="A523" s="24">
        <v>519</v>
      </c>
      <c r="B523" s="19" t="s">
        <v>514</v>
      </c>
      <c r="C523" s="20" t="s">
        <v>17</v>
      </c>
      <c r="D523" s="21">
        <v>3.5</v>
      </c>
      <c r="E523" s="22">
        <v>0.055</v>
      </c>
      <c r="F523" s="18">
        <v>800</v>
      </c>
      <c r="G523" s="18">
        <f t="shared" si="44"/>
        <v>2800</v>
      </c>
      <c r="H523" s="23">
        <f t="shared" si="45"/>
        <v>30.8</v>
      </c>
      <c r="I523" s="23">
        <f t="shared" si="46"/>
        <v>69.3</v>
      </c>
      <c r="J523" s="23">
        <f t="shared" si="47"/>
        <v>53.9</v>
      </c>
      <c r="K523" s="27"/>
      <c r="L523" s="27"/>
    </row>
    <row r="524" ht="15.75" customHeight="1" spans="1:12">
      <c r="A524" s="18">
        <v>520</v>
      </c>
      <c r="B524" s="19" t="s">
        <v>515</v>
      </c>
      <c r="C524" s="20" t="s">
        <v>17</v>
      </c>
      <c r="D524" s="21">
        <v>4</v>
      </c>
      <c r="E524" s="22">
        <v>0.055</v>
      </c>
      <c r="F524" s="18">
        <v>800</v>
      </c>
      <c r="G524" s="18">
        <f t="shared" si="44"/>
        <v>3200</v>
      </c>
      <c r="H524" s="23">
        <f t="shared" si="45"/>
        <v>35.2</v>
      </c>
      <c r="I524" s="23">
        <f t="shared" si="46"/>
        <v>79.2</v>
      </c>
      <c r="J524" s="23">
        <f t="shared" si="47"/>
        <v>61.6</v>
      </c>
      <c r="K524" s="27"/>
      <c r="L524" s="27"/>
    </row>
    <row r="525" ht="15.75" customHeight="1" spans="1:12">
      <c r="A525" s="24">
        <v>521</v>
      </c>
      <c r="B525" s="19" t="s">
        <v>516</v>
      </c>
      <c r="C525" s="20" t="s">
        <v>17</v>
      </c>
      <c r="D525" s="21">
        <v>3</v>
      </c>
      <c r="E525" s="22">
        <v>0.055</v>
      </c>
      <c r="F525" s="18">
        <v>800</v>
      </c>
      <c r="G525" s="18">
        <f t="shared" si="44"/>
        <v>2400</v>
      </c>
      <c r="H525" s="23">
        <f t="shared" si="45"/>
        <v>26.4</v>
      </c>
      <c r="I525" s="23">
        <f t="shared" si="46"/>
        <v>59.4</v>
      </c>
      <c r="J525" s="23">
        <f t="shared" si="47"/>
        <v>46.2</v>
      </c>
      <c r="K525" s="27"/>
      <c r="L525" s="27"/>
    </row>
    <row r="526" ht="15.75" customHeight="1" spans="1:12">
      <c r="A526" s="24">
        <v>522</v>
      </c>
      <c r="B526" s="19" t="s">
        <v>517</v>
      </c>
      <c r="C526" s="20" t="s">
        <v>17</v>
      </c>
      <c r="D526" s="21">
        <v>5</v>
      </c>
      <c r="E526" s="22">
        <v>0.055</v>
      </c>
      <c r="F526" s="18">
        <v>800</v>
      </c>
      <c r="G526" s="18">
        <f t="shared" si="44"/>
        <v>4000</v>
      </c>
      <c r="H526" s="23">
        <f t="shared" si="45"/>
        <v>44</v>
      </c>
      <c r="I526" s="23">
        <f t="shared" si="46"/>
        <v>99</v>
      </c>
      <c r="J526" s="23">
        <f t="shared" si="47"/>
        <v>77</v>
      </c>
      <c r="K526" s="27"/>
      <c r="L526" s="27"/>
    </row>
    <row r="527" ht="15.75" customHeight="1" spans="1:12">
      <c r="A527" s="24">
        <v>523</v>
      </c>
      <c r="B527" s="19" t="s">
        <v>518</v>
      </c>
      <c r="C527" s="20" t="s">
        <v>17</v>
      </c>
      <c r="D527" s="21">
        <v>7</v>
      </c>
      <c r="E527" s="22">
        <v>0.055</v>
      </c>
      <c r="F527" s="18">
        <v>800</v>
      </c>
      <c r="G527" s="18">
        <f t="shared" si="44"/>
        <v>5600</v>
      </c>
      <c r="H527" s="23">
        <f t="shared" si="45"/>
        <v>61.6</v>
      </c>
      <c r="I527" s="23">
        <f t="shared" si="46"/>
        <v>138.6</v>
      </c>
      <c r="J527" s="23">
        <f t="shared" si="47"/>
        <v>107.8</v>
      </c>
      <c r="K527" s="27"/>
      <c r="L527" s="27"/>
    </row>
    <row r="528" ht="15.75" customHeight="1" spans="1:12">
      <c r="A528" s="24">
        <v>524</v>
      </c>
      <c r="B528" s="19" t="s">
        <v>519</v>
      </c>
      <c r="C528" s="20" t="s">
        <v>17</v>
      </c>
      <c r="D528" s="21">
        <v>1.5</v>
      </c>
      <c r="E528" s="22">
        <v>0.055</v>
      </c>
      <c r="F528" s="18">
        <v>800</v>
      </c>
      <c r="G528" s="18">
        <f t="shared" si="44"/>
        <v>1200</v>
      </c>
      <c r="H528" s="23">
        <f t="shared" si="45"/>
        <v>13.2</v>
      </c>
      <c r="I528" s="23">
        <f t="shared" si="46"/>
        <v>29.7</v>
      </c>
      <c r="J528" s="23">
        <f t="shared" si="47"/>
        <v>23.1</v>
      </c>
      <c r="K528" s="27"/>
      <c r="L528" s="27"/>
    </row>
    <row r="529" ht="15.75" customHeight="1" spans="1:12">
      <c r="A529" s="18">
        <v>525</v>
      </c>
      <c r="B529" s="19" t="s">
        <v>520</v>
      </c>
      <c r="C529" s="20" t="s">
        <v>17</v>
      </c>
      <c r="D529" s="21">
        <v>6.2</v>
      </c>
      <c r="E529" s="22">
        <v>0.055</v>
      </c>
      <c r="F529" s="18">
        <v>800</v>
      </c>
      <c r="G529" s="18">
        <f t="shared" si="44"/>
        <v>4960</v>
      </c>
      <c r="H529" s="23">
        <f t="shared" si="45"/>
        <v>54.56</v>
      </c>
      <c r="I529" s="23">
        <f t="shared" si="46"/>
        <v>122.76</v>
      </c>
      <c r="J529" s="23">
        <f t="shared" si="47"/>
        <v>95.48</v>
      </c>
      <c r="K529" s="27"/>
      <c r="L529" s="27"/>
    </row>
    <row r="530" ht="15.75" customHeight="1" spans="1:12">
      <c r="A530" s="24">
        <v>526</v>
      </c>
      <c r="B530" s="19" t="s">
        <v>521</v>
      </c>
      <c r="C530" s="20" t="s">
        <v>17</v>
      </c>
      <c r="D530" s="21">
        <v>6</v>
      </c>
      <c r="E530" s="22">
        <v>0.055</v>
      </c>
      <c r="F530" s="18">
        <v>800</v>
      </c>
      <c r="G530" s="18">
        <f t="shared" ref="G530:G593" si="48">D530*F530</f>
        <v>4800</v>
      </c>
      <c r="H530" s="23">
        <f t="shared" ref="H530:H593" si="49">G530*E530*20%</f>
        <v>52.8</v>
      </c>
      <c r="I530" s="23">
        <f t="shared" ref="I530:I593" si="50">G530*E530*0.45</f>
        <v>118.8</v>
      </c>
      <c r="J530" s="23">
        <f t="shared" ref="J530:J593" si="51">G530*E530*0.35</f>
        <v>92.4</v>
      </c>
      <c r="K530" s="27"/>
      <c r="L530" s="27"/>
    </row>
    <row r="531" ht="15.75" customHeight="1" spans="1:12">
      <c r="A531" s="24">
        <v>527</v>
      </c>
      <c r="B531" s="19" t="s">
        <v>522</v>
      </c>
      <c r="C531" s="20" t="s">
        <v>17</v>
      </c>
      <c r="D531" s="21">
        <v>10</v>
      </c>
      <c r="E531" s="22">
        <v>0.055</v>
      </c>
      <c r="F531" s="18">
        <v>800</v>
      </c>
      <c r="G531" s="18">
        <f t="shared" si="48"/>
        <v>8000</v>
      </c>
      <c r="H531" s="23">
        <f t="shared" si="49"/>
        <v>88</v>
      </c>
      <c r="I531" s="23">
        <f t="shared" si="50"/>
        <v>198</v>
      </c>
      <c r="J531" s="23">
        <f t="shared" si="51"/>
        <v>154</v>
      </c>
      <c r="K531" s="27"/>
      <c r="L531" s="27"/>
    </row>
    <row r="532" ht="15.75" customHeight="1" spans="1:12">
      <c r="A532" s="24">
        <v>528</v>
      </c>
      <c r="B532" s="19" t="s">
        <v>523</v>
      </c>
      <c r="C532" s="20" t="s">
        <v>17</v>
      </c>
      <c r="D532" s="21">
        <v>2.5</v>
      </c>
      <c r="E532" s="22">
        <v>0.055</v>
      </c>
      <c r="F532" s="18">
        <v>800</v>
      </c>
      <c r="G532" s="18">
        <f t="shared" si="48"/>
        <v>2000</v>
      </c>
      <c r="H532" s="23">
        <f t="shared" si="49"/>
        <v>22</v>
      </c>
      <c r="I532" s="23">
        <f t="shared" si="50"/>
        <v>49.5</v>
      </c>
      <c r="J532" s="23">
        <f t="shared" si="51"/>
        <v>38.5</v>
      </c>
      <c r="K532" s="27"/>
      <c r="L532" s="27"/>
    </row>
    <row r="533" ht="15.75" customHeight="1" spans="1:12">
      <c r="A533" s="24">
        <v>529</v>
      </c>
      <c r="B533" s="19" t="s">
        <v>447</v>
      </c>
      <c r="C533" s="20" t="s">
        <v>17</v>
      </c>
      <c r="D533" s="21">
        <v>3.5</v>
      </c>
      <c r="E533" s="22">
        <v>0.055</v>
      </c>
      <c r="F533" s="18">
        <v>800</v>
      </c>
      <c r="G533" s="18">
        <f t="shared" si="48"/>
        <v>2800</v>
      </c>
      <c r="H533" s="23">
        <f t="shared" si="49"/>
        <v>30.8</v>
      </c>
      <c r="I533" s="23">
        <f t="shared" si="50"/>
        <v>69.3</v>
      </c>
      <c r="J533" s="23">
        <f t="shared" si="51"/>
        <v>53.9</v>
      </c>
      <c r="K533" s="27"/>
      <c r="L533" s="27"/>
    </row>
    <row r="534" ht="15.75" customHeight="1" spans="1:12">
      <c r="A534" s="18">
        <v>530</v>
      </c>
      <c r="B534" s="19" t="s">
        <v>524</v>
      </c>
      <c r="C534" s="20" t="s">
        <v>17</v>
      </c>
      <c r="D534" s="21">
        <v>4</v>
      </c>
      <c r="E534" s="22">
        <v>0.055</v>
      </c>
      <c r="F534" s="18">
        <v>800</v>
      </c>
      <c r="G534" s="18">
        <f t="shared" si="48"/>
        <v>3200</v>
      </c>
      <c r="H534" s="23">
        <f t="shared" si="49"/>
        <v>35.2</v>
      </c>
      <c r="I534" s="23">
        <f t="shared" si="50"/>
        <v>79.2</v>
      </c>
      <c r="J534" s="23">
        <f t="shared" si="51"/>
        <v>61.6</v>
      </c>
      <c r="K534" s="27"/>
      <c r="L534" s="27"/>
    </row>
    <row r="535" ht="15.75" customHeight="1" spans="1:12">
      <c r="A535" s="24">
        <v>531</v>
      </c>
      <c r="B535" s="19" t="s">
        <v>525</v>
      </c>
      <c r="C535" s="20" t="s">
        <v>17</v>
      </c>
      <c r="D535" s="21">
        <v>3</v>
      </c>
      <c r="E535" s="22">
        <v>0.055</v>
      </c>
      <c r="F535" s="18">
        <v>800</v>
      </c>
      <c r="G535" s="18">
        <f t="shared" si="48"/>
        <v>2400</v>
      </c>
      <c r="H535" s="23">
        <f t="shared" si="49"/>
        <v>26.4</v>
      </c>
      <c r="I535" s="23">
        <f t="shared" si="50"/>
        <v>59.4</v>
      </c>
      <c r="J535" s="23">
        <f t="shared" si="51"/>
        <v>46.2</v>
      </c>
      <c r="K535" s="27"/>
      <c r="L535" s="27"/>
    </row>
    <row r="536" ht="15.75" customHeight="1" spans="1:12">
      <c r="A536" s="24">
        <v>532</v>
      </c>
      <c r="B536" s="19" t="s">
        <v>526</v>
      </c>
      <c r="C536" s="20" t="s">
        <v>17</v>
      </c>
      <c r="D536" s="21">
        <v>5</v>
      </c>
      <c r="E536" s="22">
        <v>0.055</v>
      </c>
      <c r="F536" s="18">
        <v>800</v>
      </c>
      <c r="G536" s="18">
        <f t="shared" si="48"/>
        <v>4000</v>
      </c>
      <c r="H536" s="23">
        <f t="shared" si="49"/>
        <v>44</v>
      </c>
      <c r="I536" s="23">
        <f t="shared" si="50"/>
        <v>99</v>
      </c>
      <c r="J536" s="23">
        <f t="shared" si="51"/>
        <v>77</v>
      </c>
      <c r="K536" s="27"/>
      <c r="L536" s="27"/>
    </row>
    <row r="537" ht="15.75" customHeight="1" spans="1:12">
      <c r="A537" s="24">
        <v>533</v>
      </c>
      <c r="B537" s="19" t="s">
        <v>527</v>
      </c>
      <c r="C537" s="20" t="s">
        <v>17</v>
      </c>
      <c r="D537" s="21">
        <v>7</v>
      </c>
      <c r="E537" s="22">
        <v>0.055</v>
      </c>
      <c r="F537" s="18">
        <v>800</v>
      </c>
      <c r="G537" s="18">
        <f t="shared" si="48"/>
        <v>5600</v>
      </c>
      <c r="H537" s="23">
        <f t="shared" si="49"/>
        <v>61.6</v>
      </c>
      <c r="I537" s="23">
        <f t="shared" si="50"/>
        <v>138.6</v>
      </c>
      <c r="J537" s="23">
        <f t="shared" si="51"/>
        <v>107.8</v>
      </c>
      <c r="K537" s="27"/>
      <c r="L537" s="27"/>
    </row>
    <row r="538" ht="15.75" customHeight="1" spans="1:12">
      <c r="A538" s="24">
        <v>534</v>
      </c>
      <c r="B538" s="19" t="s">
        <v>514</v>
      </c>
      <c r="C538" s="20" t="s">
        <v>17</v>
      </c>
      <c r="D538" s="21">
        <v>1.5</v>
      </c>
      <c r="E538" s="22">
        <v>0.055</v>
      </c>
      <c r="F538" s="18">
        <v>800</v>
      </c>
      <c r="G538" s="18">
        <f t="shared" si="48"/>
        <v>1200</v>
      </c>
      <c r="H538" s="23">
        <f t="shared" si="49"/>
        <v>13.2</v>
      </c>
      <c r="I538" s="23">
        <f t="shared" si="50"/>
        <v>29.7</v>
      </c>
      <c r="J538" s="23">
        <f t="shared" si="51"/>
        <v>23.1</v>
      </c>
      <c r="K538" s="27"/>
      <c r="L538" s="27"/>
    </row>
    <row r="539" ht="15.75" customHeight="1" spans="1:12">
      <c r="A539" s="18">
        <v>535</v>
      </c>
      <c r="B539" s="19" t="s">
        <v>528</v>
      </c>
      <c r="C539" s="20" t="s">
        <v>17</v>
      </c>
      <c r="D539" s="21">
        <v>6.2</v>
      </c>
      <c r="E539" s="22">
        <v>0.055</v>
      </c>
      <c r="F539" s="18">
        <v>800</v>
      </c>
      <c r="G539" s="18">
        <f t="shared" si="48"/>
        <v>4960</v>
      </c>
      <c r="H539" s="23">
        <f t="shared" si="49"/>
        <v>54.56</v>
      </c>
      <c r="I539" s="23">
        <f t="shared" si="50"/>
        <v>122.76</v>
      </c>
      <c r="J539" s="23">
        <f t="shared" si="51"/>
        <v>95.48</v>
      </c>
      <c r="K539" s="27"/>
      <c r="L539" s="27"/>
    </row>
    <row r="540" ht="15.75" customHeight="1" spans="1:12">
      <c r="A540" s="24">
        <v>536</v>
      </c>
      <c r="B540" s="19" t="s">
        <v>529</v>
      </c>
      <c r="C540" s="20" t="s">
        <v>17</v>
      </c>
      <c r="D540" s="21">
        <v>4.5</v>
      </c>
      <c r="E540" s="22">
        <v>0.055</v>
      </c>
      <c r="F540" s="18">
        <v>800</v>
      </c>
      <c r="G540" s="18">
        <f t="shared" si="48"/>
        <v>3600</v>
      </c>
      <c r="H540" s="23">
        <f t="shared" si="49"/>
        <v>39.6</v>
      </c>
      <c r="I540" s="23">
        <f t="shared" si="50"/>
        <v>89.1</v>
      </c>
      <c r="J540" s="23">
        <f t="shared" si="51"/>
        <v>69.3</v>
      </c>
      <c r="K540" s="27"/>
      <c r="L540" s="27"/>
    </row>
    <row r="541" ht="15.75" customHeight="1" spans="1:12">
      <c r="A541" s="24">
        <v>537</v>
      </c>
      <c r="B541" s="19" t="s">
        <v>530</v>
      </c>
      <c r="C541" s="20" t="s">
        <v>17</v>
      </c>
      <c r="D541" s="21">
        <v>3.2</v>
      </c>
      <c r="E541" s="22">
        <v>0.055</v>
      </c>
      <c r="F541" s="18">
        <v>800</v>
      </c>
      <c r="G541" s="18">
        <f t="shared" si="48"/>
        <v>2560</v>
      </c>
      <c r="H541" s="23">
        <f t="shared" si="49"/>
        <v>28.16</v>
      </c>
      <c r="I541" s="23">
        <f t="shared" si="50"/>
        <v>63.36</v>
      </c>
      <c r="J541" s="23">
        <f t="shared" si="51"/>
        <v>49.28</v>
      </c>
      <c r="K541" s="27"/>
      <c r="L541" s="27"/>
    </row>
    <row r="542" ht="15.75" customHeight="1" spans="1:12">
      <c r="A542" s="24">
        <v>538</v>
      </c>
      <c r="B542" s="19" t="s">
        <v>531</v>
      </c>
      <c r="C542" s="20" t="s">
        <v>17</v>
      </c>
      <c r="D542" s="21">
        <v>5</v>
      </c>
      <c r="E542" s="22">
        <v>0.055</v>
      </c>
      <c r="F542" s="18">
        <v>800</v>
      </c>
      <c r="G542" s="18">
        <f t="shared" si="48"/>
        <v>4000</v>
      </c>
      <c r="H542" s="23">
        <f t="shared" si="49"/>
        <v>44</v>
      </c>
      <c r="I542" s="23">
        <f t="shared" si="50"/>
        <v>99</v>
      </c>
      <c r="J542" s="23">
        <f t="shared" si="51"/>
        <v>77</v>
      </c>
      <c r="K542" s="27"/>
      <c r="L542" s="27"/>
    </row>
    <row r="543" ht="15.75" customHeight="1" spans="1:12">
      <c r="A543" s="24">
        <v>539</v>
      </c>
      <c r="B543" s="19" t="s">
        <v>532</v>
      </c>
      <c r="C543" s="20" t="s">
        <v>17</v>
      </c>
      <c r="D543" s="21">
        <v>2.5</v>
      </c>
      <c r="E543" s="22">
        <v>0.055</v>
      </c>
      <c r="F543" s="18">
        <v>800</v>
      </c>
      <c r="G543" s="18">
        <f t="shared" si="48"/>
        <v>2000</v>
      </c>
      <c r="H543" s="23">
        <f t="shared" si="49"/>
        <v>22</v>
      </c>
      <c r="I543" s="23">
        <f t="shared" si="50"/>
        <v>49.5</v>
      </c>
      <c r="J543" s="23">
        <f t="shared" si="51"/>
        <v>38.5</v>
      </c>
      <c r="K543" s="27"/>
      <c r="L543" s="27"/>
    </row>
    <row r="544" ht="15.75" customHeight="1" spans="1:12">
      <c r="A544" s="18">
        <v>540</v>
      </c>
      <c r="B544" s="19" t="s">
        <v>533</v>
      </c>
      <c r="C544" s="20" t="s">
        <v>17</v>
      </c>
      <c r="D544" s="21">
        <v>15</v>
      </c>
      <c r="E544" s="22">
        <v>0.055</v>
      </c>
      <c r="F544" s="18">
        <v>800</v>
      </c>
      <c r="G544" s="18">
        <f t="shared" si="48"/>
        <v>12000</v>
      </c>
      <c r="H544" s="23">
        <f t="shared" si="49"/>
        <v>132</v>
      </c>
      <c r="I544" s="23">
        <f t="shared" si="50"/>
        <v>297</v>
      </c>
      <c r="J544" s="23">
        <f t="shared" si="51"/>
        <v>231</v>
      </c>
      <c r="K544" s="27"/>
      <c r="L544" s="27"/>
    </row>
    <row r="545" ht="15.75" customHeight="1" spans="1:12">
      <c r="A545" s="24">
        <v>541</v>
      </c>
      <c r="B545" s="19" t="s">
        <v>534</v>
      </c>
      <c r="C545" s="20" t="s">
        <v>17</v>
      </c>
      <c r="D545" s="21">
        <v>4.5</v>
      </c>
      <c r="E545" s="22">
        <v>0.055</v>
      </c>
      <c r="F545" s="18">
        <v>800</v>
      </c>
      <c r="G545" s="18">
        <f t="shared" si="48"/>
        <v>3600</v>
      </c>
      <c r="H545" s="23">
        <f t="shared" si="49"/>
        <v>39.6</v>
      </c>
      <c r="I545" s="23">
        <f t="shared" si="50"/>
        <v>89.1</v>
      </c>
      <c r="J545" s="23">
        <f t="shared" si="51"/>
        <v>69.3</v>
      </c>
      <c r="K545" s="27"/>
      <c r="L545" s="27"/>
    </row>
    <row r="546" ht="15.75" customHeight="1" spans="1:12">
      <c r="A546" s="24">
        <v>542</v>
      </c>
      <c r="B546" s="19" t="s">
        <v>535</v>
      </c>
      <c r="C546" s="20" t="s">
        <v>17</v>
      </c>
      <c r="D546" s="21">
        <v>3.2</v>
      </c>
      <c r="E546" s="22">
        <v>0.055</v>
      </c>
      <c r="F546" s="18">
        <v>800</v>
      </c>
      <c r="G546" s="18">
        <f t="shared" si="48"/>
        <v>2560</v>
      </c>
      <c r="H546" s="23">
        <f t="shared" si="49"/>
        <v>28.16</v>
      </c>
      <c r="I546" s="23">
        <f t="shared" si="50"/>
        <v>63.36</v>
      </c>
      <c r="J546" s="23">
        <f t="shared" si="51"/>
        <v>49.28</v>
      </c>
      <c r="K546" s="27"/>
      <c r="L546" s="27"/>
    </row>
    <row r="547" ht="15.75" customHeight="1" spans="1:12">
      <c r="A547" s="24">
        <v>543</v>
      </c>
      <c r="B547" s="19" t="s">
        <v>536</v>
      </c>
      <c r="C547" s="20" t="s">
        <v>17</v>
      </c>
      <c r="D547" s="21">
        <v>3.5</v>
      </c>
      <c r="E547" s="22">
        <v>0.055</v>
      </c>
      <c r="F547" s="18">
        <v>800</v>
      </c>
      <c r="G547" s="18">
        <f t="shared" si="48"/>
        <v>2800</v>
      </c>
      <c r="H547" s="23">
        <f t="shared" si="49"/>
        <v>30.8</v>
      </c>
      <c r="I547" s="23">
        <f t="shared" si="50"/>
        <v>69.3</v>
      </c>
      <c r="J547" s="23">
        <f t="shared" si="51"/>
        <v>53.9</v>
      </c>
      <c r="K547" s="27"/>
      <c r="L547" s="27"/>
    </row>
    <row r="548" ht="15.75" customHeight="1" spans="1:12">
      <c r="A548" s="24">
        <v>544</v>
      </c>
      <c r="B548" s="19" t="s">
        <v>537</v>
      </c>
      <c r="C548" s="20" t="s">
        <v>17</v>
      </c>
      <c r="D548" s="21">
        <v>3.4</v>
      </c>
      <c r="E548" s="22">
        <v>0.055</v>
      </c>
      <c r="F548" s="18">
        <v>800</v>
      </c>
      <c r="G548" s="18">
        <f t="shared" si="48"/>
        <v>2720</v>
      </c>
      <c r="H548" s="23">
        <f t="shared" si="49"/>
        <v>29.92</v>
      </c>
      <c r="I548" s="23">
        <f t="shared" si="50"/>
        <v>67.32</v>
      </c>
      <c r="J548" s="23">
        <f t="shared" si="51"/>
        <v>52.36</v>
      </c>
      <c r="K548" s="27"/>
      <c r="L548" s="27"/>
    </row>
    <row r="549" ht="15.75" customHeight="1" spans="1:12">
      <c r="A549" s="18">
        <v>545</v>
      </c>
      <c r="B549" s="19" t="s">
        <v>538</v>
      </c>
      <c r="C549" s="20" t="s">
        <v>17</v>
      </c>
      <c r="D549" s="21">
        <v>2.5</v>
      </c>
      <c r="E549" s="22">
        <v>0.055</v>
      </c>
      <c r="F549" s="18">
        <v>800</v>
      </c>
      <c r="G549" s="18">
        <f t="shared" si="48"/>
        <v>2000</v>
      </c>
      <c r="H549" s="23">
        <f t="shared" si="49"/>
        <v>22</v>
      </c>
      <c r="I549" s="23">
        <f t="shared" si="50"/>
        <v>49.5</v>
      </c>
      <c r="J549" s="23">
        <f t="shared" si="51"/>
        <v>38.5</v>
      </c>
      <c r="K549" s="27"/>
      <c r="L549" s="27"/>
    </row>
    <row r="550" ht="15.75" customHeight="1" spans="1:12">
      <c r="A550" s="24">
        <v>546</v>
      </c>
      <c r="B550" s="19" t="s">
        <v>539</v>
      </c>
      <c r="C550" s="20" t="s">
        <v>17</v>
      </c>
      <c r="D550" s="21">
        <v>5.2</v>
      </c>
      <c r="E550" s="22">
        <v>0.055</v>
      </c>
      <c r="F550" s="18">
        <v>800</v>
      </c>
      <c r="G550" s="18">
        <f t="shared" si="48"/>
        <v>4160</v>
      </c>
      <c r="H550" s="23">
        <f t="shared" si="49"/>
        <v>45.76</v>
      </c>
      <c r="I550" s="23">
        <f t="shared" si="50"/>
        <v>102.96</v>
      </c>
      <c r="J550" s="23">
        <f t="shared" si="51"/>
        <v>80.08</v>
      </c>
      <c r="K550" s="27"/>
      <c r="L550" s="27"/>
    </row>
    <row r="551" ht="15.75" customHeight="1" spans="1:12">
      <c r="A551" s="24">
        <v>547</v>
      </c>
      <c r="B551" s="19" t="s">
        <v>540</v>
      </c>
      <c r="C551" s="20" t="s">
        <v>17</v>
      </c>
      <c r="D551" s="21">
        <v>2.4</v>
      </c>
      <c r="E551" s="22">
        <v>0.055</v>
      </c>
      <c r="F551" s="18">
        <v>800</v>
      </c>
      <c r="G551" s="18">
        <f t="shared" si="48"/>
        <v>1920</v>
      </c>
      <c r="H551" s="23">
        <f t="shared" si="49"/>
        <v>21.12</v>
      </c>
      <c r="I551" s="23">
        <f t="shared" si="50"/>
        <v>47.52</v>
      </c>
      <c r="J551" s="23">
        <f t="shared" si="51"/>
        <v>36.96</v>
      </c>
      <c r="K551" s="27"/>
      <c r="L551" s="27"/>
    </row>
    <row r="552" ht="15.75" customHeight="1" spans="1:12">
      <c r="A552" s="24">
        <v>548</v>
      </c>
      <c r="B552" s="19" t="s">
        <v>541</v>
      </c>
      <c r="C552" s="20" t="s">
        <v>17</v>
      </c>
      <c r="D552" s="21">
        <v>2.3</v>
      </c>
      <c r="E552" s="22">
        <v>0.055</v>
      </c>
      <c r="F552" s="18">
        <v>800</v>
      </c>
      <c r="G552" s="18">
        <f t="shared" si="48"/>
        <v>1840</v>
      </c>
      <c r="H552" s="23">
        <f t="shared" si="49"/>
        <v>20.24</v>
      </c>
      <c r="I552" s="23">
        <f t="shared" si="50"/>
        <v>45.54</v>
      </c>
      <c r="J552" s="23">
        <f t="shared" si="51"/>
        <v>35.42</v>
      </c>
      <c r="K552" s="27"/>
      <c r="L552" s="27"/>
    </row>
    <row r="553" ht="15.75" customHeight="1" spans="1:12">
      <c r="A553" s="24">
        <v>549</v>
      </c>
      <c r="B553" s="19" t="s">
        <v>542</v>
      </c>
      <c r="C553" s="20" t="s">
        <v>17</v>
      </c>
      <c r="D553" s="21">
        <v>6</v>
      </c>
      <c r="E553" s="22">
        <v>0.055</v>
      </c>
      <c r="F553" s="18">
        <v>800</v>
      </c>
      <c r="G553" s="18">
        <f t="shared" si="48"/>
        <v>4800</v>
      </c>
      <c r="H553" s="23">
        <f t="shared" si="49"/>
        <v>52.8</v>
      </c>
      <c r="I553" s="23">
        <f t="shared" si="50"/>
        <v>118.8</v>
      </c>
      <c r="J553" s="23">
        <f t="shared" si="51"/>
        <v>92.4</v>
      </c>
      <c r="K553" s="27"/>
      <c r="L553" s="27"/>
    </row>
    <row r="554" ht="15.75" customHeight="1" spans="1:12">
      <c r="A554" s="18">
        <v>550</v>
      </c>
      <c r="B554" s="19" t="s">
        <v>543</v>
      </c>
      <c r="C554" s="20" t="s">
        <v>17</v>
      </c>
      <c r="D554" s="21">
        <v>2.5</v>
      </c>
      <c r="E554" s="22">
        <v>0.055</v>
      </c>
      <c r="F554" s="18">
        <v>800</v>
      </c>
      <c r="G554" s="18">
        <f t="shared" si="48"/>
        <v>2000</v>
      </c>
      <c r="H554" s="23">
        <f t="shared" si="49"/>
        <v>22</v>
      </c>
      <c r="I554" s="23">
        <f t="shared" si="50"/>
        <v>49.5</v>
      </c>
      <c r="J554" s="23">
        <f t="shared" si="51"/>
        <v>38.5</v>
      </c>
      <c r="K554" s="27"/>
      <c r="L554" s="27"/>
    </row>
    <row r="555" ht="15.75" customHeight="1" spans="1:12">
      <c r="A555" s="24">
        <v>551</v>
      </c>
      <c r="B555" s="19" t="s">
        <v>544</v>
      </c>
      <c r="C555" s="20" t="s">
        <v>17</v>
      </c>
      <c r="D555" s="21">
        <v>3.8</v>
      </c>
      <c r="E555" s="22">
        <v>0.055</v>
      </c>
      <c r="F555" s="18">
        <v>800</v>
      </c>
      <c r="G555" s="18">
        <f t="shared" si="48"/>
        <v>3040</v>
      </c>
      <c r="H555" s="23">
        <f t="shared" si="49"/>
        <v>33.44</v>
      </c>
      <c r="I555" s="23">
        <f t="shared" si="50"/>
        <v>75.24</v>
      </c>
      <c r="J555" s="23">
        <f t="shared" si="51"/>
        <v>58.52</v>
      </c>
      <c r="K555" s="27"/>
      <c r="L555" s="27"/>
    </row>
    <row r="556" ht="15.75" customHeight="1" spans="1:12">
      <c r="A556" s="24">
        <v>552</v>
      </c>
      <c r="B556" s="19" t="s">
        <v>545</v>
      </c>
      <c r="C556" s="20" t="s">
        <v>17</v>
      </c>
      <c r="D556" s="21">
        <v>3.1</v>
      </c>
      <c r="E556" s="22">
        <v>0.055</v>
      </c>
      <c r="F556" s="18">
        <v>800</v>
      </c>
      <c r="G556" s="18">
        <f t="shared" si="48"/>
        <v>2480</v>
      </c>
      <c r="H556" s="23">
        <f t="shared" si="49"/>
        <v>27.28</v>
      </c>
      <c r="I556" s="23">
        <f t="shared" si="50"/>
        <v>61.38</v>
      </c>
      <c r="J556" s="23">
        <f t="shared" si="51"/>
        <v>47.74</v>
      </c>
      <c r="K556" s="27"/>
      <c r="L556" s="27"/>
    </row>
    <row r="557" ht="15.75" customHeight="1" spans="1:12">
      <c r="A557" s="24">
        <v>553</v>
      </c>
      <c r="B557" s="19" t="s">
        <v>546</v>
      </c>
      <c r="C557" s="20" t="s">
        <v>17</v>
      </c>
      <c r="D557" s="21">
        <v>52</v>
      </c>
      <c r="E557" s="22">
        <v>0.055</v>
      </c>
      <c r="F557" s="18">
        <v>800</v>
      </c>
      <c r="G557" s="18">
        <f t="shared" si="48"/>
        <v>41600</v>
      </c>
      <c r="H557" s="23">
        <f t="shared" si="49"/>
        <v>457.6</v>
      </c>
      <c r="I557" s="23">
        <f t="shared" si="50"/>
        <v>1029.6</v>
      </c>
      <c r="J557" s="23">
        <f t="shared" si="51"/>
        <v>800.8</v>
      </c>
      <c r="K557" s="27"/>
      <c r="L557" s="27"/>
    </row>
    <row r="558" ht="15.75" customHeight="1" spans="1:12">
      <c r="A558" s="24">
        <v>554</v>
      </c>
      <c r="B558" s="19" t="s">
        <v>547</v>
      </c>
      <c r="C558" s="20" t="s">
        <v>17</v>
      </c>
      <c r="D558" s="21">
        <v>1.8</v>
      </c>
      <c r="E558" s="22">
        <v>0.055</v>
      </c>
      <c r="F558" s="18">
        <v>800</v>
      </c>
      <c r="G558" s="18">
        <f t="shared" si="48"/>
        <v>1440</v>
      </c>
      <c r="H558" s="23">
        <f t="shared" si="49"/>
        <v>15.84</v>
      </c>
      <c r="I558" s="23">
        <f t="shared" si="50"/>
        <v>35.64</v>
      </c>
      <c r="J558" s="23">
        <f t="shared" si="51"/>
        <v>27.72</v>
      </c>
      <c r="K558" s="27"/>
      <c r="L558" s="27"/>
    </row>
    <row r="559" ht="15.75" customHeight="1" spans="1:12">
      <c r="A559" s="18">
        <v>555</v>
      </c>
      <c r="B559" s="19" t="s">
        <v>548</v>
      </c>
      <c r="C559" s="20" t="s">
        <v>17</v>
      </c>
      <c r="D559" s="21">
        <v>3.5</v>
      </c>
      <c r="E559" s="22">
        <v>0.055</v>
      </c>
      <c r="F559" s="18">
        <v>800</v>
      </c>
      <c r="G559" s="18">
        <f t="shared" si="48"/>
        <v>2800</v>
      </c>
      <c r="H559" s="23">
        <f t="shared" si="49"/>
        <v>30.8</v>
      </c>
      <c r="I559" s="23">
        <f t="shared" si="50"/>
        <v>69.3</v>
      </c>
      <c r="J559" s="23">
        <f t="shared" si="51"/>
        <v>53.9</v>
      </c>
      <c r="K559" s="27"/>
      <c r="L559" s="27"/>
    </row>
    <row r="560" ht="15.75" customHeight="1" spans="1:12">
      <c r="A560" s="24">
        <v>556</v>
      </c>
      <c r="B560" s="19" t="s">
        <v>504</v>
      </c>
      <c r="C560" s="20" t="s">
        <v>17</v>
      </c>
      <c r="D560" s="21">
        <v>6</v>
      </c>
      <c r="E560" s="22">
        <v>0.055</v>
      </c>
      <c r="F560" s="18">
        <v>800</v>
      </c>
      <c r="G560" s="18">
        <f t="shared" si="48"/>
        <v>4800</v>
      </c>
      <c r="H560" s="23">
        <f t="shared" si="49"/>
        <v>52.8</v>
      </c>
      <c r="I560" s="23">
        <f t="shared" si="50"/>
        <v>118.8</v>
      </c>
      <c r="J560" s="23">
        <f t="shared" si="51"/>
        <v>92.4</v>
      </c>
      <c r="K560" s="27"/>
      <c r="L560" s="27"/>
    </row>
    <row r="561" ht="15.75" customHeight="1" spans="1:12">
      <c r="A561" s="24">
        <v>557</v>
      </c>
      <c r="B561" s="19" t="s">
        <v>549</v>
      </c>
      <c r="C561" s="20" t="s">
        <v>17</v>
      </c>
      <c r="D561" s="21">
        <v>10</v>
      </c>
      <c r="E561" s="22">
        <v>0.055</v>
      </c>
      <c r="F561" s="18">
        <v>800</v>
      </c>
      <c r="G561" s="18">
        <f t="shared" si="48"/>
        <v>8000</v>
      </c>
      <c r="H561" s="23">
        <f t="shared" si="49"/>
        <v>88</v>
      </c>
      <c r="I561" s="23">
        <f t="shared" si="50"/>
        <v>198</v>
      </c>
      <c r="J561" s="23">
        <f t="shared" si="51"/>
        <v>154</v>
      </c>
      <c r="K561" s="27"/>
      <c r="L561" s="27"/>
    </row>
    <row r="562" ht="15.75" customHeight="1" spans="1:12">
      <c r="A562" s="24">
        <v>558</v>
      </c>
      <c r="B562" s="19" t="s">
        <v>431</v>
      </c>
      <c r="C562" s="20" t="s">
        <v>17</v>
      </c>
      <c r="D562" s="21">
        <v>3.5</v>
      </c>
      <c r="E562" s="22">
        <v>0.055</v>
      </c>
      <c r="F562" s="18">
        <v>800</v>
      </c>
      <c r="G562" s="18">
        <f t="shared" si="48"/>
        <v>2800</v>
      </c>
      <c r="H562" s="23">
        <f t="shared" si="49"/>
        <v>30.8</v>
      </c>
      <c r="I562" s="23">
        <f t="shared" si="50"/>
        <v>69.3</v>
      </c>
      <c r="J562" s="23">
        <f t="shared" si="51"/>
        <v>53.9</v>
      </c>
      <c r="K562" s="27"/>
      <c r="L562" s="27"/>
    </row>
    <row r="563" ht="15.75" customHeight="1" spans="1:12">
      <c r="A563" s="24">
        <v>559</v>
      </c>
      <c r="B563" s="19" t="s">
        <v>550</v>
      </c>
      <c r="C563" s="20" t="s">
        <v>17</v>
      </c>
      <c r="D563" s="21">
        <v>4</v>
      </c>
      <c r="E563" s="22">
        <v>0.055</v>
      </c>
      <c r="F563" s="18">
        <v>800</v>
      </c>
      <c r="G563" s="18">
        <f t="shared" si="48"/>
        <v>3200</v>
      </c>
      <c r="H563" s="23">
        <f t="shared" si="49"/>
        <v>35.2</v>
      </c>
      <c r="I563" s="23">
        <f t="shared" si="50"/>
        <v>79.2</v>
      </c>
      <c r="J563" s="23">
        <f t="shared" si="51"/>
        <v>61.6</v>
      </c>
      <c r="K563" s="27"/>
      <c r="L563" s="27"/>
    </row>
    <row r="564" ht="15.75" customHeight="1" spans="1:12">
      <c r="A564" s="18">
        <v>560</v>
      </c>
      <c r="B564" s="19" t="s">
        <v>551</v>
      </c>
      <c r="C564" s="20" t="s">
        <v>17</v>
      </c>
      <c r="D564" s="21">
        <v>3.5</v>
      </c>
      <c r="E564" s="22">
        <v>0.055</v>
      </c>
      <c r="F564" s="18">
        <v>800</v>
      </c>
      <c r="G564" s="18">
        <f t="shared" si="48"/>
        <v>2800</v>
      </c>
      <c r="H564" s="23">
        <f t="shared" si="49"/>
        <v>30.8</v>
      </c>
      <c r="I564" s="23">
        <f t="shared" si="50"/>
        <v>69.3</v>
      </c>
      <c r="J564" s="23">
        <f t="shared" si="51"/>
        <v>53.9</v>
      </c>
      <c r="K564" s="27"/>
      <c r="L564" s="27"/>
    </row>
    <row r="565" ht="15.75" customHeight="1" spans="1:12">
      <c r="A565" s="24">
        <v>561</v>
      </c>
      <c r="B565" s="19" t="s">
        <v>97</v>
      </c>
      <c r="C565" s="20" t="s">
        <v>17</v>
      </c>
      <c r="D565" s="21">
        <v>6</v>
      </c>
      <c r="E565" s="22">
        <v>0.055</v>
      </c>
      <c r="F565" s="18">
        <v>800</v>
      </c>
      <c r="G565" s="18">
        <f t="shared" si="48"/>
        <v>4800</v>
      </c>
      <c r="H565" s="23">
        <f t="shared" si="49"/>
        <v>52.8</v>
      </c>
      <c r="I565" s="23">
        <f t="shared" si="50"/>
        <v>118.8</v>
      </c>
      <c r="J565" s="23">
        <f t="shared" si="51"/>
        <v>92.4</v>
      </c>
      <c r="K565" s="27"/>
      <c r="L565" s="27"/>
    </row>
    <row r="566" ht="15.75" customHeight="1" spans="1:12">
      <c r="A566" s="24">
        <v>562</v>
      </c>
      <c r="B566" s="19" t="s">
        <v>552</v>
      </c>
      <c r="C566" s="20" t="s">
        <v>17</v>
      </c>
      <c r="D566" s="21">
        <v>10</v>
      </c>
      <c r="E566" s="22">
        <v>0.055</v>
      </c>
      <c r="F566" s="18">
        <v>800</v>
      </c>
      <c r="G566" s="18">
        <f t="shared" si="48"/>
        <v>8000</v>
      </c>
      <c r="H566" s="23">
        <f t="shared" si="49"/>
        <v>88</v>
      </c>
      <c r="I566" s="23">
        <f t="shared" si="50"/>
        <v>198</v>
      </c>
      <c r="J566" s="23">
        <f t="shared" si="51"/>
        <v>154</v>
      </c>
      <c r="K566" s="27"/>
      <c r="L566" s="27"/>
    </row>
    <row r="567" ht="15.75" customHeight="1" spans="1:12">
      <c r="A567" s="24">
        <v>563</v>
      </c>
      <c r="B567" s="19" t="s">
        <v>553</v>
      </c>
      <c r="C567" s="20" t="s">
        <v>17</v>
      </c>
      <c r="D567" s="21">
        <v>3.5</v>
      </c>
      <c r="E567" s="22">
        <v>0.055</v>
      </c>
      <c r="F567" s="18">
        <v>800</v>
      </c>
      <c r="G567" s="18">
        <f t="shared" si="48"/>
        <v>2800</v>
      </c>
      <c r="H567" s="23">
        <f t="shared" si="49"/>
        <v>30.8</v>
      </c>
      <c r="I567" s="23">
        <f t="shared" si="50"/>
        <v>69.3</v>
      </c>
      <c r="J567" s="23">
        <f t="shared" si="51"/>
        <v>53.9</v>
      </c>
      <c r="K567" s="27"/>
      <c r="L567" s="27"/>
    </row>
    <row r="568" ht="15.75" customHeight="1" spans="1:12">
      <c r="A568" s="24">
        <v>564</v>
      </c>
      <c r="B568" s="19" t="s">
        <v>554</v>
      </c>
      <c r="C568" s="20" t="s">
        <v>17</v>
      </c>
      <c r="D568" s="21">
        <v>4</v>
      </c>
      <c r="E568" s="22">
        <v>0.055</v>
      </c>
      <c r="F568" s="18">
        <v>800</v>
      </c>
      <c r="G568" s="18">
        <f t="shared" si="48"/>
        <v>3200</v>
      </c>
      <c r="H568" s="23">
        <f t="shared" si="49"/>
        <v>35.2</v>
      </c>
      <c r="I568" s="23">
        <f t="shared" si="50"/>
        <v>79.2</v>
      </c>
      <c r="J568" s="23">
        <f t="shared" si="51"/>
        <v>61.6</v>
      </c>
      <c r="K568" s="27"/>
      <c r="L568" s="27"/>
    </row>
    <row r="569" ht="15.75" customHeight="1" spans="1:12">
      <c r="A569" s="18">
        <v>565</v>
      </c>
      <c r="B569" s="19" t="s">
        <v>555</v>
      </c>
      <c r="C569" s="20" t="s">
        <v>17</v>
      </c>
      <c r="D569" s="21">
        <v>3</v>
      </c>
      <c r="E569" s="22">
        <v>0.055</v>
      </c>
      <c r="F569" s="18">
        <v>800</v>
      </c>
      <c r="G569" s="18">
        <f t="shared" si="48"/>
        <v>2400</v>
      </c>
      <c r="H569" s="23">
        <f t="shared" si="49"/>
        <v>26.4</v>
      </c>
      <c r="I569" s="23">
        <f t="shared" si="50"/>
        <v>59.4</v>
      </c>
      <c r="J569" s="23">
        <f t="shared" si="51"/>
        <v>46.2</v>
      </c>
      <c r="K569" s="27"/>
      <c r="L569" s="27"/>
    </row>
    <row r="570" ht="15.75" customHeight="1" spans="1:12">
      <c r="A570" s="24">
        <v>566</v>
      </c>
      <c r="B570" s="19" t="s">
        <v>556</v>
      </c>
      <c r="C570" s="20" t="s">
        <v>17</v>
      </c>
      <c r="D570" s="21">
        <v>5</v>
      </c>
      <c r="E570" s="22">
        <v>0.055</v>
      </c>
      <c r="F570" s="18">
        <v>800</v>
      </c>
      <c r="G570" s="18">
        <f t="shared" si="48"/>
        <v>4000</v>
      </c>
      <c r="H570" s="23">
        <f t="shared" si="49"/>
        <v>44</v>
      </c>
      <c r="I570" s="23">
        <f t="shared" si="50"/>
        <v>99</v>
      </c>
      <c r="J570" s="23">
        <f t="shared" si="51"/>
        <v>77</v>
      </c>
      <c r="K570" s="27"/>
      <c r="L570" s="27"/>
    </row>
    <row r="571" ht="15.75" customHeight="1" spans="1:12">
      <c r="A571" s="24">
        <v>567</v>
      </c>
      <c r="B571" s="19" t="s">
        <v>557</v>
      </c>
      <c r="C571" s="20" t="s">
        <v>17</v>
      </c>
      <c r="D571" s="21">
        <v>7</v>
      </c>
      <c r="E571" s="22">
        <v>0.055</v>
      </c>
      <c r="F571" s="18">
        <v>800</v>
      </c>
      <c r="G571" s="18">
        <f t="shared" si="48"/>
        <v>5600</v>
      </c>
      <c r="H571" s="23">
        <f t="shared" si="49"/>
        <v>61.6</v>
      </c>
      <c r="I571" s="23">
        <f t="shared" si="50"/>
        <v>138.6</v>
      </c>
      <c r="J571" s="23">
        <f t="shared" si="51"/>
        <v>107.8</v>
      </c>
      <c r="K571" s="27"/>
      <c r="L571" s="27"/>
    </row>
    <row r="572" ht="15.75" customHeight="1" spans="1:12">
      <c r="A572" s="24">
        <v>568</v>
      </c>
      <c r="B572" s="21" t="s">
        <v>558</v>
      </c>
      <c r="C572" s="20" t="s">
        <v>17</v>
      </c>
      <c r="D572" s="21">
        <v>15</v>
      </c>
      <c r="E572" s="22">
        <v>0.055</v>
      </c>
      <c r="F572" s="18">
        <v>800</v>
      </c>
      <c r="G572" s="18">
        <f t="shared" si="48"/>
        <v>12000</v>
      </c>
      <c r="H572" s="23">
        <f t="shared" si="49"/>
        <v>132</v>
      </c>
      <c r="I572" s="23">
        <f t="shared" si="50"/>
        <v>297</v>
      </c>
      <c r="J572" s="23">
        <f t="shared" si="51"/>
        <v>231</v>
      </c>
      <c r="K572" s="27"/>
      <c r="L572" s="27"/>
    </row>
    <row r="573" ht="15.75" customHeight="1" spans="1:12">
      <c r="A573" s="24">
        <v>569</v>
      </c>
      <c r="B573" s="21" t="s">
        <v>559</v>
      </c>
      <c r="C573" s="20" t="s">
        <v>17</v>
      </c>
      <c r="D573" s="21">
        <v>10</v>
      </c>
      <c r="E573" s="22">
        <v>0.055</v>
      </c>
      <c r="F573" s="18">
        <v>800</v>
      </c>
      <c r="G573" s="18">
        <f t="shared" si="48"/>
        <v>8000</v>
      </c>
      <c r="H573" s="23">
        <f t="shared" si="49"/>
        <v>88</v>
      </c>
      <c r="I573" s="23">
        <f t="shared" si="50"/>
        <v>198</v>
      </c>
      <c r="J573" s="23">
        <f t="shared" si="51"/>
        <v>154</v>
      </c>
      <c r="K573" s="27"/>
      <c r="L573" s="27"/>
    </row>
    <row r="574" ht="15.75" customHeight="1" spans="1:12">
      <c r="A574" s="18">
        <v>570</v>
      </c>
      <c r="B574" s="21" t="s">
        <v>560</v>
      </c>
      <c r="C574" s="20" t="s">
        <v>17</v>
      </c>
      <c r="D574" s="21">
        <v>35</v>
      </c>
      <c r="E574" s="22">
        <v>0.055</v>
      </c>
      <c r="F574" s="18">
        <v>800</v>
      </c>
      <c r="G574" s="18">
        <f t="shared" si="48"/>
        <v>28000</v>
      </c>
      <c r="H574" s="23">
        <f t="shared" si="49"/>
        <v>308</v>
      </c>
      <c r="I574" s="23">
        <f t="shared" si="50"/>
        <v>693</v>
      </c>
      <c r="J574" s="23">
        <f t="shared" si="51"/>
        <v>539</v>
      </c>
      <c r="K574" s="27"/>
      <c r="L574" s="27"/>
    </row>
    <row r="575" ht="15.75" customHeight="1" spans="1:12">
      <c r="A575" s="24">
        <v>571</v>
      </c>
      <c r="B575" s="21" t="s">
        <v>561</v>
      </c>
      <c r="C575" s="20" t="s">
        <v>17</v>
      </c>
      <c r="D575" s="21">
        <v>40</v>
      </c>
      <c r="E575" s="22">
        <v>0.055</v>
      </c>
      <c r="F575" s="18">
        <v>800</v>
      </c>
      <c r="G575" s="18">
        <f t="shared" si="48"/>
        <v>32000</v>
      </c>
      <c r="H575" s="23">
        <f t="shared" si="49"/>
        <v>352</v>
      </c>
      <c r="I575" s="23">
        <f t="shared" si="50"/>
        <v>792</v>
      </c>
      <c r="J575" s="23">
        <f t="shared" si="51"/>
        <v>616</v>
      </c>
      <c r="K575" s="27"/>
      <c r="L575" s="27"/>
    </row>
    <row r="576" ht="15.75" customHeight="1" spans="1:12">
      <c r="A576" s="24">
        <v>572</v>
      </c>
      <c r="B576" s="21" t="s">
        <v>562</v>
      </c>
      <c r="C576" s="20" t="s">
        <v>17</v>
      </c>
      <c r="D576" s="21">
        <v>40</v>
      </c>
      <c r="E576" s="22">
        <v>0.055</v>
      </c>
      <c r="F576" s="18">
        <v>800</v>
      </c>
      <c r="G576" s="18">
        <f t="shared" si="48"/>
        <v>32000</v>
      </c>
      <c r="H576" s="23">
        <f t="shared" si="49"/>
        <v>352</v>
      </c>
      <c r="I576" s="23">
        <f t="shared" si="50"/>
        <v>792</v>
      </c>
      <c r="J576" s="23">
        <f t="shared" si="51"/>
        <v>616</v>
      </c>
      <c r="K576" s="27"/>
      <c r="L576" s="27"/>
    </row>
    <row r="577" ht="15.75" customHeight="1" spans="1:12">
      <c r="A577" s="24">
        <v>573</v>
      </c>
      <c r="B577" s="21" t="s">
        <v>563</v>
      </c>
      <c r="C577" s="20" t="s">
        <v>17</v>
      </c>
      <c r="D577" s="21">
        <v>45</v>
      </c>
      <c r="E577" s="22">
        <v>0.055</v>
      </c>
      <c r="F577" s="18">
        <v>800</v>
      </c>
      <c r="G577" s="18">
        <f t="shared" si="48"/>
        <v>36000</v>
      </c>
      <c r="H577" s="23">
        <f t="shared" si="49"/>
        <v>396</v>
      </c>
      <c r="I577" s="23">
        <f t="shared" si="50"/>
        <v>891</v>
      </c>
      <c r="J577" s="23">
        <f t="shared" si="51"/>
        <v>693</v>
      </c>
      <c r="K577" s="27"/>
      <c r="L577" s="27"/>
    </row>
    <row r="578" ht="15.75" customHeight="1" spans="1:12">
      <c r="A578" s="24">
        <v>574</v>
      </c>
      <c r="B578" s="21" t="s">
        <v>564</v>
      </c>
      <c r="C578" s="20" t="s">
        <v>17</v>
      </c>
      <c r="D578" s="21">
        <v>15</v>
      </c>
      <c r="E578" s="22">
        <v>0.055</v>
      </c>
      <c r="F578" s="18">
        <v>800</v>
      </c>
      <c r="G578" s="18">
        <f t="shared" si="48"/>
        <v>12000</v>
      </c>
      <c r="H578" s="23">
        <f t="shared" si="49"/>
        <v>132</v>
      </c>
      <c r="I578" s="23">
        <f t="shared" si="50"/>
        <v>297</v>
      </c>
      <c r="J578" s="23">
        <f t="shared" si="51"/>
        <v>231</v>
      </c>
      <c r="K578" s="27"/>
      <c r="L578" s="27"/>
    </row>
    <row r="579" ht="15.75" customHeight="1" spans="1:12">
      <c r="A579" s="18">
        <v>575</v>
      </c>
      <c r="B579" s="21" t="s">
        <v>565</v>
      </c>
      <c r="C579" s="20" t="s">
        <v>17</v>
      </c>
      <c r="D579" s="21">
        <v>26</v>
      </c>
      <c r="E579" s="22">
        <v>0.055</v>
      </c>
      <c r="F579" s="18">
        <v>800</v>
      </c>
      <c r="G579" s="18">
        <f t="shared" si="48"/>
        <v>20800</v>
      </c>
      <c r="H579" s="23">
        <f t="shared" si="49"/>
        <v>228.8</v>
      </c>
      <c r="I579" s="23">
        <f t="shared" si="50"/>
        <v>514.8</v>
      </c>
      <c r="J579" s="23">
        <f t="shared" si="51"/>
        <v>400.4</v>
      </c>
      <c r="K579" s="27"/>
      <c r="L579" s="27"/>
    </row>
    <row r="580" ht="15.75" customHeight="1" spans="1:12">
      <c r="A580" s="24">
        <v>576</v>
      </c>
      <c r="B580" s="21" t="s">
        <v>566</v>
      </c>
      <c r="C580" s="20" t="s">
        <v>17</v>
      </c>
      <c r="D580" s="21">
        <v>50</v>
      </c>
      <c r="E580" s="22">
        <v>0.055</v>
      </c>
      <c r="F580" s="18">
        <v>800</v>
      </c>
      <c r="G580" s="18">
        <f t="shared" si="48"/>
        <v>40000</v>
      </c>
      <c r="H580" s="23">
        <f t="shared" si="49"/>
        <v>440</v>
      </c>
      <c r="I580" s="23">
        <f t="shared" si="50"/>
        <v>990</v>
      </c>
      <c r="J580" s="23">
        <f t="shared" si="51"/>
        <v>770</v>
      </c>
      <c r="K580" s="27"/>
      <c r="L580" s="27"/>
    </row>
    <row r="581" ht="15.75" customHeight="1" spans="1:12">
      <c r="A581" s="24">
        <v>577</v>
      </c>
      <c r="B581" s="21" t="s">
        <v>567</v>
      </c>
      <c r="C581" s="20" t="s">
        <v>17</v>
      </c>
      <c r="D581" s="21">
        <v>50</v>
      </c>
      <c r="E581" s="22">
        <v>0.055</v>
      </c>
      <c r="F581" s="18">
        <v>800</v>
      </c>
      <c r="G581" s="18">
        <f t="shared" si="48"/>
        <v>40000</v>
      </c>
      <c r="H581" s="23">
        <f t="shared" si="49"/>
        <v>440</v>
      </c>
      <c r="I581" s="23">
        <f t="shared" si="50"/>
        <v>990</v>
      </c>
      <c r="J581" s="23">
        <f t="shared" si="51"/>
        <v>770</v>
      </c>
      <c r="K581" s="27"/>
      <c r="L581" s="27"/>
    </row>
    <row r="582" ht="15.75" customHeight="1" spans="1:12">
      <c r="A582" s="24">
        <v>578</v>
      </c>
      <c r="B582" s="21" t="s">
        <v>568</v>
      </c>
      <c r="C582" s="20" t="s">
        <v>17</v>
      </c>
      <c r="D582" s="21">
        <v>50</v>
      </c>
      <c r="E582" s="22">
        <v>0.055</v>
      </c>
      <c r="F582" s="18">
        <v>800</v>
      </c>
      <c r="G582" s="18">
        <f t="shared" si="48"/>
        <v>40000</v>
      </c>
      <c r="H582" s="23">
        <f t="shared" si="49"/>
        <v>440</v>
      </c>
      <c r="I582" s="23">
        <f t="shared" si="50"/>
        <v>990</v>
      </c>
      <c r="J582" s="23">
        <f t="shared" si="51"/>
        <v>770</v>
      </c>
      <c r="K582" s="27"/>
      <c r="L582" s="27"/>
    </row>
    <row r="583" ht="15.75" customHeight="1" spans="1:12">
      <c r="A583" s="24">
        <v>579</v>
      </c>
      <c r="B583" s="21" t="s">
        <v>569</v>
      </c>
      <c r="C583" s="20" t="s">
        <v>17</v>
      </c>
      <c r="D583" s="21">
        <v>15</v>
      </c>
      <c r="E583" s="22">
        <v>0.055</v>
      </c>
      <c r="F583" s="18">
        <v>800</v>
      </c>
      <c r="G583" s="18">
        <f t="shared" si="48"/>
        <v>12000</v>
      </c>
      <c r="H583" s="23">
        <f t="shared" si="49"/>
        <v>132</v>
      </c>
      <c r="I583" s="23">
        <f t="shared" si="50"/>
        <v>297</v>
      </c>
      <c r="J583" s="23">
        <f t="shared" si="51"/>
        <v>231</v>
      </c>
      <c r="K583" s="27"/>
      <c r="L583" s="27"/>
    </row>
    <row r="584" ht="15.75" customHeight="1" spans="1:12">
      <c r="A584" s="18">
        <v>580</v>
      </c>
      <c r="B584" s="21" t="s">
        <v>570</v>
      </c>
      <c r="C584" s="20" t="s">
        <v>17</v>
      </c>
      <c r="D584" s="21">
        <v>40.2</v>
      </c>
      <c r="E584" s="22">
        <v>0.055</v>
      </c>
      <c r="F584" s="18">
        <v>800</v>
      </c>
      <c r="G584" s="18">
        <f t="shared" si="48"/>
        <v>32160</v>
      </c>
      <c r="H584" s="23">
        <f t="shared" si="49"/>
        <v>353.76</v>
      </c>
      <c r="I584" s="23">
        <f t="shared" si="50"/>
        <v>795.96</v>
      </c>
      <c r="J584" s="23">
        <f t="shared" si="51"/>
        <v>619.08</v>
      </c>
      <c r="K584" s="27"/>
      <c r="L584" s="27"/>
    </row>
    <row r="585" ht="15.75" customHeight="1" spans="1:12">
      <c r="A585" s="24">
        <v>581</v>
      </c>
      <c r="B585" s="21" t="s">
        <v>571</v>
      </c>
      <c r="C585" s="20" t="s">
        <v>17</v>
      </c>
      <c r="D585" s="21">
        <v>45</v>
      </c>
      <c r="E585" s="22">
        <v>0.055</v>
      </c>
      <c r="F585" s="18">
        <v>800</v>
      </c>
      <c r="G585" s="18">
        <f t="shared" si="48"/>
        <v>36000</v>
      </c>
      <c r="H585" s="23">
        <f t="shared" si="49"/>
        <v>396</v>
      </c>
      <c r="I585" s="23">
        <f t="shared" si="50"/>
        <v>891</v>
      </c>
      <c r="J585" s="23">
        <f t="shared" si="51"/>
        <v>693</v>
      </c>
      <c r="K585" s="27"/>
      <c r="L585" s="27"/>
    </row>
    <row r="586" ht="15.75" customHeight="1" spans="1:12">
      <c r="A586" s="24">
        <v>582</v>
      </c>
      <c r="B586" s="21" t="s">
        <v>572</v>
      </c>
      <c r="C586" s="20" t="s">
        <v>17</v>
      </c>
      <c r="D586" s="21">
        <v>50</v>
      </c>
      <c r="E586" s="22">
        <v>0.055</v>
      </c>
      <c r="F586" s="18">
        <v>800</v>
      </c>
      <c r="G586" s="18">
        <f t="shared" si="48"/>
        <v>40000</v>
      </c>
      <c r="H586" s="23">
        <f t="shared" si="49"/>
        <v>440</v>
      </c>
      <c r="I586" s="23">
        <f t="shared" si="50"/>
        <v>990</v>
      </c>
      <c r="J586" s="23">
        <f t="shared" si="51"/>
        <v>770</v>
      </c>
      <c r="K586" s="27"/>
      <c r="L586" s="27"/>
    </row>
    <row r="587" ht="15.75" customHeight="1" spans="1:12">
      <c r="A587" s="24" t="s">
        <v>573</v>
      </c>
      <c r="B587" s="27"/>
      <c r="C587" s="20" t="s">
        <v>17</v>
      </c>
      <c r="D587" s="18">
        <f>SUM(D5:D586)</f>
        <v>3831</v>
      </c>
      <c r="E587" s="22">
        <v>0.055</v>
      </c>
      <c r="F587" s="18">
        <v>800</v>
      </c>
      <c r="G587" s="18">
        <f>D587*F587</f>
        <v>3064800</v>
      </c>
      <c r="H587" s="23">
        <f>G587*E587*20%</f>
        <v>33712.8</v>
      </c>
      <c r="I587" s="23">
        <f>G587*E587*0.45</f>
        <v>75853.8</v>
      </c>
      <c r="J587" s="23">
        <f>G587*E587*0.35</f>
        <v>58997.4</v>
      </c>
      <c r="K587" s="27"/>
      <c r="L587" s="27"/>
    </row>
    <row r="589" s="4" customFormat="1" ht="17.25" customHeight="1" spans="1:10">
      <c r="A589" s="28" t="s">
        <v>574</v>
      </c>
      <c r="B589" s="29"/>
      <c r="C589" s="29"/>
      <c r="D589" s="30"/>
      <c r="E589" s="31" t="s">
        <v>575</v>
      </c>
      <c r="H589" s="32"/>
      <c r="I589" s="32"/>
      <c r="J589" s="32" t="s">
        <v>576</v>
      </c>
    </row>
    <row r="590" customFormat="1" ht="12" customHeight="1" spans="4:10">
      <c r="D590" s="33"/>
      <c r="H590" s="34"/>
      <c r="I590" s="34"/>
      <c r="J590" s="34"/>
    </row>
    <row r="591" s="3" customFormat="1" ht="20.25" customHeight="1" spans="1:18">
      <c r="A591" s="35" t="s">
        <v>577</v>
      </c>
      <c r="B591" s="36"/>
      <c r="C591" s="36"/>
      <c r="D591" s="36"/>
      <c r="E591" s="36"/>
      <c r="F591" s="36"/>
      <c r="G591" s="36"/>
      <c r="H591" s="37"/>
      <c r="I591" s="37"/>
      <c r="J591" s="37"/>
      <c r="K591" s="36"/>
      <c r="L591" s="36"/>
      <c r="Q591" s="38"/>
      <c r="R591" s="38"/>
    </row>
  </sheetData>
  <mergeCells count="4">
    <mergeCell ref="A1:L1"/>
    <mergeCell ref="A2:D2"/>
    <mergeCell ref="A3:E3"/>
    <mergeCell ref="A591:L591"/>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87:P588 P592:P66098 P66112:P131634 P131648:P197170 P197184:P262706 P262720:P328242 P328256:P393778 P393792:P459314 P459328:P524850 P524864:P590386 P590400:P655922 P655936:P721458 P721472:P786994 P787008:P852530 P852544:P918066 P918080:P983602 P983616:P1048576 W589:W591 JL587:JL588 JL592:JL66098 JL66112:JL131634 JL131648:JL197170 JL197184:JL262706 JL262720:JL328242 JL328256:JL393778 JL393792:JL459314 JL459328:JL524850 JL524864:JL590386 JL590400:JL655922 JL655936:JL721458 JL721472:JL786994 JL787008:JL852530 JL852544:JL918066 JL918080:JL983602 JL983616:JL1048576 JS589:JS591 TH587:TH588 TH592:TH66098 TH66112:TH131634 TH131648:TH197170 TH197184:TH262706 TH262720:TH328242 TH328256:TH393778 TH393792:TH459314 TH459328:TH524850 TH524864:TH590386 TH590400:TH655922 TH655936:TH721458 TH721472:TH786994 TH787008:TH852530 TH852544:TH918066 TH918080:TH983602 TH983616:TH1048576 TO589:TO591 ADD587:ADD588 ADD592:ADD66098 ADD66112:ADD131634 ADD131648:ADD197170 ADD197184:ADD262706 ADD262720:ADD328242 ADD328256:ADD393778 ADD393792:ADD459314 ADD459328:ADD524850 ADD524864:ADD590386 ADD590400:ADD655922 ADD655936:ADD721458 ADD721472:ADD786994 ADD787008:ADD852530 ADD852544:ADD918066 ADD918080:ADD983602 ADD983616:ADD1048576 ADK589:ADK591 AMZ587:AMZ588 AMZ592:AMZ66098 AMZ66112:AMZ131634 AMZ131648:AMZ197170 AMZ197184:AMZ262706 AMZ262720:AMZ328242 AMZ328256:AMZ393778 AMZ393792:AMZ459314 AMZ459328:AMZ524850 AMZ524864:AMZ590386 AMZ590400:AMZ655922 AMZ655936:AMZ721458 AMZ721472:AMZ786994 AMZ787008:AMZ852530 AMZ852544:AMZ918066 AMZ918080:AMZ983602 AMZ983616:AMZ1048576 ANG589:ANG591 AWV587:AWV588 AWV592:AWV66098 AWV66112:AWV131634 AWV131648:AWV197170 AWV197184:AWV262706 AWV262720:AWV328242 AWV328256:AWV393778 AWV393792:AWV459314 AWV459328:AWV524850 AWV524864:AWV590386 AWV590400:AWV655922 AWV655936:AWV721458 AWV721472:AWV786994 AWV787008:AWV852530 AWV852544:AWV918066 AWV918080:AWV983602 AWV983616:AWV1048576 AXC589:AXC591 BGR587:BGR588 BGR592:BGR66098 BGR66112:BGR131634 BGR131648:BGR197170 BGR197184:BGR262706 BGR262720:BGR328242 BGR328256:BGR393778 BGR393792:BGR459314 BGR459328:BGR524850 BGR524864:BGR590386 BGR590400:BGR655922 BGR655936:BGR721458 BGR721472:BGR786994 BGR787008:BGR852530 BGR852544:BGR918066 BGR918080:BGR983602 BGR983616:BGR1048576 BGY589:BGY591 BQN587:BQN588 BQN592:BQN66098 BQN66112:BQN131634 BQN131648:BQN197170 BQN197184:BQN262706 BQN262720:BQN328242 BQN328256:BQN393778 BQN393792:BQN459314 BQN459328:BQN524850 BQN524864:BQN590386 BQN590400:BQN655922 BQN655936:BQN721458 BQN721472:BQN786994 BQN787008:BQN852530 BQN852544:BQN918066 BQN918080:BQN983602 BQN983616:BQN1048576 BQU589:BQU591 CAJ587:CAJ588 CAJ592:CAJ66098 CAJ66112:CAJ131634 CAJ131648:CAJ197170 CAJ197184:CAJ262706 CAJ262720:CAJ328242 CAJ328256:CAJ393778 CAJ393792:CAJ459314 CAJ459328:CAJ524850 CAJ524864:CAJ590386 CAJ590400:CAJ655922 CAJ655936:CAJ721458 CAJ721472:CAJ786994 CAJ787008:CAJ852530 CAJ852544:CAJ918066 CAJ918080:CAJ983602 CAJ983616:CAJ1048576 CAQ589:CAQ591 CKF587:CKF588 CKF592:CKF66098 CKF66112:CKF131634 CKF131648:CKF197170 CKF197184:CKF262706 CKF262720:CKF328242 CKF328256:CKF393778 CKF393792:CKF459314 CKF459328:CKF524850 CKF524864:CKF590386 CKF590400:CKF655922 CKF655936:CKF721458 CKF721472:CKF786994 CKF787008:CKF852530 CKF852544:CKF918066 CKF918080:CKF983602 CKF983616:CKF1048576 CKM589:CKM591 CUB587:CUB588 CUB592:CUB66098 CUB66112:CUB131634 CUB131648:CUB197170 CUB197184:CUB262706 CUB262720:CUB328242 CUB328256:CUB393778 CUB393792:CUB459314 CUB459328:CUB524850 CUB524864:CUB590386 CUB590400:CUB655922 CUB655936:CUB721458 CUB721472:CUB786994 CUB787008:CUB852530 CUB852544:CUB918066 CUB918080:CUB983602 CUB983616:CUB1048576 CUI589:CUI591 DDX587:DDX588 DDX592:DDX66098 DDX66112:DDX131634 DDX131648:DDX197170 DDX197184:DDX262706 DDX262720:DDX328242 DDX328256:DDX393778 DDX393792:DDX459314 DDX459328:DDX524850 DDX524864:DDX590386 DDX590400:DDX655922 DDX655936:DDX721458 DDX721472:DDX786994 DDX787008:DDX852530 DDX852544:DDX918066 DDX918080:DDX983602 DDX983616:DDX1048576 DEE589:DEE591 DNT587:DNT588 DNT592:DNT66098 DNT66112:DNT131634 DNT131648:DNT197170 DNT197184:DNT262706 DNT262720:DNT328242 DNT328256:DNT393778 DNT393792:DNT459314 DNT459328:DNT524850 DNT524864:DNT590386 DNT590400:DNT655922 DNT655936:DNT721458 DNT721472:DNT786994 DNT787008:DNT852530 DNT852544:DNT918066 DNT918080:DNT983602 DNT983616:DNT1048576 DOA589:DOA591 DXP587:DXP588 DXP592:DXP66098 DXP66112:DXP131634 DXP131648:DXP197170 DXP197184:DXP262706 DXP262720:DXP328242 DXP328256:DXP393778 DXP393792:DXP459314 DXP459328:DXP524850 DXP524864:DXP590386 DXP590400:DXP655922 DXP655936:DXP721458 DXP721472:DXP786994 DXP787008:DXP852530 DXP852544:DXP918066 DXP918080:DXP983602 DXP983616:DXP1048576 DXW589:DXW591 EHL587:EHL588 EHL592:EHL66098 EHL66112:EHL131634 EHL131648:EHL197170 EHL197184:EHL262706 EHL262720:EHL328242 EHL328256:EHL393778 EHL393792:EHL459314 EHL459328:EHL524850 EHL524864:EHL590386 EHL590400:EHL655922 EHL655936:EHL721458 EHL721472:EHL786994 EHL787008:EHL852530 EHL852544:EHL918066 EHL918080:EHL983602 EHL983616:EHL1048576 EHS589:EHS591 ERH587:ERH588 ERH592:ERH66098 ERH66112:ERH131634 ERH131648:ERH197170 ERH197184:ERH262706 ERH262720:ERH328242 ERH328256:ERH393778 ERH393792:ERH459314 ERH459328:ERH524850 ERH524864:ERH590386 ERH590400:ERH655922 ERH655936:ERH721458 ERH721472:ERH786994 ERH787008:ERH852530 ERH852544:ERH918066 ERH918080:ERH983602 ERH983616:ERH1048576 ERO589:ERO591 FBD587:FBD588 FBD592:FBD66098 FBD66112:FBD131634 FBD131648:FBD197170 FBD197184:FBD262706 FBD262720:FBD328242 FBD328256:FBD393778 FBD393792:FBD459314 FBD459328:FBD524850 FBD524864:FBD590386 FBD590400:FBD655922 FBD655936:FBD721458 FBD721472:FBD786994 FBD787008:FBD852530 FBD852544:FBD918066 FBD918080:FBD983602 FBD983616:FBD1048576 FBK589:FBK591 FKZ587:FKZ588 FKZ592:FKZ66098 FKZ66112:FKZ131634 FKZ131648:FKZ197170 FKZ197184:FKZ262706 FKZ262720:FKZ328242 FKZ328256:FKZ393778 FKZ393792:FKZ459314 FKZ459328:FKZ524850 FKZ524864:FKZ590386 FKZ590400:FKZ655922 FKZ655936:FKZ721458 FKZ721472:FKZ786994 FKZ787008:FKZ852530 FKZ852544:FKZ918066 FKZ918080:FKZ983602 FKZ983616:FKZ1048576 FLG589:FLG591 FUV587:FUV588 FUV592:FUV66098 FUV66112:FUV131634 FUV131648:FUV197170 FUV197184:FUV262706 FUV262720:FUV328242 FUV328256:FUV393778 FUV393792:FUV459314 FUV459328:FUV524850 FUV524864:FUV590386 FUV590400:FUV655922 FUV655936:FUV721458 FUV721472:FUV786994 FUV787008:FUV852530 FUV852544:FUV918066 FUV918080:FUV983602 FUV983616:FUV1048576 FVC589:FVC591 GER587:GER588 GER592:GER66098 GER66112:GER131634 GER131648:GER197170 GER197184:GER262706 GER262720:GER328242 GER328256:GER393778 GER393792:GER459314 GER459328:GER524850 GER524864:GER590386 GER590400:GER655922 GER655936:GER721458 GER721472:GER786994 GER787008:GER852530 GER852544:GER918066 GER918080:GER983602 GER983616:GER1048576 GEY589:GEY591 GON587:GON588 GON592:GON66098 GON66112:GON131634 GON131648:GON197170 GON197184:GON262706 GON262720:GON328242 GON328256:GON393778 GON393792:GON459314 GON459328:GON524850 GON524864:GON590386 GON590400:GON655922 GON655936:GON721458 GON721472:GON786994 GON787008:GON852530 GON852544:GON918066 GON918080:GON983602 GON983616:GON1048576 GOU589:GOU591 GYJ587:GYJ588 GYJ592:GYJ66098 GYJ66112:GYJ131634 GYJ131648:GYJ197170 GYJ197184:GYJ262706 GYJ262720:GYJ328242 GYJ328256:GYJ393778 GYJ393792:GYJ459314 GYJ459328:GYJ524850 GYJ524864:GYJ590386 GYJ590400:GYJ655922 GYJ655936:GYJ721458 GYJ721472:GYJ786994 GYJ787008:GYJ852530 GYJ852544:GYJ918066 GYJ918080:GYJ983602 GYJ983616:GYJ1048576 GYQ589:GYQ591 HIF587:HIF588 HIF592:HIF66098 HIF66112:HIF131634 HIF131648:HIF197170 HIF197184:HIF262706 HIF262720:HIF328242 HIF328256:HIF393778 HIF393792:HIF459314 HIF459328:HIF524850 HIF524864:HIF590386 HIF590400:HIF655922 HIF655936:HIF721458 HIF721472:HIF786994 HIF787008:HIF852530 HIF852544:HIF918066 HIF918080:HIF983602 HIF983616:HIF1048576 HIM589:HIM591 HSB587:HSB588 HSB592:HSB66098 HSB66112:HSB131634 HSB131648:HSB197170 HSB197184:HSB262706 HSB262720:HSB328242 HSB328256:HSB393778 HSB393792:HSB459314 HSB459328:HSB524850 HSB524864:HSB590386 HSB590400:HSB655922 HSB655936:HSB721458 HSB721472:HSB786994 HSB787008:HSB852530 HSB852544:HSB918066 HSB918080:HSB983602 HSB983616:HSB1048576 HSI589:HSI591 IBX587:IBX588 IBX592:IBX66098 IBX66112:IBX131634 IBX131648:IBX197170 IBX197184:IBX262706 IBX262720:IBX328242 IBX328256:IBX393778 IBX393792:IBX459314 IBX459328:IBX524850 IBX524864:IBX590386 IBX590400:IBX655922 IBX655936:IBX721458 IBX721472:IBX786994 IBX787008:IBX852530 IBX852544:IBX918066 IBX918080:IBX983602 IBX983616:IBX1048576 ICE589:ICE591 ILT587:ILT588 ILT592:ILT66098 ILT66112:ILT131634 ILT131648:ILT197170 ILT197184:ILT262706 ILT262720:ILT328242 ILT328256:ILT393778 ILT393792:ILT459314 ILT459328:ILT524850 ILT524864:ILT590386 ILT590400:ILT655922 ILT655936:ILT721458 ILT721472:ILT786994 ILT787008:ILT852530 ILT852544:ILT918066 ILT918080:ILT983602 ILT983616:ILT1048576 IMA589:IMA591 IVP587:IVP588 IVP592:IVP66098 IVP66112:IVP131634 IVP131648:IVP197170 IVP197184:IVP262706 IVP262720:IVP328242 IVP328256:IVP393778 IVP393792:IVP459314 IVP459328:IVP524850 IVP524864:IVP590386 IVP590400:IVP655922 IVP655936:IVP721458 IVP721472:IVP786994 IVP787008:IVP852530 IVP852544:IVP918066 IVP918080:IVP983602 IVP983616:IVP1048576 IVW589:IVW591 JFL587:JFL588 JFL592:JFL66098 JFL66112:JFL131634 JFL131648:JFL197170 JFL197184:JFL262706 JFL262720:JFL328242 JFL328256:JFL393778 JFL393792:JFL459314 JFL459328:JFL524850 JFL524864:JFL590386 JFL590400:JFL655922 JFL655936:JFL721458 JFL721472:JFL786994 JFL787008:JFL852530 JFL852544:JFL918066 JFL918080:JFL983602 JFL983616:JFL1048576 JFS589:JFS591 JPH587:JPH588 JPH592:JPH66098 JPH66112:JPH131634 JPH131648:JPH197170 JPH197184:JPH262706 JPH262720:JPH328242 JPH328256:JPH393778 JPH393792:JPH459314 JPH459328:JPH524850 JPH524864:JPH590386 JPH590400:JPH655922 JPH655936:JPH721458 JPH721472:JPH786994 JPH787008:JPH852530 JPH852544:JPH918066 JPH918080:JPH983602 JPH983616:JPH1048576 JPO589:JPO591 JZD587:JZD588 JZD592:JZD66098 JZD66112:JZD131634 JZD131648:JZD197170 JZD197184:JZD262706 JZD262720:JZD328242 JZD328256:JZD393778 JZD393792:JZD459314 JZD459328:JZD524850 JZD524864:JZD590386 JZD590400:JZD655922 JZD655936:JZD721458 JZD721472:JZD786994 JZD787008:JZD852530 JZD852544:JZD918066 JZD918080:JZD983602 JZD983616:JZD1048576 JZK589:JZK591 KIZ587:KIZ588 KIZ592:KIZ66098 KIZ66112:KIZ131634 KIZ131648:KIZ197170 KIZ197184:KIZ262706 KIZ262720:KIZ328242 KIZ328256:KIZ393778 KIZ393792:KIZ459314 KIZ459328:KIZ524850 KIZ524864:KIZ590386 KIZ590400:KIZ655922 KIZ655936:KIZ721458 KIZ721472:KIZ786994 KIZ787008:KIZ852530 KIZ852544:KIZ918066 KIZ918080:KIZ983602 KIZ983616:KIZ1048576 KJG589:KJG591 KSV587:KSV588 KSV592:KSV66098 KSV66112:KSV131634 KSV131648:KSV197170 KSV197184:KSV262706 KSV262720:KSV328242 KSV328256:KSV393778 KSV393792:KSV459314 KSV459328:KSV524850 KSV524864:KSV590386 KSV590400:KSV655922 KSV655936:KSV721458 KSV721472:KSV786994 KSV787008:KSV852530 KSV852544:KSV918066 KSV918080:KSV983602 KSV983616:KSV1048576 KTC589:KTC591 LCR587:LCR588 LCR592:LCR66098 LCR66112:LCR131634 LCR131648:LCR197170 LCR197184:LCR262706 LCR262720:LCR328242 LCR328256:LCR393778 LCR393792:LCR459314 LCR459328:LCR524850 LCR524864:LCR590386 LCR590400:LCR655922 LCR655936:LCR721458 LCR721472:LCR786994 LCR787008:LCR852530 LCR852544:LCR918066 LCR918080:LCR983602 LCR983616:LCR1048576 LCY589:LCY591 LMN587:LMN588 LMN592:LMN66098 LMN66112:LMN131634 LMN131648:LMN197170 LMN197184:LMN262706 LMN262720:LMN328242 LMN328256:LMN393778 LMN393792:LMN459314 LMN459328:LMN524850 LMN524864:LMN590386 LMN590400:LMN655922 LMN655936:LMN721458 LMN721472:LMN786994 LMN787008:LMN852530 LMN852544:LMN918066 LMN918080:LMN983602 LMN983616:LMN1048576 LMU589:LMU591 LWJ587:LWJ588 LWJ592:LWJ66098 LWJ66112:LWJ131634 LWJ131648:LWJ197170 LWJ197184:LWJ262706 LWJ262720:LWJ328242 LWJ328256:LWJ393778 LWJ393792:LWJ459314 LWJ459328:LWJ524850 LWJ524864:LWJ590386 LWJ590400:LWJ655922 LWJ655936:LWJ721458 LWJ721472:LWJ786994 LWJ787008:LWJ852530 LWJ852544:LWJ918066 LWJ918080:LWJ983602 LWJ983616:LWJ1048576 LWQ589:LWQ591 MGF587:MGF588 MGF592:MGF66098 MGF66112:MGF131634 MGF131648:MGF197170 MGF197184:MGF262706 MGF262720:MGF328242 MGF328256:MGF393778 MGF393792:MGF459314 MGF459328:MGF524850 MGF524864:MGF590386 MGF590400:MGF655922 MGF655936:MGF721458 MGF721472:MGF786994 MGF787008:MGF852530 MGF852544:MGF918066 MGF918080:MGF983602 MGF983616:MGF1048576 MGM589:MGM591 MQB587:MQB588 MQB592:MQB66098 MQB66112:MQB131634 MQB131648:MQB197170 MQB197184:MQB262706 MQB262720:MQB328242 MQB328256:MQB393778 MQB393792:MQB459314 MQB459328:MQB524850 MQB524864:MQB590386 MQB590400:MQB655922 MQB655936:MQB721458 MQB721472:MQB786994 MQB787008:MQB852530 MQB852544:MQB918066 MQB918080:MQB983602 MQB983616:MQB1048576 MQI589:MQI591 MZX587:MZX588 MZX592:MZX66098 MZX66112:MZX131634 MZX131648:MZX197170 MZX197184:MZX262706 MZX262720:MZX328242 MZX328256:MZX393778 MZX393792:MZX459314 MZX459328:MZX524850 MZX524864:MZX590386 MZX590400:MZX655922 MZX655936:MZX721458 MZX721472:MZX786994 MZX787008:MZX852530 MZX852544:MZX918066 MZX918080:MZX983602 MZX983616:MZX1048576 NAE589:NAE591 NJT587:NJT588 NJT592:NJT66098 NJT66112:NJT131634 NJT131648:NJT197170 NJT197184:NJT262706 NJT262720:NJT328242 NJT328256:NJT393778 NJT393792:NJT459314 NJT459328:NJT524850 NJT524864:NJT590386 NJT590400:NJT655922 NJT655936:NJT721458 NJT721472:NJT786994 NJT787008:NJT852530 NJT852544:NJT918066 NJT918080:NJT983602 NJT983616:NJT1048576 NKA589:NKA591 NTP587:NTP588 NTP592:NTP66098 NTP66112:NTP131634 NTP131648:NTP197170 NTP197184:NTP262706 NTP262720:NTP328242 NTP328256:NTP393778 NTP393792:NTP459314 NTP459328:NTP524850 NTP524864:NTP590386 NTP590400:NTP655922 NTP655936:NTP721458 NTP721472:NTP786994 NTP787008:NTP852530 NTP852544:NTP918066 NTP918080:NTP983602 NTP983616:NTP1048576 NTW589:NTW591 ODL587:ODL588 ODL592:ODL66098 ODL66112:ODL131634 ODL131648:ODL197170 ODL197184:ODL262706 ODL262720:ODL328242 ODL328256:ODL393778 ODL393792:ODL459314 ODL459328:ODL524850 ODL524864:ODL590386 ODL590400:ODL655922 ODL655936:ODL721458 ODL721472:ODL786994 ODL787008:ODL852530 ODL852544:ODL918066 ODL918080:ODL983602 ODL983616:ODL1048576 ODS589:ODS591 ONH587:ONH588 ONH592:ONH66098 ONH66112:ONH131634 ONH131648:ONH197170 ONH197184:ONH262706 ONH262720:ONH328242 ONH328256:ONH393778 ONH393792:ONH459314 ONH459328:ONH524850 ONH524864:ONH590386 ONH590400:ONH655922 ONH655936:ONH721458 ONH721472:ONH786994 ONH787008:ONH852530 ONH852544:ONH918066 ONH918080:ONH983602 ONH983616:ONH1048576 ONO589:ONO591 OXD587:OXD588 OXD592:OXD66098 OXD66112:OXD131634 OXD131648:OXD197170 OXD197184:OXD262706 OXD262720:OXD328242 OXD328256:OXD393778 OXD393792:OXD459314 OXD459328:OXD524850 OXD524864:OXD590386 OXD590400:OXD655922 OXD655936:OXD721458 OXD721472:OXD786994 OXD787008:OXD852530 OXD852544:OXD918066 OXD918080:OXD983602 OXD983616:OXD1048576 OXK589:OXK591 PGZ587:PGZ588 PGZ592:PGZ66098 PGZ66112:PGZ131634 PGZ131648:PGZ197170 PGZ197184:PGZ262706 PGZ262720:PGZ328242 PGZ328256:PGZ393778 PGZ393792:PGZ459314 PGZ459328:PGZ524850 PGZ524864:PGZ590386 PGZ590400:PGZ655922 PGZ655936:PGZ721458 PGZ721472:PGZ786994 PGZ787008:PGZ852530 PGZ852544:PGZ918066 PGZ918080:PGZ983602 PGZ983616:PGZ1048576 PHG589:PHG591 PQV587:PQV588 PQV592:PQV66098 PQV66112:PQV131634 PQV131648:PQV197170 PQV197184:PQV262706 PQV262720:PQV328242 PQV328256:PQV393778 PQV393792:PQV459314 PQV459328:PQV524850 PQV524864:PQV590386 PQV590400:PQV655922 PQV655936:PQV721458 PQV721472:PQV786994 PQV787008:PQV852530 PQV852544:PQV918066 PQV918080:PQV983602 PQV983616:PQV1048576 PRC589:PRC591 QAR587:QAR588 QAR592:QAR66098 QAR66112:QAR131634 QAR131648:QAR197170 QAR197184:QAR262706 QAR262720:QAR328242 QAR328256:QAR393778 QAR393792:QAR459314 QAR459328:QAR524850 QAR524864:QAR590386 QAR590400:QAR655922 QAR655936:QAR721458 QAR721472:QAR786994 QAR787008:QAR852530 QAR852544:QAR918066 QAR918080:QAR983602 QAR983616:QAR1048576 QAY589:QAY591 QKN587:QKN588 QKN592:QKN66098 QKN66112:QKN131634 QKN131648:QKN197170 QKN197184:QKN262706 QKN262720:QKN328242 QKN328256:QKN393778 QKN393792:QKN459314 QKN459328:QKN524850 QKN524864:QKN590386 QKN590400:QKN655922 QKN655936:QKN721458 QKN721472:QKN786994 QKN787008:QKN852530 QKN852544:QKN918066 QKN918080:QKN983602 QKN983616:QKN1048576 QKU589:QKU591 QUJ587:QUJ588 QUJ592:QUJ66098 QUJ66112:QUJ131634 QUJ131648:QUJ197170 QUJ197184:QUJ262706 QUJ262720:QUJ328242 QUJ328256:QUJ393778 QUJ393792:QUJ459314 QUJ459328:QUJ524850 QUJ524864:QUJ590386 QUJ590400:QUJ655922 QUJ655936:QUJ721458 QUJ721472:QUJ786994 QUJ787008:QUJ852530 QUJ852544:QUJ918066 QUJ918080:QUJ983602 QUJ983616:QUJ1048576 QUQ589:QUQ591 REF587:REF588 REF592:REF66098 REF66112:REF131634 REF131648:REF197170 REF197184:REF262706 REF262720:REF328242 REF328256:REF393778 REF393792:REF459314 REF459328:REF524850 REF524864:REF590386 REF590400:REF655922 REF655936:REF721458 REF721472:REF786994 REF787008:REF852530 REF852544:REF918066 REF918080:REF983602 REF983616:REF1048576 REM589:REM591 ROB587:ROB588 ROB592:ROB66098 ROB66112:ROB131634 ROB131648:ROB197170 ROB197184:ROB262706 ROB262720:ROB328242 ROB328256:ROB393778 ROB393792:ROB459314 ROB459328:ROB524850 ROB524864:ROB590386 ROB590400:ROB655922 ROB655936:ROB721458 ROB721472:ROB786994 ROB787008:ROB852530 ROB852544:ROB918066 ROB918080:ROB983602 ROB983616:ROB1048576 ROI589:ROI591 RXX587:RXX588 RXX592:RXX66098 RXX66112:RXX131634 RXX131648:RXX197170 RXX197184:RXX262706 RXX262720:RXX328242 RXX328256:RXX393778 RXX393792:RXX459314 RXX459328:RXX524850 RXX524864:RXX590386 RXX590400:RXX655922 RXX655936:RXX721458 RXX721472:RXX786994 RXX787008:RXX852530 RXX852544:RXX918066 RXX918080:RXX983602 RXX983616:RXX1048576 RYE589:RYE591 SHT587:SHT588 SHT592:SHT66098 SHT66112:SHT131634 SHT131648:SHT197170 SHT197184:SHT262706 SHT262720:SHT328242 SHT328256:SHT393778 SHT393792:SHT459314 SHT459328:SHT524850 SHT524864:SHT590386 SHT590400:SHT655922 SHT655936:SHT721458 SHT721472:SHT786994 SHT787008:SHT852530 SHT852544:SHT918066 SHT918080:SHT983602 SHT983616:SHT1048576 SIA589:SIA591 SRP587:SRP588 SRP592:SRP66098 SRP66112:SRP131634 SRP131648:SRP197170 SRP197184:SRP262706 SRP262720:SRP328242 SRP328256:SRP393778 SRP393792:SRP459314 SRP459328:SRP524850 SRP524864:SRP590386 SRP590400:SRP655922 SRP655936:SRP721458 SRP721472:SRP786994 SRP787008:SRP852530 SRP852544:SRP918066 SRP918080:SRP983602 SRP983616:SRP1048576 SRW589:SRW591 TBL587:TBL588 TBL592:TBL66098 TBL66112:TBL131634 TBL131648:TBL197170 TBL197184:TBL262706 TBL262720:TBL328242 TBL328256:TBL393778 TBL393792:TBL459314 TBL459328:TBL524850 TBL524864:TBL590386 TBL590400:TBL655922 TBL655936:TBL721458 TBL721472:TBL786994 TBL787008:TBL852530 TBL852544:TBL918066 TBL918080:TBL983602 TBL983616:TBL1048576 TBS589:TBS591 TLH587:TLH588 TLH592:TLH66098 TLH66112:TLH131634 TLH131648:TLH197170 TLH197184:TLH262706 TLH262720:TLH328242 TLH328256:TLH393778 TLH393792:TLH459314 TLH459328:TLH524850 TLH524864:TLH590386 TLH590400:TLH655922 TLH655936:TLH721458 TLH721472:TLH786994 TLH787008:TLH852530 TLH852544:TLH918066 TLH918080:TLH983602 TLH983616:TLH1048576 TLO589:TLO591 TVD587:TVD588 TVD592:TVD66098 TVD66112:TVD131634 TVD131648:TVD197170 TVD197184:TVD262706 TVD262720:TVD328242 TVD328256:TVD393778 TVD393792:TVD459314 TVD459328:TVD524850 TVD524864:TVD590386 TVD590400:TVD655922 TVD655936:TVD721458 TVD721472:TVD786994 TVD787008:TVD852530 TVD852544:TVD918066 TVD918080:TVD983602 TVD983616:TVD1048576 TVK589:TVK591 UEZ587:UEZ588 UEZ592:UEZ66098 UEZ66112:UEZ131634 UEZ131648:UEZ197170 UEZ197184:UEZ262706 UEZ262720:UEZ328242 UEZ328256:UEZ393778 UEZ393792:UEZ459314 UEZ459328:UEZ524850 UEZ524864:UEZ590386 UEZ590400:UEZ655922 UEZ655936:UEZ721458 UEZ721472:UEZ786994 UEZ787008:UEZ852530 UEZ852544:UEZ918066 UEZ918080:UEZ983602 UEZ983616:UEZ1048576 UFG589:UFG591 UOV587:UOV588 UOV592:UOV66098 UOV66112:UOV131634 UOV131648:UOV197170 UOV197184:UOV262706 UOV262720:UOV328242 UOV328256:UOV393778 UOV393792:UOV459314 UOV459328:UOV524850 UOV524864:UOV590386 UOV590400:UOV655922 UOV655936:UOV721458 UOV721472:UOV786994 UOV787008:UOV852530 UOV852544:UOV918066 UOV918080:UOV983602 UOV983616:UOV1048576 UPC589:UPC591 UYR587:UYR588 UYR592:UYR66098 UYR66112:UYR131634 UYR131648:UYR197170 UYR197184:UYR262706 UYR262720:UYR328242 UYR328256:UYR393778 UYR393792:UYR459314 UYR459328:UYR524850 UYR524864:UYR590386 UYR590400:UYR655922 UYR655936:UYR721458 UYR721472:UYR786994 UYR787008:UYR852530 UYR852544:UYR918066 UYR918080:UYR983602 UYR983616:UYR1048576 UYY589:UYY591 VIN587:VIN588 VIN592:VIN66098 VIN66112:VIN131634 VIN131648:VIN197170 VIN197184:VIN262706 VIN262720:VIN328242 VIN328256:VIN393778 VIN393792:VIN459314 VIN459328:VIN524850 VIN524864:VIN590386 VIN590400:VIN655922 VIN655936:VIN721458 VIN721472:VIN786994 VIN787008:VIN852530 VIN852544:VIN918066 VIN918080:VIN983602 VIN983616:VIN1048576 VIU589:VIU591 VSJ587:VSJ588 VSJ592:VSJ66098 VSJ66112:VSJ131634 VSJ131648:VSJ197170 VSJ197184:VSJ262706 VSJ262720:VSJ328242 VSJ328256:VSJ393778 VSJ393792:VSJ459314 VSJ459328:VSJ524850 VSJ524864:VSJ590386 VSJ590400:VSJ655922 VSJ655936:VSJ721458 VSJ721472:VSJ786994 VSJ787008:VSJ852530 VSJ852544:VSJ918066 VSJ918080:VSJ983602 VSJ983616:VSJ1048576 VSQ589:VSQ591 WCF587:WCF588 WCF592:WCF66098 WCF66112:WCF131634 WCF131648:WCF197170 WCF197184:WCF262706 WCF262720:WCF328242 WCF328256:WCF393778 WCF393792:WCF459314 WCF459328:WCF524850 WCF524864:WCF590386 WCF590400:WCF655922 WCF655936:WCF721458 WCF721472:WCF786994 WCF787008:WCF852530 WCF852544:WCF918066 WCF918080:WCF983602 WCF983616:WCF1048576 WCM589:WCM591 WMB587:WMB588 WMB592:WMB66098 WMB66112:WMB131634 WMB131648:WMB197170 WMB197184:WMB262706 WMB262720:WMB328242 WMB328256:WMB393778 WMB393792:WMB459314 WMB459328:WMB524850 WMB524864:WMB590386 WMB590400:WMB655922 WMB655936:WMB721458 WMB721472:WMB786994 WMB787008:WMB852530 WMB852544:WMB918066 WMB918080:WMB983602 WMB983616:WMB1048576 WMI589:WMI591 WVX587:WVX588 WVX592:WVX66098 WVX66112:WVX131634 WVX131648:WVX197170 WVX197184:WVX262706 WVX262720:WVX328242 WVX328256:WVX393778 WVX393792:WVX459314 WVX459328:WVX524850 WVX524864:WVX590386 WVX590400:WVX655922 WVX655936:WVX721458 WVX721472:WVX786994 WVX787008:WVX852530 WVX852544:WVX918066 WVX918080:WVX983602 WVX983616:WVX1048576 WWE589:WWE591">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2022-08-27T11:08:59Z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