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915" tabRatio="759"/>
  </bookViews>
  <sheets>
    <sheet name="种植及森林公示清单" sheetId="23" r:id="rId1"/>
  </sheets>
  <calcPr calcId="144525"/>
</workbook>
</file>

<file path=xl/sharedStrings.xml><?xml version="1.0" encoding="utf-8"?>
<sst xmlns="http://schemas.openxmlformats.org/spreadsheetml/2006/main" count="1084" uniqueCount="546">
  <si>
    <t>中国人民财产保险股份有限公司河北省分公司种植险及森林保险承保公示清单</t>
  </si>
  <si>
    <t>投保组织者：</t>
  </si>
  <si>
    <t>投保时间：</t>
  </si>
  <si>
    <t>魏县沙口集乡南北拐村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</si>
  <si>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</si>
  <si>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</si>
  <si>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</si>
  <si>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</si>
  <si>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</si>
  <si>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</si>
  <si>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</si>
  <si>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</si>
  <si>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</si>
  <si>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</si>
  <si>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</si>
  <si>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</si>
  <si>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刘廷</t>
  </si>
  <si>
    <t>玉米完全成本保险</t>
  </si>
  <si>
    <t>张明</t>
  </si>
  <si>
    <t>刘金堂</t>
  </si>
  <si>
    <t>张会芳</t>
  </si>
  <si>
    <t>吴书芹</t>
  </si>
  <si>
    <t>杨书芹</t>
  </si>
  <si>
    <t>刘富春</t>
  </si>
  <si>
    <t>张贵</t>
  </si>
  <si>
    <t>张玉山</t>
  </si>
  <si>
    <t>张贵山</t>
  </si>
  <si>
    <t>张宝山</t>
  </si>
  <si>
    <t>刘书喜</t>
  </si>
  <si>
    <t>杨金荣</t>
  </si>
  <si>
    <t>张志</t>
  </si>
  <si>
    <t>刘朋</t>
  </si>
  <si>
    <t>张富山</t>
  </si>
  <si>
    <t>张志臣</t>
  </si>
  <si>
    <t>张善尉</t>
  </si>
  <si>
    <t>刘风山</t>
  </si>
  <si>
    <t>张合</t>
  </si>
  <si>
    <t>刘成</t>
  </si>
  <si>
    <t>李功树</t>
  </si>
  <si>
    <t>刘照喜</t>
  </si>
  <si>
    <t>张善青</t>
  </si>
  <si>
    <t>刘昌</t>
  </si>
  <si>
    <t>刘成林</t>
  </si>
  <si>
    <t>刘全</t>
  </si>
  <si>
    <t>张臣</t>
  </si>
  <si>
    <t>刘风文</t>
  </si>
  <si>
    <t>张志法</t>
  </si>
  <si>
    <t>刘金花</t>
  </si>
  <si>
    <t>刘海保</t>
  </si>
  <si>
    <t>刘运书</t>
  </si>
  <si>
    <t>刘凤海</t>
  </si>
  <si>
    <t>刘山</t>
  </si>
  <si>
    <t>张岭山</t>
  </si>
  <si>
    <t>刘舵</t>
  </si>
  <si>
    <t>张善明</t>
  </si>
  <si>
    <t>刘风林</t>
  </si>
  <si>
    <t>刘喜春</t>
  </si>
  <si>
    <t>张超</t>
  </si>
  <si>
    <t>刘茂林</t>
  </si>
  <si>
    <t>张善岭</t>
  </si>
  <si>
    <t>刘海顺</t>
  </si>
  <si>
    <t>刘风记</t>
  </si>
  <si>
    <t>张善合</t>
  </si>
  <si>
    <t>刘恩</t>
  </si>
  <si>
    <t>刘起成</t>
  </si>
  <si>
    <t>刘风岭</t>
  </si>
  <si>
    <t>刘贵喜</t>
  </si>
  <si>
    <t>刘海金</t>
  </si>
  <si>
    <t>刘章臣</t>
  </si>
  <si>
    <t>刘章发</t>
  </si>
  <si>
    <t>刘金付</t>
  </si>
  <si>
    <t>刘杨成</t>
  </si>
  <si>
    <t>张善军</t>
  </si>
  <si>
    <t>张廷</t>
  </si>
  <si>
    <t>刘军</t>
  </si>
  <si>
    <t>张西顺</t>
  </si>
  <si>
    <t>刘保平</t>
  </si>
  <si>
    <t>刘金桂</t>
  </si>
  <si>
    <t>刘五金</t>
  </si>
  <si>
    <t>刘章稳</t>
  </si>
  <si>
    <t>刘风印</t>
  </si>
  <si>
    <t>张维山</t>
  </si>
  <si>
    <t>刘运喜</t>
  </si>
  <si>
    <t>张瑞军</t>
  </si>
  <si>
    <t>张瑞祥</t>
  </si>
  <si>
    <t>张峰</t>
  </si>
  <si>
    <t>刘堂</t>
  </si>
  <si>
    <t>张洪山</t>
  </si>
  <si>
    <t>张兆会</t>
  </si>
  <si>
    <t>刘张重</t>
  </si>
  <si>
    <t>刘志</t>
  </si>
  <si>
    <t>刘风兰</t>
  </si>
  <si>
    <t>刘风丽</t>
  </si>
  <si>
    <t>刘章岭</t>
  </si>
  <si>
    <t>张金堂</t>
  </si>
  <si>
    <t>刘金学</t>
  </si>
  <si>
    <t>张海山</t>
  </si>
  <si>
    <t>刘社成</t>
  </si>
  <si>
    <t>张海岭</t>
  </si>
  <si>
    <t>张占锋</t>
  </si>
  <si>
    <t>刘发军</t>
  </si>
  <si>
    <t>刘书贞</t>
  </si>
  <si>
    <t>刘钦</t>
  </si>
  <si>
    <t>刘付仕</t>
  </si>
  <si>
    <t>刘为</t>
  </si>
  <si>
    <t>刘金台</t>
  </si>
  <si>
    <t>刘朝</t>
  </si>
  <si>
    <t>刘周</t>
  </si>
  <si>
    <t>刘德心</t>
  </si>
  <si>
    <t>刘清河</t>
  </si>
  <si>
    <t>刘风海</t>
  </si>
  <si>
    <t>刘凤明</t>
  </si>
  <si>
    <t>刘振</t>
  </si>
  <si>
    <t>刘书贵</t>
  </si>
  <si>
    <t>刘高</t>
  </si>
  <si>
    <t>张书</t>
  </si>
  <si>
    <t>张志友</t>
  </si>
  <si>
    <t>张风山</t>
  </si>
  <si>
    <t>张申</t>
  </si>
  <si>
    <t>张风</t>
  </si>
  <si>
    <t>张丰</t>
  </si>
  <si>
    <t>张品</t>
  </si>
  <si>
    <t>张连</t>
  </si>
  <si>
    <t>张善学</t>
  </si>
  <si>
    <t>张桥</t>
  </si>
  <si>
    <t>刘富海</t>
  </si>
  <si>
    <t>张书为</t>
  </si>
  <si>
    <t>李方信</t>
  </si>
  <si>
    <t>李功克</t>
  </si>
  <si>
    <t>王巧莲</t>
  </si>
  <si>
    <t>李方云</t>
  </si>
  <si>
    <t>李端凯</t>
  </si>
  <si>
    <t>李庆军</t>
  </si>
  <si>
    <t>李洪河</t>
  </si>
  <si>
    <t>高爱新</t>
  </si>
  <si>
    <t>李方雷</t>
  </si>
  <si>
    <t>李献军</t>
  </si>
  <si>
    <t>王爱峡</t>
  </si>
  <si>
    <t>李兴振</t>
  </si>
  <si>
    <t>李方雨</t>
  </si>
  <si>
    <t>李兴杰</t>
  </si>
  <si>
    <t>曹秀梅</t>
  </si>
  <si>
    <t>李守元</t>
  </si>
  <si>
    <t>周新堂</t>
  </si>
  <si>
    <t>周新怀</t>
  </si>
  <si>
    <t>刘德河</t>
  </si>
  <si>
    <t>李国才</t>
  </si>
  <si>
    <t>李守朝</t>
  </si>
  <si>
    <t>李洪生</t>
  </si>
  <si>
    <t>刘尚太</t>
  </si>
  <si>
    <t>李印书</t>
  </si>
  <si>
    <t>王佩</t>
  </si>
  <si>
    <t>周新其</t>
  </si>
  <si>
    <t>李孟友</t>
  </si>
  <si>
    <t>李洪入</t>
  </si>
  <si>
    <t>李庆朝</t>
  </si>
  <si>
    <t>岳秀英</t>
  </si>
  <si>
    <t>李端贵</t>
  </si>
  <si>
    <t>李孟林</t>
  </si>
  <si>
    <t>李端会</t>
  </si>
  <si>
    <t>周桂芳</t>
  </si>
  <si>
    <t>李洪申</t>
  </si>
  <si>
    <t>王东生</t>
  </si>
  <si>
    <t>李印华</t>
  </si>
  <si>
    <t>李印荣</t>
  </si>
  <si>
    <t>李印彪</t>
  </si>
  <si>
    <t>李洪照</t>
  </si>
  <si>
    <t>李守臣</t>
  </si>
  <si>
    <t>李方功</t>
  </si>
  <si>
    <t>李端发</t>
  </si>
  <si>
    <t>李洪如</t>
  </si>
  <si>
    <t>李印良</t>
  </si>
  <si>
    <t>李洪印</t>
  </si>
  <si>
    <t>李洪德</t>
  </si>
  <si>
    <t>李国荣</t>
  </si>
  <si>
    <t>李洪珠</t>
  </si>
  <si>
    <t>李金芳</t>
  </si>
  <si>
    <t>李续</t>
  </si>
  <si>
    <t>许书芳</t>
  </si>
  <si>
    <t>李永入</t>
  </si>
  <si>
    <t>李端文</t>
  </si>
  <si>
    <t>李爱廷</t>
  </si>
  <si>
    <t>张培坤</t>
  </si>
  <si>
    <t>常秀芳</t>
  </si>
  <si>
    <t>扬玉芳</t>
  </si>
  <si>
    <t>吕书芳</t>
  </si>
  <si>
    <t>李桂廷</t>
  </si>
  <si>
    <t>李方成</t>
  </si>
  <si>
    <t>李庆元</t>
  </si>
  <si>
    <t>李功维</t>
  </si>
  <si>
    <t>李洪刚</t>
  </si>
  <si>
    <t>李功堂</t>
  </si>
  <si>
    <t>李庆远</t>
  </si>
  <si>
    <t>李洪文</t>
  </si>
  <si>
    <t>李功敬</t>
  </si>
  <si>
    <t>张书芳</t>
  </si>
  <si>
    <t>刘清运</t>
  </si>
  <si>
    <t>刘坤</t>
  </si>
  <si>
    <t>李洪体</t>
  </si>
  <si>
    <t>李庆瑞</t>
  </si>
  <si>
    <t>李功学</t>
  </si>
  <si>
    <t>李功文</t>
  </si>
  <si>
    <t>谷俊芹</t>
  </si>
  <si>
    <t>李守发</t>
  </si>
  <si>
    <t>刘明</t>
  </si>
  <si>
    <t>王改秀</t>
  </si>
  <si>
    <t>李方俊</t>
  </si>
  <si>
    <t>李洪顺</t>
  </si>
  <si>
    <t>李印锋</t>
  </si>
  <si>
    <t>尚书芹</t>
  </si>
  <si>
    <t>李端信</t>
  </si>
  <si>
    <t>李功海</t>
  </si>
  <si>
    <t>李亮</t>
  </si>
  <si>
    <t>李洪满</t>
  </si>
  <si>
    <t>李守文</t>
  </si>
  <si>
    <t>梁秀</t>
  </si>
  <si>
    <t>李端甫</t>
  </si>
  <si>
    <t>李方兴</t>
  </si>
  <si>
    <t>李庆荣</t>
  </si>
  <si>
    <t>牛巧连</t>
  </si>
  <si>
    <t>李功生</t>
  </si>
  <si>
    <t>李庆忠</t>
  </si>
  <si>
    <t>栗银平</t>
  </si>
  <si>
    <t>李端芹</t>
  </si>
  <si>
    <t>王秀云</t>
  </si>
  <si>
    <t>李功全</t>
  </si>
  <si>
    <t>李方刚</t>
  </si>
  <si>
    <t>李功德</t>
  </si>
  <si>
    <t>李功勋</t>
  </si>
  <si>
    <t>李功民</t>
  </si>
  <si>
    <t>刘峰</t>
  </si>
  <si>
    <t>李方海</t>
  </si>
  <si>
    <t>郑瑞英</t>
  </si>
  <si>
    <t>王文</t>
  </si>
  <si>
    <t>李端廷</t>
  </si>
  <si>
    <t>李端平</t>
  </si>
  <si>
    <t>李庆文</t>
  </si>
  <si>
    <t>邢书芬</t>
  </si>
  <si>
    <t>李洪树</t>
  </si>
  <si>
    <t>李端明</t>
  </si>
  <si>
    <t>栗学芳</t>
  </si>
  <si>
    <t>李功群</t>
  </si>
  <si>
    <t>李功发</t>
  </si>
  <si>
    <t>李功录</t>
  </si>
  <si>
    <t>李守学</t>
  </si>
  <si>
    <t>李庆安</t>
  </si>
  <si>
    <t>李德山</t>
  </si>
  <si>
    <t>李功瑞</t>
  </si>
  <si>
    <t>李端俊</t>
  </si>
  <si>
    <t>李孟奎</t>
  </si>
  <si>
    <t>李功配</t>
  </si>
  <si>
    <t>李功玉</t>
  </si>
  <si>
    <t>李方录</t>
  </si>
  <si>
    <t>李功道</t>
  </si>
  <si>
    <t>龚建芳</t>
  </si>
  <si>
    <t>周怀印</t>
  </si>
  <si>
    <t>李园芹</t>
  </si>
  <si>
    <t>刘贵</t>
  </si>
  <si>
    <t>李洪明</t>
  </si>
  <si>
    <t>张风娥</t>
  </si>
  <si>
    <t>李功岭</t>
  </si>
  <si>
    <t>李洪连</t>
  </si>
  <si>
    <t>李方朋</t>
  </si>
  <si>
    <t>李庆臣</t>
  </si>
  <si>
    <t>李兆文</t>
  </si>
  <si>
    <t>吴保文</t>
  </si>
  <si>
    <t>王东起</t>
  </si>
  <si>
    <t>李洪云</t>
  </si>
  <si>
    <t>王清山</t>
  </si>
  <si>
    <t>李洪学</t>
  </si>
  <si>
    <t>李方平</t>
  </si>
  <si>
    <t>李庆德</t>
  </si>
  <si>
    <t>李庆章</t>
  </si>
  <si>
    <t>刘彬</t>
  </si>
  <si>
    <t>刘金良</t>
  </si>
  <si>
    <t>周桂廷</t>
  </si>
  <si>
    <t>李洪章</t>
  </si>
  <si>
    <t>李西臣</t>
  </si>
  <si>
    <t>李清锋</t>
  </si>
  <si>
    <t>李洪景</t>
  </si>
  <si>
    <t>李方其</t>
  </si>
  <si>
    <t>刘宁</t>
  </si>
  <si>
    <t>李孟太</t>
  </si>
  <si>
    <t>张群山</t>
  </si>
  <si>
    <t>李连魁</t>
  </si>
  <si>
    <t>李洪品</t>
  </si>
  <si>
    <t>刘海</t>
  </si>
  <si>
    <t>李方朝</t>
  </si>
  <si>
    <t>李功稳</t>
  </si>
  <si>
    <t>王东方</t>
  </si>
  <si>
    <t>周卫东</t>
  </si>
  <si>
    <t>李方新</t>
  </si>
  <si>
    <t>周怀河</t>
  </si>
  <si>
    <t>李方学</t>
  </si>
  <si>
    <t>李洪其</t>
  </si>
  <si>
    <t>李俊</t>
  </si>
  <si>
    <t>李功星</t>
  </si>
  <si>
    <t>李洪友</t>
  </si>
  <si>
    <t>李荣林</t>
  </si>
  <si>
    <t>李方友</t>
  </si>
  <si>
    <t>李功彬</t>
  </si>
  <si>
    <t>李庆林</t>
  </si>
  <si>
    <t>李改菊</t>
  </si>
  <si>
    <t>李端臣</t>
  </si>
  <si>
    <t>刘会</t>
  </si>
  <si>
    <t>李照臣</t>
  </si>
  <si>
    <t>李功政</t>
  </si>
  <si>
    <t>李方合</t>
  </si>
  <si>
    <t>李方红</t>
  </si>
  <si>
    <t>李功新</t>
  </si>
  <si>
    <t>李永民</t>
  </si>
  <si>
    <t>李端议</t>
  </si>
  <si>
    <t>李端志</t>
  </si>
  <si>
    <t>周西成</t>
  </si>
  <si>
    <t>李兆俊</t>
  </si>
  <si>
    <t>王林山</t>
  </si>
  <si>
    <t>李孟玉</t>
  </si>
  <si>
    <t>李洪稳</t>
  </si>
  <si>
    <t>李洪金</t>
  </si>
  <si>
    <t>李洪革</t>
  </si>
  <si>
    <t>李功志</t>
  </si>
  <si>
    <t>李庆民</t>
  </si>
  <si>
    <t>李山</t>
  </si>
  <si>
    <t>李方举</t>
  </si>
  <si>
    <t>李守杰</t>
  </si>
  <si>
    <t>李庆明</t>
  </si>
  <si>
    <t>刘河</t>
  </si>
  <si>
    <t>李方克</t>
  </si>
  <si>
    <t>李洪泽</t>
  </si>
  <si>
    <t>刘学</t>
  </si>
  <si>
    <t>李功忠</t>
  </si>
  <si>
    <t>李洪民</t>
  </si>
  <si>
    <t>李洪华</t>
  </si>
  <si>
    <t>刘印</t>
  </si>
  <si>
    <t>李方喜</t>
  </si>
  <si>
    <t>王重</t>
  </si>
  <si>
    <t>李方华</t>
  </si>
  <si>
    <t>李方勇</t>
  </si>
  <si>
    <t>王德印</t>
  </si>
  <si>
    <t>王树山</t>
  </si>
  <si>
    <t>李德方</t>
  </si>
  <si>
    <t>李方金</t>
  </si>
  <si>
    <t>刘东文</t>
  </si>
  <si>
    <t>董青连</t>
  </si>
  <si>
    <t>李方民</t>
  </si>
  <si>
    <t>李洪俊</t>
  </si>
  <si>
    <t>李功明</t>
  </si>
  <si>
    <t>李章学</t>
  </si>
  <si>
    <t>李洪运</t>
  </si>
  <si>
    <t>李洪成</t>
  </si>
  <si>
    <t>李庆达</t>
  </si>
  <si>
    <t>李庆太</t>
  </si>
  <si>
    <t>周顺喜</t>
  </si>
  <si>
    <t>李功林</t>
  </si>
  <si>
    <t>李永良</t>
  </si>
  <si>
    <t>李洪领</t>
  </si>
  <si>
    <t>李功勤</t>
  </si>
  <si>
    <t>李方志</t>
  </si>
  <si>
    <t>李庆录</t>
  </si>
  <si>
    <t>李张臣</t>
  </si>
  <si>
    <t>李端山</t>
  </si>
  <si>
    <t>李洪平</t>
  </si>
  <si>
    <t>李庆华</t>
  </si>
  <si>
    <t>李洪兴</t>
  </si>
  <si>
    <t>李洪庆</t>
  </si>
  <si>
    <t>周卫国</t>
  </si>
  <si>
    <t>李庆合</t>
  </si>
  <si>
    <t>李功恩</t>
  </si>
  <si>
    <t>周志</t>
  </si>
  <si>
    <t>李洪起</t>
  </si>
  <si>
    <t>李平</t>
  </si>
  <si>
    <t>王振</t>
  </si>
  <si>
    <t>李端旺</t>
  </si>
  <si>
    <t>李方照</t>
  </si>
  <si>
    <t>李方群</t>
  </si>
  <si>
    <t>李功秀</t>
  </si>
  <si>
    <t>李方亮</t>
  </si>
  <si>
    <t>李端兴</t>
  </si>
  <si>
    <t>李端亮</t>
  </si>
  <si>
    <t>周刚</t>
  </si>
  <si>
    <t>李洪强</t>
  </si>
  <si>
    <t>李志发</t>
  </si>
  <si>
    <t>李功平</t>
  </si>
  <si>
    <t>周广</t>
  </si>
  <si>
    <t>李端其</t>
  </si>
  <si>
    <t>李方青</t>
  </si>
  <si>
    <t>李庆良</t>
  </si>
  <si>
    <t>刘荣</t>
  </si>
  <si>
    <t>李功环</t>
  </si>
  <si>
    <t>李端岭</t>
  </si>
  <si>
    <t>周桂喜</t>
  </si>
  <si>
    <t>李端振</t>
  </si>
  <si>
    <t>李兆民</t>
  </si>
  <si>
    <t>李文堂</t>
  </si>
  <si>
    <t>李洪太</t>
  </si>
  <si>
    <t>李孟海</t>
  </si>
  <si>
    <t>李方银</t>
  </si>
  <si>
    <t>李方军</t>
  </si>
  <si>
    <t>李永</t>
  </si>
  <si>
    <t>李功强</t>
  </si>
  <si>
    <t>刘红旗</t>
  </si>
  <si>
    <t>李贞喜</t>
  </si>
  <si>
    <t>李庆山</t>
  </si>
  <si>
    <t>李功九</t>
  </si>
  <si>
    <t>李功军</t>
  </si>
  <si>
    <t>李庆祥</t>
  </si>
  <si>
    <t>李庆学</t>
  </si>
  <si>
    <t>李庆岭</t>
  </si>
  <si>
    <t>李玉章</t>
  </si>
  <si>
    <t>李庆锋</t>
  </si>
  <si>
    <t>李洪方</t>
  </si>
  <si>
    <t>李守堂</t>
  </si>
  <si>
    <t>李洪峰</t>
  </si>
  <si>
    <t>李洪海</t>
  </si>
  <si>
    <t>周卫民</t>
  </si>
  <si>
    <t>李庆全</t>
  </si>
  <si>
    <t>刘林</t>
  </si>
  <si>
    <t>周清</t>
  </si>
  <si>
    <t>李方峰</t>
  </si>
  <si>
    <t>李清文</t>
  </si>
  <si>
    <t>李合平</t>
  </si>
  <si>
    <t>李洪业</t>
  </si>
  <si>
    <t>李喜军</t>
  </si>
  <si>
    <t>周春</t>
  </si>
  <si>
    <t>李庆申</t>
  </si>
  <si>
    <t>李端军</t>
  </si>
  <si>
    <t>李文清</t>
  </si>
  <si>
    <t>段满荣</t>
  </si>
  <si>
    <t>李辰</t>
  </si>
  <si>
    <t>刘保</t>
  </si>
  <si>
    <t>李功其</t>
  </si>
  <si>
    <t>李方林</t>
  </si>
  <si>
    <t>李清臣</t>
  </si>
  <si>
    <t>李孟彬</t>
  </si>
  <si>
    <t>李庆法</t>
  </si>
  <si>
    <t>李文岭</t>
  </si>
  <si>
    <t>李金保</t>
  </si>
  <si>
    <t>李文山</t>
  </si>
  <si>
    <t>李连锋</t>
  </si>
  <si>
    <t>李端学</t>
  </si>
  <si>
    <t>李俊峰</t>
  </si>
  <si>
    <t>李功梅</t>
  </si>
  <si>
    <t>李志民</t>
  </si>
  <si>
    <t>李功然</t>
  </si>
  <si>
    <t>李孟刚</t>
  </si>
  <si>
    <t>李方芹</t>
  </si>
  <si>
    <t>李方瑞</t>
  </si>
  <si>
    <t>李洪伟</t>
  </si>
  <si>
    <t>李兆刚</t>
  </si>
  <si>
    <t>周改喜</t>
  </si>
  <si>
    <t>李洪义</t>
  </si>
  <si>
    <t>李方乔</t>
  </si>
  <si>
    <t>李洪祥</t>
  </si>
  <si>
    <t>李洪贵</t>
  </si>
  <si>
    <t>刘玉峰</t>
  </si>
  <si>
    <t>李洪银</t>
  </si>
  <si>
    <t>李青元</t>
  </si>
  <si>
    <t>李清良</t>
  </si>
  <si>
    <t>李文生</t>
  </si>
  <si>
    <t>赵桂云</t>
  </si>
  <si>
    <t>李兴岭</t>
  </si>
  <si>
    <t>李方体</t>
  </si>
  <si>
    <t>李方武</t>
  </si>
  <si>
    <t>李守宾</t>
  </si>
  <si>
    <t>刘良</t>
  </si>
  <si>
    <t>李洪良</t>
  </si>
  <si>
    <t>李庆敏</t>
  </si>
  <si>
    <t>周清元</t>
  </si>
  <si>
    <t>李德平</t>
  </si>
  <si>
    <t>李金锁</t>
  </si>
  <si>
    <t>李洪再</t>
  </si>
  <si>
    <t>李桂军</t>
  </si>
  <si>
    <t>李方国</t>
  </si>
  <si>
    <t>李功付</t>
  </si>
  <si>
    <t>李功体</t>
  </si>
  <si>
    <t>李俊山</t>
  </si>
  <si>
    <t>刘走军</t>
  </si>
  <si>
    <t>李兆红</t>
  </si>
  <si>
    <t>李庆勇</t>
  </si>
  <si>
    <t>李合军</t>
  </si>
  <si>
    <t>王东亮</t>
  </si>
  <si>
    <t>李洪林</t>
  </si>
  <si>
    <t>李洪权</t>
  </si>
  <si>
    <t>李端海</t>
  </si>
  <si>
    <t>李庆云</t>
  </si>
  <si>
    <t>李军锋</t>
  </si>
  <si>
    <t>李怀发</t>
  </si>
  <si>
    <t>李文发</t>
  </si>
  <si>
    <t>李兆青</t>
  </si>
  <si>
    <t>李文良</t>
  </si>
  <si>
    <t>李庆堂</t>
  </si>
  <si>
    <t>李兰顺</t>
  </si>
  <si>
    <t>李庆余</t>
  </si>
  <si>
    <t>刘洪军</t>
  </si>
  <si>
    <t>李功爱</t>
  </si>
  <si>
    <t>李峰</t>
  </si>
  <si>
    <t>李文林</t>
  </si>
  <si>
    <t>李全章</t>
  </si>
  <si>
    <t>刘青</t>
  </si>
  <si>
    <t>李端阳</t>
  </si>
  <si>
    <t>李爱红</t>
  </si>
  <si>
    <t>李端敏</t>
  </si>
  <si>
    <t>李保文</t>
  </si>
  <si>
    <t>刘洪臣</t>
  </si>
  <si>
    <t>李方波</t>
  </si>
  <si>
    <t>李洪信</t>
  </si>
  <si>
    <t>李方营</t>
  </si>
  <si>
    <t>周德元</t>
  </si>
  <si>
    <t>李军峰</t>
  </si>
  <si>
    <t>李太平</t>
  </si>
  <si>
    <t>李庆阳</t>
  </si>
  <si>
    <t>李明亮</t>
  </si>
  <si>
    <t>李海军</t>
  </si>
  <si>
    <t>李文臣</t>
  </si>
  <si>
    <t>李俊法</t>
  </si>
  <si>
    <t>李俊发</t>
  </si>
  <si>
    <t>李兆山</t>
  </si>
  <si>
    <t>李功雨</t>
  </si>
  <si>
    <t>李岭</t>
  </si>
  <si>
    <t>李兆宾</t>
  </si>
  <si>
    <t>李端录</t>
  </si>
  <si>
    <t>李端民</t>
  </si>
  <si>
    <t>李会军</t>
  </si>
  <si>
    <t>李芹芳</t>
  </si>
  <si>
    <t>李庆国</t>
  </si>
  <si>
    <t>李德强</t>
  </si>
  <si>
    <t>李兴三</t>
  </si>
  <si>
    <t>刘海军</t>
  </si>
  <si>
    <t>李庆亮</t>
  </si>
  <si>
    <t>李兆海</t>
  </si>
  <si>
    <t>李志强</t>
  </si>
  <si>
    <t>李庆峰</t>
  </si>
  <si>
    <t>刘红卫</t>
  </si>
  <si>
    <t>王德民</t>
  </si>
  <si>
    <t>李俊海</t>
  </si>
  <si>
    <t>李艳强</t>
  </si>
  <si>
    <t>李志刚</t>
  </si>
  <si>
    <t>李方砚</t>
  </si>
  <si>
    <t>张学刚</t>
  </si>
  <si>
    <t>刘保岭</t>
  </si>
  <si>
    <t>李选军</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</si>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</sst>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00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9"/>
      <name val="宋体"/>
      <charset val="134"/>
      <scheme val="minor"/>
    </font>
    <font>
      <sz val="11"/>
      <name val="宋体"/>
      <charset val="134"/>
      <scheme val="minor"/>
    </font>
    <font>
      <sz val="9"/>
      <color theme="1"/>
      <name val="宋体"/>
      <charset val="134"/>
      <scheme val="minor"/>
    </font>
    <font>
      <sz val="11"/>
      <color rgb="FF9C0006"/>
      <name val="宋体"/>
      <charset val="0"/>
      <scheme val="minor"/>
    </font>
    <font>
      <sz val="11"/>
      <color theme="1"/>
      <name val="宋体"/>
      <charset val="0"/>
      <scheme val="minor"/>
    </font>
    <font>
      <b/>
      <sz val="11"/>
      <color theme="3"/>
      <name val="宋体"/>
      <charset val="134"/>
      <scheme val="minor"/>
    </font>
    <font>
      <sz val="11"/>
      <color rgb="FFFA7D00"/>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006100"/>
      <name val="宋体"/>
      <charset val="0"/>
      <scheme val="minor"/>
    </font>
    <font>
      <b/>
      <sz val="11"/>
      <color rgb="FFFFFFFF"/>
      <name val="宋体"/>
      <charset val="0"/>
      <scheme val="minor"/>
    </font>
    <font>
      <b/>
      <sz val="11"/>
      <color theme="1"/>
      <name val="宋体"/>
      <charset val="0"/>
      <scheme val="minor"/>
    </font>
    <font>
      <sz val="11"/>
      <color rgb="FF9C65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FC7CE"/>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4" tint="0.599993896298105"/>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rgb="FFF2F2F2"/>
        <bgColor indexed="64"/>
      </patternFill>
    </fill>
    <fill>
      <patternFill patternType="solid">
        <fgColor rgb="FFC6EFCE"/>
        <bgColor indexed="64"/>
      </patternFill>
    </fill>
    <fill>
      <patternFill patternType="solid">
        <fgColor rgb="FFA5A5A5"/>
        <bgColor indexed="64"/>
      </patternFill>
    </fill>
    <fill>
      <patternFill patternType="solid">
        <fgColor rgb="FFFFEB9C"/>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7"/>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2" fillId="9" borderId="0" applyNumberFormat="0" applyBorder="0" applyAlignment="0" applyProtection="0">
      <alignment vertical="center"/>
    </xf>
    <xf numFmtId="0" fontId="16" fillId="10"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1" fillId="3" borderId="0" applyNumberFormat="0" applyBorder="0" applyAlignment="0" applyProtection="0">
      <alignment vertical="center"/>
    </xf>
    <xf numFmtId="43" fontId="0" fillId="0" borderId="0" applyFont="0" applyFill="0" applyBorder="0" applyAlignment="0" applyProtection="0">
      <alignment vertical="center"/>
    </xf>
    <xf numFmtId="0" fontId="15" fillId="1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5" borderId="4" applyNumberFormat="0" applyFont="0" applyAlignment="0" applyProtection="0">
      <alignment vertical="center"/>
    </xf>
    <xf numFmtId="0" fontId="15" fillId="17" borderId="0" applyNumberFormat="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15" fillId="24" borderId="0" applyNumberFormat="0" applyBorder="0" applyAlignment="0" applyProtection="0">
      <alignment vertical="center"/>
    </xf>
    <xf numFmtId="0" fontId="13" fillId="0" borderId="6" applyNumberFormat="0" applyFill="0" applyAlignment="0" applyProtection="0">
      <alignment vertical="center"/>
    </xf>
    <xf numFmtId="0" fontId="15" fillId="8" borderId="0" applyNumberFormat="0" applyBorder="0" applyAlignment="0" applyProtection="0">
      <alignment vertical="center"/>
    </xf>
    <xf numFmtId="0" fontId="24" fillId="25" borderId="7" applyNumberFormat="0" applyAlignment="0" applyProtection="0">
      <alignment vertical="center"/>
    </xf>
    <xf numFmtId="0" fontId="25" fillId="25" borderId="3" applyNumberFormat="0" applyAlignment="0" applyProtection="0">
      <alignment vertical="center"/>
    </xf>
    <xf numFmtId="0" fontId="27" fillId="27" borderId="8" applyNumberFormat="0" applyAlignment="0" applyProtection="0">
      <alignment vertical="center"/>
    </xf>
    <xf numFmtId="0" fontId="12" fillId="7" borderId="0" applyNumberFormat="0" applyBorder="0" applyAlignment="0" applyProtection="0">
      <alignment vertical="center"/>
    </xf>
    <xf numFmtId="0" fontId="15" fillId="16" borderId="0" applyNumberFormat="0" applyBorder="0" applyAlignment="0" applyProtection="0">
      <alignment vertical="center"/>
    </xf>
    <xf numFmtId="0" fontId="14" fillId="0" borderId="2" applyNumberFormat="0" applyFill="0" applyAlignment="0" applyProtection="0">
      <alignment vertical="center"/>
    </xf>
    <xf numFmtId="0" fontId="28" fillId="0" borderId="9" applyNumberFormat="0" applyFill="0" applyAlignment="0" applyProtection="0">
      <alignment vertical="center"/>
    </xf>
    <xf numFmtId="0" fontId="26" fillId="26" borderId="0" applyNumberFormat="0" applyBorder="0" applyAlignment="0" applyProtection="0">
      <alignment vertical="center"/>
    </xf>
    <xf numFmtId="0" fontId="29" fillId="28" borderId="0" applyNumberFormat="0" applyBorder="0" applyAlignment="0" applyProtection="0">
      <alignment vertical="center"/>
    </xf>
    <xf numFmtId="0" fontId="12" fillId="19" borderId="0" applyNumberFormat="0" applyBorder="0" applyAlignment="0" applyProtection="0">
      <alignment vertical="center"/>
    </xf>
    <xf numFmtId="0" fontId="15" fillId="23" borderId="0" applyNumberFormat="0" applyBorder="0" applyAlignment="0" applyProtection="0">
      <alignment vertical="center"/>
    </xf>
    <xf numFmtId="0" fontId="12" fillId="29" borderId="0" applyNumberFormat="0" applyBorder="0" applyAlignment="0" applyProtection="0">
      <alignment vertical="center"/>
    </xf>
    <xf numFmtId="0" fontId="12" fillId="14" borderId="0" applyNumberFormat="0" applyBorder="0" applyAlignment="0" applyProtection="0">
      <alignment vertical="center"/>
    </xf>
    <xf numFmtId="0" fontId="12" fillId="11" borderId="0" applyNumberFormat="0" applyBorder="0" applyAlignment="0" applyProtection="0">
      <alignment vertical="center"/>
    </xf>
    <xf numFmtId="0" fontId="12" fillId="30"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2" fillId="4" borderId="0" applyNumberFormat="0" applyBorder="0" applyAlignment="0" applyProtection="0">
      <alignment vertical="center"/>
    </xf>
    <xf numFmtId="0" fontId="12" fillId="31" borderId="0" applyNumberFormat="0" applyBorder="0" applyAlignment="0" applyProtection="0">
      <alignment vertical="center"/>
    </xf>
    <xf numFmtId="0" fontId="15" fillId="21" borderId="0" applyNumberFormat="0" applyBorder="0" applyAlignment="0" applyProtection="0">
      <alignment vertical="center"/>
    </xf>
    <xf numFmtId="0" fontId="12" fillId="6" borderId="0" applyNumberFormat="0" applyBorder="0" applyAlignment="0" applyProtection="0">
      <alignment vertical="center"/>
    </xf>
    <xf numFmtId="0" fontId="15" fillId="22" borderId="0" applyNumberFormat="0" applyBorder="0" applyAlignment="0" applyProtection="0">
      <alignment vertical="center"/>
    </xf>
    <xf numFmtId="0" fontId="15" fillId="13" borderId="0" applyNumberFormat="0" applyBorder="0" applyAlignment="0" applyProtection="0">
      <alignment vertical="center"/>
    </xf>
    <xf numFmtId="0" fontId="12" fillId="20" borderId="0" applyNumberFormat="0" applyBorder="0" applyAlignment="0" applyProtection="0">
      <alignment vertical="center"/>
    </xf>
    <xf numFmtId="0" fontId="15" fillId="18" borderId="0" applyNumberFormat="0" applyBorder="0" applyAlignment="0" applyProtection="0">
      <alignment vertical="center"/>
    </xf>
  </cellStyleXfs>
  <cellXfs count="42">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6" fillId="0" borderId="1" xfId="0" applyNumberFormat="1" applyFont="1" applyFill="1" applyBorder="1" applyAlignment="1">
      <alignment horizontal="center" vertical="center" shrinkToFit="1"/>
    </xf>
    <xf numFmtId="0" fontId="8" fillId="0" borderId="1" xfId="0" applyFont="1" applyBorder="1" applyAlignment="1">
      <alignment vertical="center"/>
    </xf>
    <xf numFmtId="0" fontId="9" fillId="0" borderId="1" xfId="0" applyFon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6" fillId="0" borderId="1" xfId="0" applyNumberFormat="1" applyFont="1" applyFill="1" applyBorder="1" applyAlignment="1">
      <alignment horizontal="center" vertical="center" shrinkToFit="1"/>
    </xf>
    <xf numFmtId="0" fontId="9" fillId="0" borderId="1" xfId="0" applyFont="1" applyFill="1" applyBorder="1" applyAlignment="1">
      <alignment horizontal="center" vertical="center"/>
    </xf>
    <xf numFmtId="0" fontId="10" fillId="0" borderId="1" xfId="0" applyFont="1" applyBorder="1" applyAlignment="1">
      <alignment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40"/>
  <sheetViews>
    <sheetView tabSelected="1" workbookViewId="0">
      <selection activeCell="A3" sqref="$A3:$XFD3"/>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3.3</v>
      </c>
      <c r="E5" s="22">
        <v>0.055</v>
      </c>
      <c r="F5" s="18">
        <v>800</v>
      </c>
      <c r="G5" s="18">
        <f>D5*F5</f>
        <v>2640</v>
      </c>
      <c r="H5" s="23">
        <f t="shared" ref="H5:H32" si="0">G5*E5*20%</f>
        <v>29.04</v>
      </c>
      <c r="I5" s="23">
        <f t="shared" ref="I5:I32" si="1">G5*E5*0.45</f>
        <v>65.34</v>
      </c>
      <c r="J5" s="23">
        <f t="shared" ref="J5:J32" si="2">G5*E5*0.35</f>
        <v>50.82</v>
      </c>
      <c r="K5" s="26"/>
      <c r="L5" s="26"/>
    </row>
    <row r="6" ht="15.75" customHeight="1" spans="1:12">
      <c r="A6" s="24">
        <v>2</v>
      </c>
      <c r="B6" s="19" t="s">
        <v>18</v>
      </c>
      <c r="C6" s="20" t="s">
        <v>17</v>
      </c>
      <c r="D6" s="21">
        <v>3.3</v>
      </c>
      <c r="E6" s="22">
        <v>0.055</v>
      </c>
      <c r="F6" s="18">
        <v>800</v>
      </c>
      <c r="G6" s="18">
        <f t="shared" ref="G6:G37" si="3">D6*F6</f>
        <v>2640</v>
      </c>
      <c r="H6" s="23">
        <f t="shared" si="0"/>
        <v>29.04</v>
      </c>
      <c r="I6" s="23">
        <f t="shared" si="1"/>
        <v>65.34</v>
      </c>
      <c r="J6" s="23">
        <f t="shared" si="2"/>
        <v>50.82</v>
      </c>
      <c r="K6" s="27"/>
      <c r="L6" s="27"/>
    </row>
    <row r="7" ht="15.75" customHeight="1" spans="1:12">
      <c r="A7" s="24">
        <v>3</v>
      </c>
      <c r="B7" s="19" t="s">
        <v>19</v>
      </c>
      <c r="C7" s="20" t="s">
        <v>17</v>
      </c>
      <c r="D7" s="21">
        <v>4.5</v>
      </c>
      <c r="E7" s="22">
        <v>0.055</v>
      </c>
      <c r="F7" s="18">
        <v>800</v>
      </c>
      <c r="G7" s="18">
        <f t="shared" si="3"/>
        <v>3600</v>
      </c>
      <c r="H7" s="23">
        <f t="shared" si="0"/>
        <v>39.6</v>
      </c>
      <c r="I7" s="23">
        <f t="shared" si="1"/>
        <v>89.1</v>
      </c>
      <c r="J7" s="23">
        <f t="shared" si="2"/>
        <v>69.3</v>
      </c>
      <c r="K7" s="27"/>
      <c r="L7" s="27"/>
    </row>
    <row r="8" ht="15.75" customHeight="1" spans="1:12">
      <c r="A8" s="24">
        <v>4</v>
      </c>
      <c r="B8" s="19" t="s">
        <v>20</v>
      </c>
      <c r="C8" s="20" t="s">
        <v>17</v>
      </c>
      <c r="D8" s="21">
        <v>4.5</v>
      </c>
      <c r="E8" s="22">
        <v>0.055</v>
      </c>
      <c r="F8" s="18">
        <v>800</v>
      </c>
      <c r="G8" s="18">
        <f t="shared" si="3"/>
        <v>3600</v>
      </c>
      <c r="H8" s="23">
        <f t="shared" si="0"/>
        <v>39.6</v>
      </c>
      <c r="I8" s="23">
        <f t="shared" si="1"/>
        <v>89.1</v>
      </c>
      <c r="J8" s="23">
        <f t="shared" si="2"/>
        <v>69.3</v>
      </c>
      <c r="K8" s="27"/>
      <c r="L8" s="27"/>
    </row>
    <row r="9" ht="15.75" customHeight="1" spans="1:12">
      <c r="A9" s="18">
        <v>5</v>
      </c>
      <c r="B9" s="19" t="s">
        <v>21</v>
      </c>
      <c r="C9" s="20" t="s">
        <v>17</v>
      </c>
      <c r="D9" s="21">
        <v>3.7</v>
      </c>
      <c r="E9" s="22">
        <v>0.055</v>
      </c>
      <c r="F9" s="18">
        <v>800</v>
      </c>
      <c r="G9" s="18">
        <f t="shared" si="3"/>
        <v>2960</v>
      </c>
      <c r="H9" s="23">
        <f t="shared" si="0"/>
        <v>32.56</v>
      </c>
      <c r="I9" s="23">
        <f t="shared" si="1"/>
        <v>73.26</v>
      </c>
      <c r="J9" s="23">
        <f t="shared" si="2"/>
        <v>56.98</v>
      </c>
      <c r="K9" s="27"/>
      <c r="L9" s="27"/>
    </row>
    <row r="10" ht="15.75" customHeight="1" spans="1:12">
      <c r="A10" s="24">
        <v>6</v>
      </c>
      <c r="B10" s="19" t="s">
        <v>22</v>
      </c>
      <c r="C10" s="20" t="s">
        <v>17</v>
      </c>
      <c r="D10" s="21">
        <v>9</v>
      </c>
      <c r="E10" s="22">
        <v>0.055</v>
      </c>
      <c r="F10" s="18">
        <v>800</v>
      </c>
      <c r="G10" s="18">
        <f t="shared" si="3"/>
        <v>7200</v>
      </c>
      <c r="H10" s="23">
        <f t="shared" si="0"/>
        <v>79.2</v>
      </c>
      <c r="I10" s="23">
        <f t="shared" si="1"/>
        <v>178.2</v>
      </c>
      <c r="J10" s="23">
        <f t="shared" si="2"/>
        <v>138.6</v>
      </c>
      <c r="K10" s="27"/>
      <c r="L10" s="27"/>
    </row>
    <row r="11" ht="15.75" customHeight="1" spans="1:12">
      <c r="A11" s="24">
        <v>7</v>
      </c>
      <c r="B11" s="19" t="s">
        <v>23</v>
      </c>
      <c r="C11" s="20" t="s">
        <v>17</v>
      </c>
      <c r="D11" s="21">
        <v>7.3</v>
      </c>
      <c r="E11" s="22">
        <v>0.055</v>
      </c>
      <c r="F11" s="18">
        <v>800</v>
      </c>
      <c r="G11" s="18">
        <f t="shared" si="3"/>
        <v>5840</v>
      </c>
      <c r="H11" s="23">
        <f t="shared" si="0"/>
        <v>64.24</v>
      </c>
      <c r="I11" s="23">
        <f t="shared" si="1"/>
        <v>144.54</v>
      </c>
      <c r="J11" s="23">
        <f t="shared" si="2"/>
        <v>112.42</v>
      </c>
      <c r="K11" s="27"/>
      <c r="L11" s="27"/>
    </row>
    <row r="12" ht="15.75" customHeight="1" spans="1:12">
      <c r="A12" s="24">
        <v>8</v>
      </c>
      <c r="B12" s="19" t="s">
        <v>24</v>
      </c>
      <c r="C12" s="20" t="s">
        <v>17</v>
      </c>
      <c r="D12" s="21">
        <v>5.6</v>
      </c>
      <c r="E12" s="22">
        <v>0.055</v>
      </c>
      <c r="F12" s="18">
        <v>800</v>
      </c>
      <c r="G12" s="18">
        <f t="shared" si="3"/>
        <v>4480</v>
      </c>
      <c r="H12" s="23">
        <f t="shared" si="0"/>
        <v>49.28</v>
      </c>
      <c r="I12" s="23">
        <f t="shared" si="1"/>
        <v>110.88</v>
      </c>
      <c r="J12" s="23">
        <f t="shared" si="2"/>
        <v>86.24</v>
      </c>
      <c r="K12" s="27"/>
      <c r="L12" s="27"/>
    </row>
    <row r="13" ht="15.75" customHeight="1" spans="1:12">
      <c r="A13" s="18">
        <v>9</v>
      </c>
      <c r="B13" s="19" t="s">
        <v>25</v>
      </c>
      <c r="C13" s="20" t="s">
        <v>17</v>
      </c>
      <c r="D13" s="21">
        <v>6.7</v>
      </c>
      <c r="E13" s="22">
        <v>0.055</v>
      </c>
      <c r="F13" s="18">
        <v>800</v>
      </c>
      <c r="G13" s="18">
        <f t="shared" si="3"/>
        <v>5360</v>
      </c>
      <c r="H13" s="23">
        <f t="shared" si="0"/>
        <v>58.96</v>
      </c>
      <c r="I13" s="23">
        <f t="shared" si="1"/>
        <v>132.66</v>
      </c>
      <c r="J13" s="23">
        <f t="shared" si="2"/>
        <v>103.18</v>
      </c>
      <c r="K13" s="27"/>
      <c r="L13" s="27"/>
    </row>
    <row r="14" ht="15.75" customHeight="1" spans="1:12">
      <c r="A14" s="24">
        <v>10</v>
      </c>
      <c r="B14" s="19" t="s">
        <v>26</v>
      </c>
      <c r="C14" s="20" t="s">
        <v>17</v>
      </c>
      <c r="D14" s="21">
        <v>7</v>
      </c>
      <c r="E14" s="22">
        <v>0.055</v>
      </c>
      <c r="F14" s="18">
        <v>800</v>
      </c>
      <c r="G14" s="18">
        <f t="shared" si="3"/>
        <v>5600</v>
      </c>
      <c r="H14" s="23">
        <f t="shared" si="0"/>
        <v>61.6</v>
      </c>
      <c r="I14" s="23">
        <f t="shared" si="1"/>
        <v>138.6</v>
      </c>
      <c r="J14" s="23">
        <f t="shared" si="2"/>
        <v>107.8</v>
      </c>
      <c r="K14" s="27"/>
      <c r="L14" s="27"/>
    </row>
    <row r="15" ht="15.75" customHeight="1" spans="1:12">
      <c r="A15" s="24">
        <v>11</v>
      </c>
      <c r="B15" s="19" t="s">
        <v>27</v>
      </c>
      <c r="C15" s="20" t="s">
        <v>17</v>
      </c>
      <c r="D15" s="21">
        <v>4.3</v>
      </c>
      <c r="E15" s="22">
        <v>0.055</v>
      </c>
      <c r="F15" s="18">
        <v>800</v>
      </c>
      <c r="G15" s="18">
        <f t="shared" si="3"/>
        <v>3440</v>
      </c>
      <c r="H15" s="23">
        <f t="shared" si="0"/>
        <v>37.84</v>
      </c>
      <c r="I15" s="23">
        <f t="shared" si="1"/>
        <v>85.14</v>
      </c>
      <c r="J15" s="23">
        <f t="shared" si="2"/>
        <v>66.22</v>
      </c>
      <c r="K15" s="27"/>
      <c r="L15" s="27"/>
    </row>
    <row r="16" ht="15.75" customHeight="1" spans="1:12">
      <c r="A16" s="24">
        <v>12</v>
      </c>
      <c r="B16" s="19" t="s">
        <v>28</v>
      </c>
      <c r="C16" s="20" t="s">
        <v>17</v>
      </c>
      <c r="D16" s="21">
        <v>5.6</v>
      </c>
      <c r="E16" s="22">
        <v>0.055</v>
      </c>
      <c r="F16" s="18">
        <v>800</v>
      </c>
      <c r="G16" s="18">
        <f t="shared" si="3"/>
        <v>4480</v>
      </c>
      <c r="H16" s="23">
        <f t="shared" si="0"/>
        <v>49.28</v>
      </c>
      <c r="I16" s="23">
        <f t="shared" si="1"/>
        <v>110.88</v>
      </c>
      <c r="J16" s="23">
        <f t="shared" si="2"/>
        <v>86.24</v>
      </c>
      <c r="K16" s="27"/>
      <c r="L16" s="27"/>
    </row>
    <row r="17" ht="15.75" customHeight="1" spans="1:12">
      <c r="A17" s="18">
        <v>13</v>
      </c>
      <c r="B17" s="19" t="s">
        <v>29</v>
      </c>
      <c r="C17" s="20" t="s">
        <v>17</v>
      </c>
      <c r="D17" s="21">
        <v>4.8</v>
      </c>
      <c r="E17" s="22">
        <v>0.055</v>
      </c>
      <c r="F17" s="18">
        <v>800</v>
      </c>
      <c r="G17" s="18">
        <f t="shared" si="3"/>
        <v>3840</v>
      </c>
      <c r="H17" s="23">
        <f t="shared" si="0"/>
        <v>42.24</v>
      </c>
      <c r="I17" s="23">
        <f t="shared" si="1"/>
        <v>95.04</v>
      </c>
      <c r="J17" s="23">
        <f t="shared" si="2"/>
        <v>73.92</v>
      </c>
      <c r="K17" s="27"/>
      <c r="L17" s="27"/>
    </row>
    <row r="18" ht="15.75" customHeight="1" spans="1:12">
      <c r="A18" s="24">
        <v>14</v>
      </c>
      <c r="B18" s="19" t="s">
        <v>30</v>
      </c>
      <c r="C18" s="20" t="s">
        <v>17</v>
      </c>
      <c r="D18" s="21">
        <v>5.1</v>
      </c>
      <c r="E18" s="22">
        <v>0.055</v>
      </c>
      <c r="F18" s="18">
        <v>800</v>
      </c>
      <c r="G18" s="18">
        <f t="shared" si="3"/>
        <v>4080</v>
      </c>
      <c r="H18" s="23">
        <f t="shared" si="0"/>
        <v>44.88</v>
      </c>
      <c r="I18" s="23">
        <f t="shared" si="1"/>
        <v>100.98</v>
      </c>
      <c r="J18" s="23">
        <f t="shared" si="2"/>
        <v>78.54</v>
      </c>
      <c r="K18" s="27"/>
      <c r="L18" s="27"/>
    </row>
    <row r="19" ht="15.75" customHeight="1" spans="1:12">
      <c r="A19" s="24">
        <v>15</v>
      </c>
      <c r="B19" s="19" t="s">
        <v>31</v>
      </c>
      <c r="C19" s="20" t="s">
        <v>17</v>
      </c>
      <c r="D19" s="21">
        <v>7.9</v>
      </c>
      <c r="E19" s="22">
        <v>0.055</v>
      </c>
      <c r="F19" s="18">
        <v>800</v>
      </c>
      <c r="G19" s="18">
        <f t="shared" si="3"/>
        <v>6320</v>
      </c>
      <c r="H19" s="23">
        <f t="shared" si="0"/>
        <v>69.52</v>
      </c>
      <c r="I19" s="23">
        <f t="shared" si="1"/>
        <v>156.42</v>
      </c>
      <c r="J19" s="23">
        <f t="shared" si="2"/>
        <v>121.66</v>
      </c>
      <c r="K19" s="27"/>
      <c r="L19" s="27"/>
    </row>
    <row r="20" ht="15.75" customHeight="1" spans="1:12">
      <c r="A20" s="24">
        <v>16</v>
      </c>
      <c r="B20" s="19" t="s">
        <v>32</v>
      </c>
      <c r="C20" s="20" t="s">
        <v>17</v>
      </c>
      <c r="D20" s="21">
        <v>10.7</v>
      </c>
      <c r="E20" s="22">
        <v>0.055</v>
      </c>
      <c r="F20" s="18">
        <v>800</v>
      </c>
      <c r="G20" s="18">
        <f t="shared" si="3"/>
        <v>8560</v>
      </c>
      <c r="H20" s="23">
        <f t="shared" si="0"/>
        <v>94.16</v>
      </c>
      <c r="I20" s="23">
        <f t="shared" si="1"/>
        <v>211.86</v>
      </c>
      <c r="J20" s="23">
        <f t="shared" si="2"/>
        <v>164.78</v>
      </c>
      <c r="K20" s="27"/>
      <c r="L20" s="27"/>
    </row>
    <row r="21" ht="15.75" customHeight="1" spans="1:12">
      <c r="A21" s="18">
        <v>17</v>
      </c>
      <c r="B21" s="19" t="s">
        <v>33</v>
      </c>
      <c r="C21" s="20" t="s">
        <v>17</v>
      </c>
      <c r="D21" s="21">
        <v>7</v>
      </c>
      <c r="E21" s="22">
        <v>0.055</v>
      </c>
      <c r="F21" s="18">
        <v>800</v>
      </c>
      <c r="G21" s="18">
        <f t="shared" si="3"/>
        <v>5600</v>
      </c>
      <c r="H21" s="23">
        <f t="shared" si="0"/>
        <v>61.6</v>
      </c>
      <c r="I21" s="23">
        <f t="shared" si="1"/>
        <v>138.6</v>
      </c>
      <c r="J21" s="23">
        <f t="shared" si="2"/>
        <v>107.8</v>
      </c>
      <c r="K21" s="27"/>
      <c r="L21" s="27"/>
    </row>
    <row r="22" ht="15.75" customHeight="1" spans="1:12">
      <c r="A22" s="24">
        <v>18</v>
      </c>
      <c r="B22" s="19" t="s">
        <v>34</v>
      </c>
      <c r="C22" s="20" t="s">
        <v>17</v>
      </c>
      <c r="D22" s="21">
        <v>5.5</v>
      </c>
      <c r="E22" s="22">
        <v>0.055</v>
      </c>
      <c r="F22" s="18">
        <v>800</v>
      </c>
      <c r="G22" s="18">
        <f t="shared" si="3"/>
        <v>4400</v>
      </c>
      <c r="H22" s="23">
        <f t="shared" si="0"/>
        <v>48.4</v>
      </c>
      <c r="I22" s="23">
        <f t="shared" si="1"/>
        <v>108.9</v>
      </c>
      <c r="J22" s="23">
        <f t="shared" si="2"/>
        <v>84.7</v>
      </c>
      <c r="K22" s="27"/>
      <c r="L22" s="27"/>
    </row>
    <row r="23" ht="15.75" customHeight="1" spans="1:12">
      <c r="A23" s="24">
        <v>19</v>
      </c>
      <c r="B23" s="19" t="s">
        <v>35</v>
      </c>
      <c r="C23" s="20" t="s">
        <v>17</v>
      </c>
      <c r="D23" s="21">
        <v>5.6</v>
      </c>
      <c r="E23" s="22">
        <v>0.055</v>
      </c>
      <c r="F23" s="18">
        <v>800</v>
      </c>
      <c r="G23" s="18">
        <f t="shared" si="3"/>
        <v>4480</v>
      </c>
      <c r="H23" s="23">
        <f t="shared" si="0"/>
        <v>49.28</v>
      </c>
      <c r="I23" s="23">
        <f t="shared" si="1"/>
        <v>110.88</v>
      </c>
      <c r="J23" s="23">
        <f t="shared" si="2"/>
        <v>86.24</v>
      </c>
      <c r="K23" s="27"/>
      <c r="L23" s="27"/>
    </row>
    <row r="24" ht="15.75" customHeight="1" spans="1:12">
      <c r="A24" s="24">
        <v>20</v>
      </c>
      <c r="B24" s="19" t="s">
        <v>36</v>
      </c>
      <c r="C24" s="20" t="s">
        <v>17</v>
      </c>
      <c r="D24" s="21">
        <v>7</v>
      </c>
      <c r="E24" s="22">
        <v>0.055</v>
      </c>
      <c r="F24" s="18">
        <v>800</v>
      </c>
      <c r="G24" s="18">
        <f t="shared" si="3"/>
        <v>5600</v>
      </c>
      <c r="H24" s="23">
        <f t="shared" si="0"/>
        <v>61.6</v>
      </c>
      <c r="I24" s="23">
        <f t="shared" si="1"/>
        <v>138.6</v>
      </c>
      <c r="J24" s="23">
        <f t="shared" si="2"/>
        <v>107.8</v>
      </c>
      <c r="K24" s="27"/>
      <c r="L24" s="27"/>
    </row>
    <row r="25" ht="15.75" customHeight="1" spans="1:12">
      <c r="A25" s="18">
        <v>21</v>
      </c>
      <c r="B25" s="19" t="s">
        <v>37</v>
      </c>
      <c r="C25" s="20" t="s">
        <v>17</v>
      </c>
      <c r="D25" s="21">
        <v>5.9</v>
      </c>
      <c r="E25" s="22">
        <v>0.055</v>
      </c>
      <c r="F25" s="18">
        <v>800</v>
      </c>
      <c r="G25" s="18">
        <f t="shared" si="3"/>
        <v>4720</v>
      </c>
      <c r="H25" s="23">
        <f t="shared" si="0"/>
        <v>51.92</v>
      </c>
      <c r="I25" s="23">
        <f t="shared" si="1"/>
        <v>116.82</v>
      </c>
      <c r="J25" s="23">
        <f t="shared" si="2"/>
        <v>90.86</v>
      </c>
      <c r="K25" s="27"/>
      <c r="L25" s="27"/>
    </row>
    <row r="26" ht="15.75" customHeight="1" spans="1:12">
      <c r="A26" s="24">
        <v>22</v>
      </c>
      <c r="B26" s="19" t="s">
        <v>38</v>
      </c>
      <c r="C26" s="20" t="s">
        <v>17</v>
      </c>
      <c r="D26" s="21">
        <v>7.9</v>
      </c>
      <c r="E26" s="22">
        <v>0.055</v>
      </c>
      <c r="F26" s="18">
        <v>800</v>
      </c>
      <c r="G26" s="18">
        <f t="shared" si="3"/>
        <v>6320</v>
      </c>
      <c r="H26" s="23">
        <f t="shared" si="0"/>
        <v>69.52</v>
      </c>
      <c r="I26" s="23">
        <f t="shared" si="1"/>
        <v>156.42</v>
      </c>
      <c r="J26" s="23">
        <f t="shared" si="2"/>
        <v>121.66</v>
      </c>
      <c r="K26" s="27"/>
      <c r="L26" s="27"/>
    </row>
    <row r="27" ht="15.75" customHeight="1" spans="1:12">
      <c r="A27" s="24">
        <v>23</v>
      </c>
      <c r="B27" s="19" t="s">
        <v>39</v>
      </c>
      <c r="C27" s="20" t="s">
        <v>17</v>
      </c>
      <c r="D27" s="21">
        <v>2.9</v>
      </c>
      <c r="E27" s="22">
        <v>0.055</v>
      </c>
      <c r="F27" s="18">
        <v>800</v>
      </c>
      <c r="G27" s="18">
        <f t="shared" si="3"/>
        <v>2320</v>
      </c>
      <c r="H27" s="23">
        <f t="shared" si="0"/>
        <v>25.52</v>
      </c>
      <c r="I27" s="23">
        <f t="shared" si="1"/>
        <v>57.42</v>
      </c>
      <c r="J27" s="23">
        <f t="shared" si="2"/>
        <v>44.66</v>
      </c>
      <c r="K27" s="27"/>
      <c r="L27" s="27"/>
    </row>
    <row r="28" ht="15.75" customHeight="1" spans="1:12">
      <c r="A28" s="24">
        <v>24</v>
      </c>
      <c r="B28" s="19" t="s">
        <v>40</v>
      </c>
      <c r="C28" s="20" t="s">
        <v>17</v>
      </c>
      <c r="D28" s="21">
        <v>3.3</v>
      </c>
      <c r="E28" s="22">
        <v>0.055</v>
      </c>
      <c r="F28" s="18">
        <v>800</v>
      </c>
      <c r="G28" s="18">
        <f t="shared" si="3"/>
        <v>2640</v>
      </c>
      <c r="H28" s="23">
        <f t="shared" si="0"/>
        <v>29.04</v>
      </c>
      <c r="I28" s="23">
        <f t="shared" si="1"/>
        <v>65.34</v>
      </c>
      <c r="J28" s="23">
        <f t="shared" si="2"/>
        <v>50.82</v>
      </c>
      <c r="K28" s="27"/>
      <c r="L28" s="27"/>
    </row>
    <row r="29" ht="15.75" customHeight="1" spans="1:12">
      <c r="A29" s="18">
        <v>25</v>
      </c>
      <c r="B29" s="19" t="s">
        <v>41</v>
      </c>
      <c r="C29" s="20" t="s">
        <v>17</v>
      </c>
      <c r="D29" s="21">
        <v>7.9</v>
      </c>
      <c r="E29" s="22">
        <v>0.055</v>
      </c>
      <c r="F29" s="18">
        <v>800</v>
      </c>
      <c r="G29" s="18">
        <f t="shared" si="3"/>
        <v>6320</v>
      </c>
      <c r="H29" s="23">
        <f t="shared" si="0"/>
        <v>69.52</v>
      </c>
      <c r="I29" s="23">
        <f t="shared" si="1"/>
        <v>156.42</v>
      </c>
      <c r="J29" s="23">
        <f t="shared" si="2"/>
        <v>121.66</v>
      </c>
      <c r="K29" s="27"/>
      <c r="L29" s="27"/>
    </row>
    <row r="30" ht="15.75" customHeight="1" spans="1:12">
      <c r="A30" s="24">
        <v>26</v>
      </c>
      <c r="B30" s="19" t="s">
        <v>42</v>
      </c>
      <c r="C30" s="20" t="s">
        <v>17</v>
      </c>
      <c r="D30" s="21">
        <v>3.7</v>
      </c>
      <c r="E30" s="22">
        <v>0.055</v>
      </c>
      <c r="F30" s="18">
        <v>800</v>
      </c>
      <c r="G30" s="18">
        <f t="shared" si="3"/>
        <v>2960</v>
      </c>
      <c r="H30" s="23">
        <f t="shared" si="0"/>
        <v>32.56</v>
      </c>
      <c r="I30" s="23">
        <f t="shared" si="1"/>
        <v>73.26</v>
      </c>
      <c r="J30" s="23">
        <f t="shared" si="2"/>
        <v>56.98</v>
      </c>
      <c r="K30" s="27"/>
      <c r="L30" s="27"/>
    </row>
    <row r="31" ht="15.75" customHeight="1" spans="1:12">
      <c r="A31" s="24">
        <v>27</v>
      </c>
      <c r="B31" s="19" t="s">
        <v>43</v>
      </c>
      <c r="C31" s="20" t="s">
        <v>17</v>
      </c>
      <c r="D31" s="21">
        <v>5</v>
      </c>
      <c r="E31" s="22">
        <v>0.055</v>
      </c>
      <c r="F31" s="18">
        <v>800</v>
      </c>
      <c r="G31" s="18">
        <f t="shared" si="3"/>
        <v>4000</v>
      </c>
      <c r="H31" s="23">
        <f t="shared" si="0"/>
        <v>44</v>
      </c>
      <c r="I31" s="23">
        <f t="shared" si="1"/>
        <v>99</v>
      </c>
      <c r="J31" s="23">
        <f t="shared" si="2"/>
        <v>77</v>
      </c>
      <c r="K31" s="27"/>
      <c r="L31" s="27"/>
    </row>
    <row r="32" ht="15.75" customHeight="1" spans="1:12">
      <c r="A32" s="24">
        <v>28</v>
      </c>
      <c r="B32" s="19" t="s">
        <v>44</v>
      </c>
      <c r="C32" s="20" t="s">
        <v>17</v>
      </c>
      <c r="D32" s="21">
        <v>6.7</v>
      </c>
      <c r="E32" s="22">
        <v>0.055</v>
      </c>
      <c r="F32" s="18">
        <v>800</v>
      </c>
      <c r="G32" s="18">
        <f t="shared" si="3"/>
        <v>5360</v>
      </c>
      <c r="H32" s="23">
        <f t="shared" si="0"/>
        <v>58.96</v>
      </c>
      <c r="I32" s="23">
        <f t="shared" si="1"/>
        <v>132.66</v>
      </c>
      <c r="J32" s="23">
        <f t="shared" si="2"/>
        <v>103.18</v>
      </c>
      <c r="K32" s="27"/>
      <c r="L32" s="27"/>
    </row>
    <row r="33" ht="15.75" customHeight="1" spans="1:12">
      <c r="A33" s="24">
        <v>29</v>
      </c>
      <c r="B33" s="19" t="s">
        <v>45</v>
      </c>
      <c r="C33" s="20" t="s">
        <v>17</v>
      </c>
      <c r="D33" s="21">
        <v>7.9</v>
      </c>
      <c r="E33" s="22">
        <v>0.055</v>
      </c>
      <c r="F33" s="18">
        <v>800</v>
      </c>
      <c r="G33" s="18">
        <f t="shared" ref="G33:G64" si="4">D33*F33</f>
        <v>6320</v>
      </c>
      <c r="H33" s="23">
        <f t="shared" ref="H33:H64" si="5">G33*E33*20%</f>
        <v>69.52</v>
      </c>
      <c r="I33" s="23">
        <f t="shared" ref="I33:I64" si="6">G33*E33*0.45</f>
        <v>156.42</v>
      </c>
      <c r="J33" s="23">
        <f t="shared" ref="J33:J64" si="7">G33*E33*0.35</f>
        <v>121.66</v>
      </c>
      <c r="K33" s="27"/>
      <c r="L33" s="27"/>
    </row>
    <row r="34" ht="15.75" customHeight="1" spans="1:12">
      <c r="A34" s="18">
        <v>30</v>
      </c>
      <c r="B34" s="19" t="s">
        <v>46</v>
      </c>
      <c r="C34" s="20" t="s">
        <v>17</v>
      </c>
      <c r="D34" s="21">
        <v>6.6</v>
      </c>
      <c r="E34" s="22">
        <v>0.055</v>
      </c>
      <c r="F34" s="18">
        <v>800</v>
      </c>
      <c r="G34" s="18">
        <f t="shared" si="4"/>
        <v>5280</v>
      </c>
      <c r="H34" s="23">
        <f t="shared" si="5"/>
        <v>58.08</v>
      </c>
      <c r="I34" s="23">
        <f t="shared" si="6"/>
        <v>130.68</v>
      </c>
      <c r="J34" s="23">
        <f t="shared" si="7"/>
        <v>101.64</v>
      </c>
      <c r="K34" s="27"/>
      <c r="L34" s="27"/>
    </row>
    <row r="35" ht="15.75" customHeight="1" spans="1:12">
      <c r="A35" s="24">
        <v>31</v>
      </c>
      <c r="B35" s="19" t="s">
        <v>47</v>
      </c>
      <c r="C35" s="20" t="s">
        <v>17</v>
      </c>
      <c r="D35" s="21">
        <v>0.5</v>
      </c>
      <c r="E35" s="22">
        <v>0.055</v>
      </c>
      <c r="F35" s="18">
        <v>800</v>
      </c>
      <c r="G35" s="18">
        <f t="shared" si="4"/>
        <v>400</v>
      </c>
      <c r="H35" s="23">
        <f t="shared" si="5"/>
        <v>4.4</v>
      </c>
      <c r="I35" s="23">
        <f t="shared" si="6"/>
        <v>9.9</v>
      </c>
      <c r="J35" s="23">
        <f t="shared" si="7"/>
        <v>7.7</v>
      </c>
      <c r="K35" s="27"/>
      <c r="L35" s="27"/>
    </row>
    <row r="36" ht="15.75" customHeight="1" spans="1:12">
      <c r="A36" s="24">
        <v>32</v>
      </c>
      <c r="B36" s="19" t="s">
        <v>48</v>
      </c>
      <c r="C36" s="20" t="s">
        <v>17</v>
      </c>
      <c r="D36" s="21">
        <v>1.6</v>
      </c>
      <c r="E36" s="22">
        <v>0.055</v>
      </c>
      <c r="F36" s="18">
        <v>800</v>
      </c>
      <c r="G36" s="18">
        <f t="shared" si="4"/>
        <v>1280</v>
      </c>
      <c r="H36" s="23">
        <f t="shared" si="5"/>
        <v>14.08</v>
      </c>
      <c r="I36" s="23">
        <f t="shared" si="6"/>
        <v>31.68</v>
      </c>
      <c r="J36" s="23">
        <f t="shared" si="7"/>
        <v>24.64</v>
      </c>
      <c r="K36" s="27"/>
      <c r="L36" s="27"/>
    </row>
    <row r="37" ht="15.75" customHeight="1" spans="1:12">
      <c r="A37" s="24">
        <v>33</v>
      </c>
      <c r="B37" s="19" t="s">
        <v>49</v>
      </c>
      <c r="C37" s="20" t="s">
        <v>17</v>
      </c>
      <c r="D37" s="21">
        <v>2.9</v>
      </c>
      <c r="E37" s="22">
        <v>0.055</v>
      </c>
      <c r="F37" s="18">
        <v>800</v>
      </c>
      <c r="G37" s="18">
        <f t="shared" si="4"/>
        <v>2320</v>
      </c>
      <c r="H37" s="23">
        <f t="shared" si="5"/>
        <v>25.52</v>
      </c>
      <c r="I37" s="23">
        <f t="shared" si="6"/>
        <v>57.42</v>
      </c>
      <c r="J37" s="23">
        <f t="shared" si="7"/>
        <v>44.66</v>
      </c>
      <c r="K37" s="27"/>
      <c r="L37" s="27"/>
    </row>
    <row r="38" ht="15.75" customHeight="1" spans="1:12">
      <c r="A38" s="24">
        <v>34</v>
      </c>
      <c r="B38" s="19" t="s">
        <v>50</v>
      </c>
      <c r="C38" s="20" t="s">
        <v>17</v>
      </c>
      <c r="D38" s="21">
        <v>1.1</v>
      </c>
      <c r="E38" s="22">
        <v>0.055</v>
      </c>
      <c r="F38" s="18">
        <v>800</v>
      </c>
      <c r="G38" s="18">
        <f t="shared" si="4"/>
        <v>880</v>
      </c>
      <c r="H38" s="23">
        <f t="shared" si="5"/>
        <v>9.68</v>
      </c>
      <c r="I38" s="23">
        <f t="shared" si="6"/>
        <v>21.78</v>
      </c>
      <c r="J38" s="23">
        <f t="shared" si="7"/>
        <v>16.94</v>
      </c>
      <c r="K38" s="27"/>
      <c r="L38" s="27"/>
    </row>
    <row r="39" ht="15.75" customHeight="1" spans="1:12">
      <c r="A39" s="18">
        <v>35</v>
      </c>
      <c r="B39" s="19" t="s">
        <v>51</v>
      </c>
      <c r="C39" s="20" t="s">
        <v>17</v>
      </c>
      <c r="D39" s="21">
        <v>5.6</v>
      </c>
      <c r="E39" s="22">
        <v>0.055</v>
      </c>
      <c r="F39" s="18">
        <v>800</v>
      </c>
      <c r="G39" s="18">
        <f t="shared" si="4"/>
        <v>4480</v>
      </c>
      <c r="H39" s="23">
        <f t="shared" si="5"/>
        <v>49.28</v>
      </c>
      <c r="I39" s="23">
        <f t="shared" si="6"/>
        <v>110.88</v>
      </c>
      <c r="J39" s="23">
        <f t="shared" si="7"/>
        <v>86.24</v>
      </c>
      <c r="K39" s="27"/>
      <c r="L39" s="27"/>
    </row>
    <row r="40" ht="15.75" customHeight="1" spans="1:12">
      <c r="A40" s="24">
        <v>36</v>
      </c>
      <c r="B40" s="19" t="s">
        <v>52</v>
      </c>
      <c r="C40" s="20" t="s">
        <v>17</v>
      </c>
      <c r="D40" s="21">
        <v>5.7</v>
      </c>
      <c r="E40" s="22">
        <v>0.055</v>
      </c>
      <c r="F40" s="18">
        <v>800</v>
      </c>
      <c r="G40" s="18">
        <f t="shared" si="4"/>
        <v>4560</v>
      </c>
      <c r="H40" s="23">
        <f t="shared" si="5"/>
        <v>50.16</v>
      </c>
      <c r="I40" s="23">
        <f t="shared" si="6"/>
        <v>112.86</v>
      </c>
      <c r="J40" s="23">
        <f t="shared" si="7"/>
        <v>87.78</v>
      </c>
      <c r="K40" s="27"/>
      <c r="L40" s="27"/>
    </row>
    <row r="41" ht="15.75" customHeight="1" spans="1:12">
      <c r="A41" s="24">
        <v>37</v>
      </c>
      <c r="B41" s="19" t="s">
        <v>53</v>
      </c>
      <c r="C41" s="20" t="s">
        <v>17</v>
      </c>
      <c r="D41" s="21">
        <v>1.3</v>
      </c>
      <c r="E41" s="22">
        <v>0.055</v>
      </c>
      <c r="F41" s="18">
        <v>800</v>
      </c>
      <c r="G41" s="18">
        <f t="shared" si="4"/>
        <v>1040</v>
      </c>
      <c r="H41" s="23">
        <f t="shared" si="5"/>
        <v>11.44</v>
      </c>
      <c r="I41" s="23">
        <f t="shared" si="6"/>
        <v>25.74</v>
      </c>
      <c r="J41" s="23">
        <f t="shared" si="7"/>
        <v>20.02</v>
      </c>
      <c r="K41" s="27"/>
      <c r="L41" s="27"/>
    </row>
    <row r="42" ht="15.75" customHeight="1" spans="1:12">
      <c r="A42" s="24">
        <v>38</v>
      </c>
      <c r="B42" s="19" t="s">
        <v>54</v>
      </c>
      <c r="C42" s="20" t="s">
        <v>17</v>
      </c>
      <c r="D42" s="21">
        <v>3.7</v>
      </c>
      <c r="E42" s="22">
        <v>0.055</v>
      </c>
      <c r="F42" s="18">
        <v>800</v>
      </c>
      <c r="G42" s="18">
        <f t="shared" si="4"/>
        <v>2960</v>
      </c>
      <c r="H42" s="23">
        <f t="shared" si="5"/>
        <v>32.56</v>
      </c>
      <c r="I42" s="23">
        <f t="shared" si="6"/>
        <v>73.26</v>
      </c>
      <c r="J42" s="23">
        <f t="shared" si="7"/>
        <v>56.98</v>
      </c>
      <c r="K42" s="27"/>
      <c r="L42" s="27"/>
    </row>
    <row r="43" ht="15.75" customHeight="1" spans="1:12">
      <c r="A43" s="24">
        <v>39</v>
      </c>
      <c r="B43" s="19" t="s">
        <v>55</v>
      </c>
      <c r="C43" s="20" t="s">
        <v>17</v>
      </c>
      <c r="D43" s="21">
        <v>4.5</v>
      </c>
      <c r="E43" s="22">
        <v>0.055</v>
      </c>
      <c r="F43" s="18">
        <v>800</v>
      </c>
      <c r="G43" s="18">
        <f t="shared" si="4"/>
        <v>3600</v>
      </c>
      <c r="H43" s="23">
        <f t="shared" si="5"/>
        <v>39.6</v>
      </c>
      <c r="I43" s="23">
        <f t="shared" si="6"/>
        <v>89.1</v>
      </c>
      <c r="J43" s="23">
        <f t="shared" si="7"/>
        <v>69.3</v>
      </c>
      <c r="K43" s="27"/>
      <c r="L43" s="27"/>
    </row>
    <row r="44" ht="15.75" customHeight="1" spans="1:12">
      <c r="A44" s="18">
        <v>40</v>
      </c>
      <c r="B44" s="19" t="s">
        <v>56</v>
      </c>
      <c r="C44" s="20" t="s">
        <v>17</v>
      </c>
      <c r="D44" s="21">
        <v>9</v>
      </c>
      <c r="E44" s="22">
        <v>0.055</v>
      </c>
      <c r="F44" s="18">
        <v>800</v>
      </c>
      <c r="G44" s="18">
        <f t="shared" si="4"/>
        <v>7200</v>
      </c>
      <c r="H44" s="23">
        <f t="shared" si="5"/>
        <v>79.2</v>
      </c>
      <c r="I44" s="23">
        <f t="shared" si="6"/>
        <v>178.2</v>
      </c>
      <c r="J44" s="23">
        <f t="shared" si="7"/>
        <v>138.6</v>
      </c>
      <c r="K44" s="27"/>
      <c r="L44" s="27"/>
    </row>
    <row r="45" ht="15.75" customHeight="1" spans="1:12">
      <c r="A45" s="24">
        <v>41</v>
      </c>
      <c r="B45" s="19" t="s">
        <v>57</v>
      </c>
      <c r="C45" s="20" t="s">
        <v>17</v>
      </c>
      <c r="D45" s="21">
        <v>5.6</v>
      </c>
      <c r="E45" s="22">
        <v>0.055</v>
      </c>
      <c r="F45" s="18">
        <v>800</v>
      </c>
      <c r="G45" s="18">
        <f t="shared" si="4"/>
        <v>4480</v>
      </c>
      <c r="H45" s="23">
        <f t="shared" si="5"/>
        <v>49.28</v>
      </c>
      <c r="I45" s="23">
        <f t="shared" si="6"/>
        <v>110.88</v>
      </c>
      <c r="J45" s="23">
        <f t="shared" si="7"/>
        <v>86.24</v>
      </c>
      <c r="K45" s="27"/>
      <c r="L45" s="27"/>
    </row>
    <row r="46" ht="15.75" customHeight="1" spans="1:12">
      <c r="A46" s="24">
        <v>42</v>
      </c>
      <c r="B46" s="19" t="s">
        <v>58</v>
      </c>
      <c r="C46" s="20" t="s">
        <v>17</v>
      </c>
      <c r="D46" s="21">
        <v>3.7</v>
      </c>
      <c r="E46" s="22">
        <v>0.055</v>
      </c>
      <c r="F46" s="18">
        <v>800</v>
      </c>
      <c r="G46" s="18">
        <f t="shared" si="4"/>
        <v>2960</v>
      </c>
      <c r="H46" s="23">
        <f t="shared" si="5"/>
        <v>32.56</v>
      </c>
      <c r="I46" s="23">
        <f t="shared" si="6"/>
        <v>73.26</v>
      </c>
      <c r="J46" s="23">
        <f t="shared" si="7"/>
        <v>56.98</v>
      </c>
      <c r="K46" s="27"/>
      <c r="L46" s="27"/>
    </row>
    <row r="47" ht="15.75" customHeight="1" spans="1:12">
      <c r="A47" s="24">
        <v>43</v>
      </c>
      <c r="B47" s="19" t="s">
        <v>59</v>
      </c>
      <c r="C47" s="20" t="s">
        <v>17</v>
      </c>
      <c r="D47" s="21">
        <v>8</v>
      </c>
      <c r="E47" s="22">
        <v>0.055</v>
      </c>
      <c r="F47" s="18">
        <v>800</v>
      </c>
      <c r="G47" s="18">
        <f t="shared" si="4"/>
        <v>6400</v>
      </c>
      <c r="H47" s="23">
        <f t="shared" si="5"/>
        <v>70.4</v>
      </c>
      <c r="I47" s="23">
        <f t="shared" si="6"/>
        <v>158.4</v>
      </c>
      <c r="J47" s="23">
        <f t="shared" si="7"/>
        <v>123.2</v>
      </c>
      <c r="K47" s="27"/>
      <c r="L47" s="27"/>
    </row>
    <row r="48" ht="15.75" customHeight="1" spans="1:12">
      <c r="A48" s="24">
        <v>44</v>
      </c>
      <c r="B48" s="19" t="s">
        <v>60</v>
      </c>
      <c r="C48" s="20" t="s">
        <v>17</v>
      </c>
      <c r="D48" s="21">
        <v>1.6</v>
      </c>
      <c r="E48" s="22">
        <v>0.055</v>
      </c>
      <c r="F48" s="18">
        <v>800</v>
      </c>
      <c r="G48" s="18">
        <f t="shared" si="4"/>
        <v>1280</v>
      </c>
      <c r="H48" s="23">
        <f t="shared" si="5"/>
        <v>14.08</v>
      </c>
      <c r="I48" s="23">
        <f t="shared" si="6"/>
        <v>31.68</v>
      </c>
      <c r="J48" s="23">
        <f t="shared" si="7"/>
        <v>24.64</v>
      </c>
      <c r="K48" s="27"/>
      <c r="L48" s="27"/>
    </row>
    <row r="49" ht="15.75" customHeight="1" spans="1:12">
      <c r="A49" s="18">
        <v>45</v>
      </c>
      <c r="B49" s="19" t="s">
        <v>61</v>
      </c>
      <c r="C49" s="20" t="s">
        <v>17</v>
      </c>
      <c r="D49" s="21">
        <v>5.6</v>
      </c>
      <c r="E49" s="22">
        <v>0.055</v>
      </c>
      <c r="F49" s="18">
        <v>800</v>
      </c>
      <c r="G49" s="18">
        <f t="shared" si="4"/>
        <v>4480</v>
      </c>
      <c r="H49" s="23">
        <f t="shared" si="5"/>
        <v>49.28</v>
      </c>
      <c r="I49" s="23">
        <f t="shared" si="6"/>
        <v>110.88</v>
      </c>
      <c r="J49" s="23">
        <f t="shared" si="7"/>
        <v>86.24</v>
      </c>
      <c r="K49" s="27"/>
      <c r="L49" s="27"/>
    </row>
    <row r="50" ht="15.75" customHeight="1" spans="1:12">
      <c r="A50" s="24">
        <v>46</v>
      </c>
      <c r="B50" s="19" t="s">
        <v>62</v>
      </c>
      <c r="C50" s="20" t="s">
        <v>17</v>
      </c>
      <c r="D50" s="21">
        <v>3.7</v>
      </c>
      <c r="E50" s="22">
        <v>0.055</v>
      </c>
      <c r="F50" s="18">
        <v>800</v>
      </c>
      <c r="G50" s="18">
        <f t="shared" si="4"/>
        <v>2960</v>
      </c>
      <c r="H50" s="23">
        <f t="shared" si="5"/>
        <v>32.56</v>
      </c>
      <c r="I50" s="23">
        <f t="shared" si="6"/>
        <v>73.26</v>
      </c>
      <c r="J50" s="23">
        <f t="shared" si="7"/>
        <v>56.98</v>
      </c>
      <c r="K50" s="27"/>
      <c r="L50" s="27"/>
    </row>
    <row r="51" ht="15.75" customHeight="1" spans="1:12">
      <c r="A51" s="24">
        <v>47</v>
      </c>
      <c r="B51" s="19" t="s">
        <v>63</v>
      </c>
      <c r="C51" s="20" t="s">
        <v>17</v>
      </c>
      <c r="D51" s="21">
        <v>0.8</v>
      </c>
      <c r="E51" s="22">
        <v>0.055</v>
      </c>
      <c r="F51" s="18">
        <v>800</v>
      </c>
      <c r="G51" s="18">
        <f t="shared" si="4"/>
        <v>640</v>
      </c>
      <c r="H51" s="23">
        <f t="shared" si="5"/>
        <v>7.04</v>
      </c>
      <c r="I51" s="23">
        <f t="shared" si="6"/>
        <v>15.84</v>
      </c>
      <c r="J51" s="23">
        <f t="shared" si="7"/>
        <v>12.32</v>
      </c>
      <c r="K51" s="27"/>
      <c r="L51" s="27"/>
    </row>
    <row r="52" ht="15.75" customHeight="1" spans="1:12">
      <c r="A52" s="24">
        <v>48</v>
      </c>
      <c r="B52" s="19" t="s">
        <v>64</v>
      </c>
      <c r="C52" s="20" t="s">
        <v>17</v>
      </c>
      <c r="D52" s="21">
        <v>4.5</v>
      </c>
      <c r="E52" s="22">
        <v>0.055</v>
      </c>
      <c r="F52" s="18">
        <v>800</v>
      </c>
      <c r="G52" s="18">
        <f t="shared" si="4"/>
        <v>3600</v>
      </c>
      <c r="H52" s="23">
        <f t="shared" si="5"/>
        <v>39.6</v>
      </c>
      <c r="I52" s="23">
        <f t="shared" si="6"/>
        <v>89.1</v>
      </c>
      <c r="J52" s="23">
        <f t="shared" si="7"/>
        <v>69.3</v>
      </c>
      <c r="K52" s="27"/>
      <c r="L52" s="27"/>
    </row>
    <row r="53" ht="15.75" customHeight="1" spans="1:12">
      <c r="A53" s="24">
        <v>49</v>
      </c>
      <c r="B53" s="19" t="s">
        <v>65</v>
      </c>
      <c r="C53" s="20" t="s">
        <v>17</v>
      </c>
      <c r="D53" s="21">
        <v>5.6</v>
      </c>
      <c r="E53" s="22">
        <v>0.055</v>
      </c>
      <c r="F53" s="18">
        <v>800</v>
      </c>
      <c r="G53" s="18">
        <f t="shared" si="4"/>
        <v>4480</v>
      </c>
      <c r="H53" s="23">
        <f t="shared" si="5"/>
        <v>49.28</v>
      </c>
      <c r="I53" s="23">
        <f t="shared" si="6"/>
        <v>110.88</v>
      </c>
      <c r="J53" s="23">
        <f t="shared" si="7"/>
        <v>86.24</v>
      </c>
      <c r="K53" s="27"/>
      <c r="L53" s="27"/>
    </row>
    <row r="54" ht="15.75" customHeight="1" spans="1:12">
      <c r="A54" s="18">
        <v>50</v>
      </c>
      <c r="B54" s="19" t="s">
        <v>66</v>
      </c>
      <c r="C54" s="20" t="s">
        <v>17</v>
      </c>
      <c r="D54" s="21">
        <v>2.7</v>
      </c>
      <c r="E54" s="22">
        <v>0.055</v>
      </c>
      <c r="F54" s="18">
        <v>800</v>
      </c>
      <c r="G54" s="18">
        <f t="shared" si="4"/>
        <v>2160</v>
      </c>
      <c r="H54" s="23">
        <f t="shared" si="5"/>
        <v>23.76</v>
      </c>
      <c r="I54" s="23">
        <f t="shared" si="6"/>
        <v>53.46</v>
      </c>
      <c r="J54" s="23">
        <f t="shared" si="7"/>
        <v>41.58</v>
      </c>
      <c r="K54" s="27"/>
      <c r="L54" s="27"/>
    </row>
    <row r="55" ht="15.75" customHeight="1" spans="1:12">
      <c r="A55" s="24">
        <v>51</v>
      </c>
      <c r="B55" s="19" t="s">
        <v>67</v>
      </c>
      <c r="C55" s="20" t="s">
        <v>17</v>
      </c>
      <c r="D55" s="21">
        <v>1.6</v>
      </c>
      <c r="E55" s="22">
        <v>0.055</v>
      </c>
      <c r="F55" s="18">
        <v>800</v>
      </c>
      <c r="G55" s="18">
        <f t="shared" si="4"/>
        <v>1280</v>
      </c>
      <c r="H55" s="23">
        <f t="shared" si="5"/>
        <v>14.08</v>
      </c>
      <c r="I55" s="23">
        <f t="shared" si="6"/>
        <v>31.68</v>
      </c>
      <c r="J55" s="23">
        <f t="shared" si="7"/>
        <v>24.64</v>
      </c>
      <c r="K55" s="27"/>
      <c r="L55" s="27"/>
    </row>
    <row r="56" ht="15.75" customHeight="1" spans="1:12">
      <c r="A56" s="24">
        <v>52</v>
      </c>
      <c r="B56" s="19" t="s">
        <v>68</v>
      </c>
      <c r="C56" s="20" t="s">
        <v>17</v>
      </c>
      <c r="D56" s="21">
        <v>4.5</v>
      </c>
      <c r="E56" s="22">
        <v>0.055</v>
      </c>
      <c r="F56" s="18">
        <v>800</v>
      </c>
      <c r="G56" s="18">
        <f t="shared" si="4"/>
        <v>3600</v>
      </c>
      <c r="H56" s="23">
        <f t="shared" si="5"/>
        <v>39.6</v>
      </c>
      <c r="I56" s="23">
        <f t="shared" si="6"/>
        <v>89.1</v>
      </c>
      <c r="J56" s="23">
        <f t="shared" si="7"/>
        <v>69.3</v>
      </c>
      <c r="K56" s="27"/>
      <c r="L56" s="27"/>
    </row>
    <row r="57" ht="15.75" customHeight="1" spans="1:12">
      <c r="A57" s="24">
        <v>53</v>
      </c>
      <c r="B57" s="19" t="s">
        <v>69</v>
      </c>
      <c r="C57" s="20" t="s">
        <v>17</v>
      </c>
      <c r="D57" s="21">
        <v>7.9</v>
      </c>
      <c r="E57" s="22">
        <v>0.055</v>
      </c>
      <c r="F57" s="18">
        <v>800</v>
      </c>
      <c r="G57" s="18">
        <f t="shared" si="4"/>
        <v>6320</v>
      </c>
      <c r="H57" s="23">
        <f t="shared" si="5"/>
        <v>69.52</v>
      </c>
      <c r="I57" s="23">
        <f t="shared" si="6"/>
        <v>156.42</v>
      </c>
      <c r="J57" s="23">
        <f t="shared" si="7"/>
        <v>121.66</v>
      </c>
      <c r="K57" s="27"/>
      <c r="L57" s="27"/>
    </row>
    <row r="58" ht="15.75" customHeight="1" spans="1:12">
      <c r="A58" s="24">
        <v>54</v>
      </c>
      <c r="B58" s="19" t="s">
        <v>70</v>
      </c>
      <c r="C58" s="20" t="s">
        <v>17</v>
      </c>
      <c r="D58" s="21">
        <v>2.5</v>
      </c>
      <c r="E58" s="22">
        <v>0.055</v>
      </c>
      <c r="F58" s="18">
        <v>800</v>
      </c>
      <c r="G58" s="18">
        <f t="shared" si="4"/>
        <v>2000</v>
      </c>
      <c r="H58" s="23">
        <f t="shared" si="5"/>
        <v>22</v>
      </c>
      <c r="I58" s="23">
        <f t="shared" si="6"/>
        <v>49.5</v>
      </c>
      <c r="J58" s="23">
        <f t="shared" si="7"/>
        <v>38.5</v>
      </c>
      <c r="K58" s="27"/>
      <c r="L58" s="27"/>
    </row>
    <row r="59" ht="15.75" customHeight="1" spans="1:12">
      <c r="A59" s="18">
        <v>55</v>
      </c>
      <c r="B59" s="19" t="s">
        <v>71</v>
      </c>
      <c r="C59" s="20" t="s">
        <v>17</v>
      </c>
      <c r="D59" s="21">
        <v>4.7</v>
      </c>
      <c r="E59" s="22">
        <v>0.055</v>
      </c>
      <c r="F59" s="18">
        <v>800</v>
      </c>
      <c r="G59" s="18">
        <f t="shared" si="4"/>
        <v>3760</v>
      </c>
      <c r="H59" s="23">
        <f t="shared" si="5"/>
        <v>41.36</v>
      </c>
      <c r="I59" s="23">
        <f t="shared" si="6"/>
        <v>93.06</v>
      </c>
      <c r="J59" s="23">
        <f t="shared" si="7"/>
        <v>72.38</v>
      </c>
      <c r="K59" s="27"/>
      <c r="L59" s="27"/>
    </row>
    <row r="60" ht="15.75" customHeight="1" spans="1:12">
      <c r="A60" s="24">
        <v>56</v>
      </c>
      <c r="B60" s="19" t="s">
        <v>72</v>
      </c>
      <c r="C60" s="20" t="s">
        <v>17</v>
      </c>
      <c r="D60" s="21">
        <v>0.5</v>
      </c>
      <c r="E60" s="22">
        <v>0.055</v>
      </c>
      <c r="F60" s="18">
        <v>800</v>
      </c>
      <c r="G60" s="18">
        <f t="shared" si="4"/>
        <v>400</v>
      </c>
      <c r="H60" s="23">
        <f t="shared" si="5"/>
        <v>4.4</v>
      </c>
      <c r="I60" s="23">
        <f t="shared" si="6"/>
        <v>9.9</v>
      </c>
      <c r="J60" s="23">
        <f t="shared" si="7"/>
        <v>7.7</v>
      </c>
      <c r="K60" s="27"/>
      <c r="L60" s="27"/>
    </row>
    <row r="61" ht="15.75" customHeight="1" spans="1:12">
      <c r="A61" s="24">
        <v>57</v>
      </c>
      <c r="B61" s="19" t="s">
        <v>73</v>
      </c>
      <c r="C61" s="20" t="s">
        <v>17</v>
      </c>
      <c r="D61" s="21">
        <v>2.6</v>
      </c>
      <c r="E61" s="22">
        <v>0.055</v>
      </c>
      <c r="F61" s="18">
        <v>800</v>
      </c>
      <c r="G61" s="18">
        <f t="shared" si="4"/>
        <v>2080</v>
      </c>
      <c r="H61" s="23">
        <f t="shared" si="5"/>
        <v>22.88</v>
      </c>
      <c r="I61" s="23">
        <f t="shared" si="6"/>
        <v>51.48</v>
      </c>
      <c r="J61" s="23">
        <f t="shared" si="7"/>
        <v>40.04</v>
      </c>
      <c r="K61" s="27"/>
      <c r="L61" s="27"/>
    </row>
    <row r="62" ht="15.75" customHeight="1" spans="1:12">
      <c r="A62" s="24">
        <v>58</v>
      </c>
      <c r="B62" s="19" t="s">
        <v>74</v>
      </c>
      <c r="C62" s="20" t="s">
        <v>17</v>
      </c>
      <c r="D62" s="21">
        <v>3.4</v>
      </c>
      <c r="E62" s="22">
        <v>0.055</v>
      </c>
      <c r="F62" s="18">
        <v>800</v>
      </c>
      <c r="G62" s="18">
        <f t="shared" si="4"/>
        <v>2720</v>
      </c>
      <c r="H62" s="23">
        <f t="shared" si="5"/>
        <v>29.92</v>
      </c>
      <c r="I62" s="23">
        <f t="shared" si="6"/>
        <v>67.32</v>
      </c>
      <c r="J62" s="23">
        <f t="shared" si="7"/>
        <v>52.36</v>
      </c>
      <c r="K62" s="27"/>
      <c r="L62" s="27"/>
    </row>
    <row r="63" ht="15.75" customHeight="1" spans="1:12">
      <c r="A63" s="24">
        <v>59</v>
      </c>
      <c r="B63" s="19" t="s">
        <v>75</v>
      </c>
      <c r="C63" s="20" t="s">
        <v>17</v>
      </c>
      <c r="D63" s="21">
        <v>4.5</v>
      </c>
      <c r="E63" s="22">
        <v>0.055</v>
      </c>
      <c r="F63" s="18">
        <v>800</v>
      </c>
      <c r="G63" s="18">
        <f t="shared" si="4"/>
        <v>3600</v>
      </c>
      <c r="H63" s="23">
        <f t="shared" si="5"/>
        <v>39.6</v>
      </c>
      <c r="I63" s="23">
        <f t="shared" si="6"/>
        <v>89.1</v>
      </c>
      <c r="J63" s="23">
        <f t="shared" si="7"/>
        <v>69.3</v>
      </c>
      <c r="K63" s="27"/>
      <c r="L63" s="27"/>
    </row>
    <row r="64" ht="15.75" customHeight="1" spans="1:12">
      <c r="A64" s="18">
        <v>60</v>
      </c>
      <c r="B64" s="19" t="s">
        <v>76</v>
      </c>
      <c r="C64" s="20" t="s">
        <v>17</v>
      </c>
      <c r="D64" s="21">
        <v>4.5</v>
      </c>
      <c r="E64" s="22">
        <v>0.055</v>
      </c>
      <c r="F64" s="18">
        <v>800</v>
      </c>
      <c r="G64" s="18">
        <f t="shared" si="4"/>
        <v>3600</v>
      </c>
      <c r="H64" s="23">
        <f t="shared" si="5"/>
        <v>39.6</v>
      </c>
      <c r="I64" s="23">
        <f t="shared" si="6"/>
        <v>89.1</v>
      </c>
      <c r="J64" s="23">
        <f t="shared" si="7"/>
        <v>69.3</v>
      </c>
      <c r="K64" s="27"/>
      <c r="L64" s="27"/>
    </row>
    <row r="65" ht="15.75" customHeight="1" spans="1:12">
      <c r="A65" s="24">
        <v>61</v>
      </c>
      <c r="B65" s="19" t="s">
        <v>77</v>
      </c>
      <c r="C65" s="20" t="s">
        <v>17</v>
      </c>
      <c r="D65" s="21">
        <v>4.6</v>
      </c>
      <c r="E65" s="22">
        <v>0.055</v>
      </c>
      <c r="F65" s="18">
        <v>800</v>
      </c>
      <c r="G65" s="18">
        <f t="shared" ref="G65:G96" si="8">D65*F65</f>
        <v>3680</v>
      </c>
      <c r="H65" s="23">
        <f t="shared" ref="H65:H96" si="9">G65*E65*20%</f>
        <v>40.48</v>
      </c>
      <c r="I65" s="23">
        <f t="shared" ref="I65:I96" si="10">G65*E65*0.45</f>
        <v>91.08</v>
      </c>
      <c r="J65" s="23">
        <f t="shared" ref="J65:J96" si="11">G65*E65*0.35</f>
        <v>70.84</v>
      </c>
      <c r="K65" s="27"/>
      <c r="L65" s="27"/>
    </row>
    <row r="66" ht="15.75" customHeight="1" spans="1:12">
      <c r="A66" s="24">
        <v>62</v>
      </c>
      <c r="B66" s="19" t="s">
        <v>78</v>
      </c>
      <c r="C66" s="20" t="s">
        <v>17</v>
      </c>
      <c r="D66" s="21">
        <v>4.5</v>
      </c>
      <c r="E66" s="22">
        <v>0.055</v>
      </c>
      <c r="F66" s="18">
        <v>800</v>
      </c>
      <c r="G66" s="18">
        <f t="shared" si="8"/>
        <v>3600</v>
      </c>
      <c r="H66" s="23">
        <f t="shared" si="9"/>
        <v>39.6</v>
      </c>
      <c r="I66" s="23">
        <f t="shared" si="10"/>
        <v>89.1</v>
      </c>
      <c r="J66" s="23">
        <f t="shared" si="11"/>
        <v>69.3</v>
      </c>
      <c r="K66" s="27"/>
      <c r="L66" s="27"/>
    </row>
    <row r="67" ht="15.75" customHeight="1" spans="1:12">
      <c r="A67" s="24">
        <v>63</v>
      </c>
      <c r="B67" s="19" t="s">
        <v>79</v>
      </c>
      <c r="C67" s="20" t="s">
        <v>17</v>
      </c>
      <c r="D67" s="21">
        <v>1.3</v>
      </c>
      <c r="E67" s="22">
        <v>0.055</v>
      </c>
      <c r="F67" s="18">
        <v>800</v>
      </c>
      <c r="G67" s="18">
        <f t="shared" si="8"/>
        <v>1040</v>
      </c>
      <c r="H67" s="23">
        <f t="shared" si="9"/>
        <v>11.44</v>
      </c>
      <c r="I67" s="23">
        <f t="shared" si="10"/>
        <v>25.74</v>
      </c>
      <c r="J67" s="23">
        <f t="shared" si="11"/>
        <v>20.02</v>
      </c>
      <c r="K67" s="27"/>
      <c r="L67" s="27"/>
    </row>
    <row r="68" ht="15.75" customHeight="1" spans="1:12">
      <c r="A68" s="24">
        <v>64</v>
      </c>
      <c r="B68" s="19" t="s">
        <v>80</v>
      </c>
      <c r="C68" s="20" t="s">
        <v>17</v>
      </c>
      <c r="D68" s="21">
        <v>4.2</v>
      </c>
      <c r="E68" s="22">
        <v>0.055</v>
      </c>
      <c r="F68" s="18">
        <v>800</v>
      </c>
      <c r="G68" s="18">
        <f t="shared" si="8"/>
        <v>3360</v>
      </c>
      <c r="H68" s="23">
        <f t="shared" si="9"/>
        <v>36.96</v>
      </c>
      <c r="I68" s="23">
        <f t="shared" si="10"/>
        <v>83.16</v>
      </c>
      <c r="J68" s="23">
        <f t="shared" si="11"/>
        <v>64.68</v>
      </c>
      <c r="K68" s="27"/>
      <c r="L68" s="27"/>
    </row>
    <row r="69" ht="15.75" customHeight="1" spans="1:12">
      <c r="A69" s="18">
        <v>65</v>
      </c>
      <c r="B69" s="19" t="s">
        <v>81</v>
      </c>
      <c r="C69" s="20" t="s">
        <v>17</v>
      </c>
      <c r="D69" s="21">
        <v>3.3</v>
      </c>
      <c r="E69" s="22">
        <v>0.055</v>
      </c>
      <c r="F69" s="18">
        <v>800</v>
      </c>
      <c r="G69" s="18">
        <f t="shared" si="8"/>
        <v>2640</v>
      </c>
      <c r="H69" s="23">
        <f t="shared" si="9"/>
        <v>29.04</v>
      </c>
      <c r="I69" s="23">
        <f t="shared" si="10"/>
        <v>65.34</v>
      </c>
      <c r="J69" s="23">
        <f t="shared" si="11"/>
        <v>50.82</v>
      </c>
      <c r="K69" s="27"/>
      <c r="L69" s="27"/>
    </row>
    <row r="70" ht="15.75" customHeight="1" spans="1:12">
      <c r="A70" s="24">
        <v>66</v>
      </c>
      <c r="B70" s="19" t="s">
        <v>82</v>
      </c>
      <c r="C70" s="20" t="s">
        <v>17</v>
      </c>
      <c r="D70" s="21">
        <v>3.3</v>
      </c>
      <c r="E70" s="22">
        <v>0.055</v>
      </c>
      <c r="F70" s="18">
        <v>800</v>
      </c>
      <c r="G70" s="18">
        <f t="shared" si="8"/>
        <v>2640</v>
      </c>
      <c r="H70" s="23">
        <f t="shared" si="9"/>
        <v>29.04</v>
      </c>
      <c r="I70" s="23">
        <f t="shared" si="10"/>
        <v>65.34</v>
      </c>
      <c r="J70" s="23">
        <f t="shared" si="11"/>
        <v>50.82</v>
      </c>
      <c r="K70" s="27"/>
      <c r="L70" s="27"/>
    </row>
    <row r="71" ht="15.75" customHeight="1" spans="1:12">
      <c r="A71" s="24">
        <v>67</v>
      </c>
      <c r="B71" s="19" t="s">
        <v>83</v>
      </c>
      <c r="C71" s="20" t="s">
        <v>17</v>
      </c>
      <c r="D71" s="21">
        <v>1.2</v>
      </c>
      <c r="E71" s="22">
        <v>0.055</v>
      </c>
      <c r="F71" s="18">
        <v>800</v>
      </c>
      <c r="G71" s="18">
        <f t="shared" si="8"/>
        <v>960</v>
      </c>
      <c r="H71" s="23">
        <f t="shared" si="9"/>
        <v>10.56</v>
      </c>
      <c r="I71" s="23">
        <f t="shared" si="10"/>
        <v>23.76</v>
      </c>
      <c r="J71" s="23">
        <f t="shared" si="11"/>
        <v>18.48</v>
      </c>
      <c r="K71" s="27"/>
      <c r="L71" s="27"/>
    </row>
    <row r="72" ht="15.75" customHeight="1" spans="1:12">
      <c r="A72" s="24">
        <v>68</v>
      </c>
      <c r="B72" s="19" t="s">
        <v>84</v>
      </c>
      <c r="C72" s="20" t="s">
        <v>17</v>
      </c>
      <c r="D72" s="21">
        <v>2.2</v>
      </c>
      <c r="E72" s="22">
        <v>0.055</v>
      </c>
      <c r="F72" s="18">
        <v>800</v>
      </c>
      <c r="G72" s="18">
        <f t="shared" si="8"/>
        <v>1760</v>
      </c>
      <c r="H72" s="23">
        <f t="shared" si="9"/>
        <v>19.36</v>
      </c>
      <c r="I72" s="23">
        <f t="shared" si="10"/>
        <v>43.56</v>
      </c>
      <c r="J72" s="23">
        <f t="shared" si="11"/>
        <v>33.88</v>
      </c>
      <c r="K72" s="27"/>
      <c r="L72" s="27"/>
    </row>
    <row r="73" ht="15.75" customHeight="1" spans="1:12">
      <c r="A73" s="24">
        <v>69</v>
      </c>
      <c r="B73" s="19" t="s">
        <v>85</v>
      </c>
      <c r="C73" s="20" t="s">
        <v>17</v>
      </c>
      <c r="D73" s="21">
        <v>3.3</v>
      </c>
      <c r="E73" s="22">
        <v>0.055</v>
      </c>
      <c r="F73" s="18">
        <v>800</v>
      </c>
      <c r="G73" s="18">
        <f t="shared" si="8"/>
        <v>2640</v>
      </c>
      <c r="H73" s="23">
        <f t="shared" si="9"/>
        <v>29.04</v>
      </c>
      <c r="I73" s="23">
        <f t="shared" si="10"/>
        <v>65.34</v>
      </c>
      <c r="J73" s="23">
        <f t="shared" si="11"/>
        <v>50.82</v>
      </c>
      <c r="K73" s="27"/>
      <c r="L73" s="27"/>
    </row>
    <row r="74" ht="15.75" customHeight="1" spans="1:12">
      <c r="A74" s="18">
        <v>70</v>
      </c>
      <c r="B74" s="19" t="s">
        <v>86</v>
      </c>
      <c r="C74" s="20" t="s">
        <v>17</v>
      </c>
      <c r="D74" s="21">
        <v>2.2</v>
      </c>
      <c r="E74" s="22">
        <v>0.055</v>
      </c>
      <c r="F74" s="18">
        <v>800</v>
      </c>
      <c r="G74" s="18">
        <f t="shared" si="8"/>
        <v>1760</v>
      </c>
      <c r="H74" s="23">
        <f t="shared" si="9"/>
        <v>19.36</v>
      </c>
      <c r="I74" s="23">
        <f t="shared" si="10"/>
        <v>43.56</v>
      </c>
      <c r="J74" s="23">
        <f t="shared" si="11"/>
        <v>33.88</v>
      </c>
      <c r="K74" s="27"/>
      <c r="L74" s="27"/>
    </row>
    <row r="75" ht="15.75" customHeight="1" spans="1:12">
      <c r="A75" s="24">
        <v>71</v>
      </c>
      <c r="B75" s="19" t="s">
        <v>87</v>
      </c>
      <c r="C75" s="20" t="s">
        <v>17</v>
      </c>
      <c r="D75" s="21">
        <v>2.2</v>
      </c>
      <c r="E75" s="22">
        <v>0.055</v>
      </c>
      <c r="F75" s="18">
        <v>800</v>
      </c>
      <c r="G75" s="18">
        <f t="shared" si="8"/>
        <v>1760</v>
      </c>
      <c r="H75" s="23">
        <f t="shared" si="9"/>
        <v>19.36</v>
      </c>
      <c r="I75" s="23">
        <f t="shared" si="10"/>
        <v>43.56</v>
      </c>
      <c r="J75" s="23">
        <f t="shared" si="11"/>
        <v>33.88</v>
      </c>
      <c r="K75" s="27"/>
      <c r="L75" s="27"/>
    </row>
    <row r="76" ht="15.75" customHeight="1" spans="1:12">
      <c r="A76" s="24">
        <v>72</v>
      </c>
      <c r="B76" s="19" t="s">
        <v>88</v>
      </c>
      <c r="C76" s="20" t="s">
        <v>17</v>
      </c>
      <c r="D76" s="21">
        <v>3.3</v>
      </c>
      <c r="E76" s="22">
        <v>0.055</v>
      </c>
      <c r="F76" s="18">
        <v>800</v>
      </c>
      <c r="G76" s="18">
        <f t="shared" si="8"/>
        <v>2640</v>
      </c>
      <c r="H76" s="23">
        <f t="shared" si="9"/>
        <v>29.04</v>
      </c>
      <c r="I76" s="23">
        <f t="shared" si="10"/>
        <v>65.34</v>
      </c>
      <c r="J76" s="23">
        <f t="shared" si="11"/>
        <v>50.82</v>
      </c>
      <c r="K76" s="27"/>
      <c r="L76" s="27"/>
    </row>
    <row r="77" ht="15.75" customHeight="1" spans="1:12">
      <c r="A77" s="24">
        <v>73</v>
      </c>
      <c r="B77" s="19" t="s">
        <v>89</v>
      </c>
      <c r="C77" s="20" t="s">
        <v>17</v>
      </c>
      <c r="D77" s="21">
        <v>1.3</v>
      </c>
      <c r="E77" s="22">
        <v>0.055</v>
      </c>
      <c r="F77" s="18">
        <v>800</v>
      </c>
      <c r="G77" s="18">
        <f t="shared" si="8"/>
        <v>1040</v>
      </c>
      <c r="H77" s="23">
        <f t="shared" si="9"/>
        <v>11.44</v>
      </c>
      <c r="I77" s="23">
        <f t="shared" si="10"/>
        <v>25.74</v>
      </c>
      <c r="J77" s="23">
        <f t="shared" si="11"/>
        <v>20.02</v>
      </c>
      <c r="K77" s="27"/>
      <c r="L77" s="27"/>
    </row>
    <row r="78" ht="15.75" customHeight="1" spans="1:12">
      <c r="A78" s="24">
        <v>74</v>
      </c>
      <c r="B78" s="19" t="s">
        <v>90</v>
      </c>
      <c r="C78" s="20" t="s">
        <v>17</v>
      </c>
      <c r="D78" s="21">
        <v>1.1</v>
      </c>
      <c r="E78" s="22">
        <v>0.055</v>
      </c>
      <c r="F78" s="18">
        <v>800</v>
      </c>
      <c r="G78" s="18">
        <f t="shared" si="8"/>
        <v>880</v>
      </c>
      <c r="H78" s="23">
        <f t="shared" si="9"/>
        <v>9.68</v>
      </c>
      <c r="I78" s="23">
        <f t="shared" si="10"/>
        <v>21.78</v>
      </c>
      <c r="J78" s="23">
        <f t="shared" si="11"/>
        <v>16.94</v>
      </c>
      <c r="K78" s="27"/>
      <c r="L78" s="27"/>
    </row>
    <row r="79" ht="15.75" customHeight="1" spans="1:12">
      <c r="A79" s="18">
        <v>75</v>
      </c>
      <c r="B79" s="19" t="s">
        <v>91</v>
      </c>
      <c r="C79" s="20" t="s">
        <v>17</v>
      </c>
      <c r="D79" s="21">
        <v>1.1</v>
      </c>
      <c r="E79" s="22">
        <v>0.055</v>
      </c>
      <c r="F79" s="18">
        <v>800</v>
      </c>
      <c r="G79" s="18">
        <f t="shared" si="8"/>
        <v>880</v>
      </c>
      <c r="H79" s="23">
        <f t="shared" si="9"/>
        <v>9.68</v>
      </c>
      <c r="I79" s="23">
        <f t="shared" si="10"/>
        <v>21.78</v>
      </c>
      <c r="J79" s="23">
        <f t="shared" si="11"/>
        <v>16.94</v>
      </c>
      <c r="K79" s="27"/>
      <c r="L79" s="27"/>
    </row>
    <row r="80" ht="15.75" customHeight="1" spans="1:12">
      <c r="A80" s="24">
        <v>76</v>
      </c>
      <c r="B80" s="19" t="s">
        <v>92</v>
      </c>
      <c r="C80" s="20" t="s">
        <v>17</v>
      </c>
      <c r="D80" s="21">
        <v>1.1</v>
      </c>
      <c r="E80" s="22">
        <v>0.055</v>
      </c>
      <c r="F80" s="18">
        <v>800</v>
      </c>
      <c r="G80" s="18">
        <f t="shared" si="8"/>
        <v>880</v>
      </c>
      <c r="H80" s="23">
        <f t="shared" si="9"/>
        <v>9.68</v>
      </c>
      <c r="I80" s="23">
        <f t="shared" si="10"/>
        <v>21.78</v>
      </c>
      <c r="J80" s="23">
        <f t="shared" si="11"/>
        <v>16.94</v>
      </c>
      <c r="K80" s="27"/>
      <c r="L80" s="27"/>
    </row>
    <row r="81" ht="15.75" customHeight="1" spans="1:12">
      <c r="A81" s="24">
        <v>77</v>
      </c>
      <c r="B81" s="19" t="s">
        <v>93</v>
      </c>
      <c r="C81" s="20" t="s">
        <v>17</v>
      </c>
      <c r="D81" s="21">
        <v>3.3</v>
      </c>
      <c r="E81" s="22">
        <v>0.055</v>
      </c>
      <c r="F81" s="18">
        <v>800</v>
      </c>
      <c r="G81" s="18">
        <f t="shared" si="8"/>
        <v>2640</v>
      </c>
      <c r="H81" s="23">
        <f t="shared" si="9"/>
        <v>29.04</v>
      </c>
      <c r="I81" s="23">
        <f t="shared" si="10"/>
        <v>65.34</v>
      </c>
      <c r="J81" s="23">
        <f t="shared" si="11"/>
        <v>50.82</v>
      </c>
      <c r="K81" s="27"/>
      <c r="L81" s="27"/>
    </row>
    <row r="82" ht="15.75" customHeight="1" spans="1:12">
      <c r="A82" s="24">
        <v>78</v>
      </c>
      <c r="B82" s="19" t="s">
        <v>94</v>
      </c>
      <c r="C82" s="20" t="s">
        <v>17</v>
      </c>
      <c r="D82" s="21">
        <v>1.5</v>
      </c>
      <c r="E82" s="22">
        <v>0.055</v>
      </c>
      <c r="F82" s="18">
        <v>800</v>
      </c>
      <c r="G82" s="18">
        <f t="shared" si="8"/>
        <v>1200</v>
      </c>
      <c r="H82" s="23">
        <f t="shared" si="9"/>
        <v>13.2</v>
      </c>
      <c r="I82" s="23">
        <f t="shared" si="10"/>
        <v>29.7</v>
      </c>
      <c r="J82" s="23">
        <f t="shared" si="11"/>
        <v>23.1</v>
      </c>
      <c r="K82" s="27"/>
      <c r="L82" s="27"/>
    </row>
    <row r="83" ht="15.75" customHeight="1" spans="1:12">
      <c r="A83" s="24">
        <v>79</v>
      </c>
      <c r="B83" s="19" t="s">
        <v>95</v>
      </c>
      <c r="C83" s="20" t="s">
        <v>17</v>
      </c>
      <c r="D83" s="21">
        <v>0.5</v>
      </c>
      <c r="E83" s="22">
        <v>0.055</v>
      </c>
      <c r="F83" s="18">
        <v>800</v>
      </c>
      <c r="G83" s="18">
        <f t="shared" si="8"/>
        <v>400</v>
      </c>
      <c r="H83" s="23">
        <f t="shared" si="9"/>
        <v>4.4</v>
      </c>
      <c r="I83" s="23">
        <f t="shared" si="10"/>
        <v>9.9</v>
      </c>
      <c r="J83" s="23">
        <f t="shared" si="11"/>
        <v>7.7</v>
      </c>
      <c r="K83" s="27"/>
      <c r="L83" s="27"/>
    </row>
    <row r="84" ht="15.75" customHeight="1" spans="1:12">
      <c r="A84" s="18">
        <v>80</v>
      </c>
      <c r="B84" s="19" t="s">
        <v>96</v>
      </c>
      <c r="C84" s="20" t="s">
        <v>17</v>
      </c>
      <c r="D84" s="21">
        <v>1.1</v>
      </c>
      <c r="E84" s="22">
        <v>0.055</v>
      </c>
      <c r="F84" s="18">
        <v>800</v>
      </c>
      <c r="G84" s="18">
        <f t="shared" si="8"/>
        <v>880</v>
      </c>
      <c r="H84" s="23">
        <f t="shared" si="9"/>
        <v>9.68</v>
      </c>
      <c r="I84" s="23">
        <f t="shared" si="10"/>
        <v>21.78</v>
      </c>
      <c r="J84" s="23">
        <f t="shared" si="11"/>
        <v>16.94</v>
      </c>
      <c r="K84" s="27"/>
      <c r="L84" s="27"/>
    </row>
    <row r="85" ht="15.75" customHeight="1" spans="1:12">
      <c r="A85" s="24">
        <v>81</v>
      </c>
      <c r="B85" s="19" t="s">
        <v>97</v>
      </c>
      <c r="C85" s="20" t="s">
        <v>17</v>
      </c>
      <c r="D85" s="21">
        <v>1.1</v>
      </c>
      <c r="E85" s="22">
        <v>0.055</v>
      </c>
      <c r="F85" s="18">
        <v>800</v>
      </c>
      <c r="G85" s="18">
        <f t="shared" si="8"/>
        <v>880</v>
      </c>
      <c r="H85" s="23">
        <f t="shared" si="9"/>
        <v>9.68</v>
      </c>
      <c r="I85" s="23">
        <f t="shared" si="10"/>
        <v>21.78</v>
      </c>
      <c r="J85" s="23">
        <f t="shared" si="11"/>
        <v>16.94</v>
      </c>
      <c r="K85" s="27"/>
      <c r="L85" s="27"/>
    </row>
    <row r="86" ht="15.75" customHeight="1" spans="1:12">
      <c r="A86" s="24">
        <v>82</v>
      </c>
      <c r="B86" s="19" t="s">
        <v>98</v>
      </c>
      <c r="C86" s="20" t="s">
        <v>17</v>
      </c>
      <c r="D86" s="21">
        <v>4.2</v>
      </c>
      <c r="E86" s="22">
        <v>0.055</v>
      </c>
      <c r="F86" s="18">
        <v>800</v>
      </c>
      <c r="G86" s="18">
        <f t="shared" si="8"/>
        <v>3360</v>
      </c>
      <c r="H86" s="23">
        <f t="shared" si="9"/>
        <v>36.96</v>
      </c>
      <c r="I86" s="23">
        <f t="shared" si="10"/>
        <v>83.16</v>
      </c>
      <c r="J86" s="23">
        <f t="shared" si="11"/>
        <v>64.68</v>
      </c>
      <c r="K86" s="27"/>
      <c r="L86" s="27"/>
    </row>
    <row r="87" ht="15.75" customHeight="1" spans="1:12">
      <c r="A87" s="24">
        <v>83</v>
      </c>
      <c r="B87" s="19" t="s">
        <v>99</v>
      </c>
      <c r="C87" s="20" t="s">
        <v>17</v>
      </c>
      <c r="D87" s="21">
        <v>5.6</v>
      </c>
      <c r="E87" s="22">
        <v>0.055</v>
      </c>
      <c r="F87" s="18">
        <v>800</v>
      </c>
      <c r="G87" s="18">
        <f t="shared" si="8"/>
        <v>4480</v>
      </c>
      <c r="H87" s="23">
        <f t="shared" si="9"/>
        <v>49.28</v>
      </c>
      <c r="I87" s="23">
        <f t="shared" si="10"/>
        <v>110.88</v>
      </c>
      <c r="J87" s="23">
        <f t="shared" si="11"/>
        <v>86.24</v>
      </c>
      <c r="K87" s="27"/>
      <c r="L87" s="27"/>
    </row>
    <row r="88" ht="15.75" customHeight="1" spans="1:12">
      <c r="A88" s="24">
        <v>84</v>
      </c>
      <c r="B88" s="19" t="s">
        <v>100</v>
      </c>
      <c r="C88" s="20" t="s">
        <v>17</v>
      </c>
      <c r="D88" s="21">
        <v>6</v>
      </c>
      <c r="E88" s="22">
        <v>0.055</v>
      </c>
      <c r="F88" s="18">
        <v>800</v>
      </c>
      <c r="G88" s="18">
        <f t="shared" si="8"/>
        <v>4800</v>
      </c>
      <c r="H88" s="23">
        <f t="shared" si="9"/>
        <v>52.8</v>
      </c>
      <c r="I88" s="23">
        <f t="shared" si="10"/>
        <v>118.8</v>
      </c>
      <c r="J88" s="23">
        <f t="shared" si="11"/>
        <v>92.4</v>
      </c>
      <c r="K88" s="27"/>
      <c r="L88" s="27"/>
    </row>
    <row r="89" ht="15.75" customHeight="1" spans="1:12">
      <c r="A89" s="18">
        <v>85</v>
      </c>
      <c r="B89" s="28" t="s">
        <v>101</v>
      </c>
      <c r="C89" s="20" t="s">
        <v>17</v>
      </c>
      <c r="D89" s="21">
        <v>3.3</v>
      </c>
      <c r="E89" s="22">
        <v>0.055</v>
      </c>
      <c r="F89" s="18">
        <v>800</v>
      </c>
      <c r="G89" s="18">
        <f t="shared" si="8"/>
        <v>2640</v>
      </c>
      <c r="H89" s="23">
        <f t="shared" si="9"/>
        <v>29.04</v>
      </c>
      <c r="I89" s="23">
        <f t="shared" si="10"/>
        <v>65.34</v>
      </c>
      <c r="J89" s="23">
        <f t="shared" si="11"/>
        <v>50.82</v>
      </c>
      <c r="K89" s="27"/>
      <c r="L89" s="27"/>
    </row>
    <row r="90" ht="15.75" customHeight="1" spans="1:12">
      <c r="A90" s="24">
        <v>86</v>
      </c>
      <c r="B90" s="28" t="s">
        <v>102</v>
      </c>
      <c r="C90" s="20" t="s">
        <v>17</v>
      </c>
      <c r="D90" s="21">
        <v>2.5</v>
      </c>
      <c r="E90" s="22">
        <v>0.055</v>
      </c>
      <c r="F90" s="18">
        <v>800</v>
      </c>
      <c r="G90" s="18">
        <f t="shared" si="8"/>
        <v>2000</v>
      </c>
      <c r="H90" s="23">
        <f t="shared" si="9"/>
        <v>22</v>
      </c>
      <c r="I90" s="23">
        <f t="shared" si="10"/>
        <v>49.5</v>
      </c>
      <c r="J90" s="23">
        <f t="shared" si="11"/>
        <v>38.5</v>
      </c>
      <c r="K90" s="27"/>
      <c r="L90" s="27"/>
    </row>
    <row r="91" ht="15.75" customHeight="1" spans="1:12">
      <c r="A91" s="24">
        <v>87</v>
      </c>
      <c r="B91" s="28" t="s">
        <v>103</v>
      </c>
      <c r="C91" s="20" t="s">
        <v>17</v>
      </c>
      <c r="D91" s="21">
        <v>3.3</v>
      </c>
      <c r="E91" s="22">
        <v>0.055</v>
      </c>
      <c r="F91" s="18">
        <v>800</v>
      </c>
      <c r="G91" s="18">
        <f t="shared" si="8"/>
        <v>2640</v>
      </c>
      <c r="H91" s="23">
        <f t="shared" si="9"/>
        <v>29.04</v>
      </c>
      <c r="I91" s="23">
        <f t="shared" si="10"/>
        <v>65.34</v>
      </c>
      <c r="J91" s="23">
        <f t="shared" si="11"/>
        <v>50.82</v>
      </c>
      <c r="K91" s="27"/>
      <c r="L91" s="27"/>
    </row>
    <row r="92" ht="15.75" customHeight="1" spans="1:12">
      <c r="A92" s="24">
        <v>88</v>
      </c>
      <c r="B92" s="28" t="s">
        <v>104</v>
      </c>
      <c r="C92" s="20" t="s">
        <v>17</v>
      </c>
      <c r="D92" s="21">
        <v>5.6</v>
      </c>
      <c r="E92" s="22">
        <v>0.055</v>
      </c>
      <c r="F92" s="18">
        <v>800</v>
      </c>
      <c r="G92" s="18">
        <f t="shared" si="8"/>
        <v>4480</v>
      </c>
      <c r="H92" s="23">
        <f t="shared" si="9"/>
        <v>49.28</v>
      </c>
      <c r="I92" s="23">
        <f t="shared" si="10"/>
        <v>110.88</v>
      </c>
      <c r="J92" s="23">
        <f t="shared" si="11"/>
        <v>86.24</v>
      </c>
      <c r="K92" s="27"/>
      <c r="L92" s="27"/>
    </row>
    <row r="93" ht="15.75" customHeight="1" spans="1:12">
      <c r="A93" s="24">
        <v>89</v>
      </c>
      <c r="B93" s="28" t="s">
        <v>105</v>
      </c>
      <c r="C93" s="20" t="s">
        <v>17</v>
      </c>
      <c r="D93" s="21">
        <v>2.2</v>
      </c>
      <c r="E93" s="22">
        <v>0.055</v>
      </c>
      <c r="F93" s="18">
        <v>800</v>
      </c>
      <c r="G93" s="18">
        <f t="shared" si="8"/>
        <v>1760</v>
      </c>
      <c r="H93" s="23">
        <f t="shared" si="9"/>
        <v>19.36</v>
      </c>
      <c r="I93" s="23">
        <f t="shared" si="10"/>
        <v>43.56</v>
      </c>
      <c r="J93" s="23">
        <f t="shared" si="11"/>
        <v>33.88</v>
      </c>
      <c r="K93" s="27"/>
      <c r="L93" s="27"/>
    </row>
    <row r="94" ht="15.75" customHeight="1" spans="1:12">
      <c r="A94" s="18">
        <v>90</v>
      </c>
      <c r="B94" s="28" t="s">
        <v>106</v>
      </c>
      <c r="C94" s="20" t="s">
        <v>17</v>
      </c>
      <c r="D94" s="21">
        <v>3.3</v>
      </c>
      <c r="E94" s="22">
        <v>0.055</v>
      </c>
      <c r="F94" s="18">
        <v>800</v>
      </c>
      <c r="G94" s="18">
        <f t="shared" si="8"/>
        <v>2640</v>
      </c>
      <c r="H94" s="23">
        <f t="shared" si="9"/>
        <v>29.04</v>
      </c>
      <c r="I94" s="23">
        <f t="shared" si="10"/>
        <v>65.34</v>
      </c>
      <c r="J94" s="23">
        <f t="shared" si="11"/>
        <v>50.82</v>
      </c>
      <c r="K94" s="27"/>
      <c r="L94" s="27"/>
    </row>
    <row r="95" ht="15.75" customHeight="1" spans="1:12">
      <c r="A95" s="24">
        <v>91</v>
      </c>
      <c r="B95" s="28" t="s">
        <v>107</v>
      </c>
      <c r="C95" s="20" t="s">
        <v>17</v>
      </c>
      <c r="D95" s="21">
        <v>7.9</v>
      </c>
      <c r="E95" s="22">
        <v>0.055</v>
      </c>
      <c r="F95" s="18">
        <v>800</v>
      </c>
      <c r="G95" s="18">
        <f t="shared" si="8"/>
        <v>6320</v>
      </c>
      <c r="H95" s="23">
        <f t="shared" si="9"/>
        <v>69.52</v>
      </c>
      <c r="I95" s="23">
        <f t="shared" si="10"/>
        <v>156.42</v>
      </c>
      <c r="J95" s="23">
        <f t="shared" si="11"/>
        <v>121.66</v>
      </c>
      <c r="K95" s="27"/>
      <c r="L95" s="27"/>
    </row>
    <row r="96" ht="15.75" customHeight="1" spans="1:12">
      <c r="A96" s="24">
        <v>92</v>
      </c>
      <c r="B96" s="28" t="s">
        <v>108</v>
      </c>
      <c r="C96" s="20" t="s">
        <v>17</v>
      </c>
      <c r="D96" s="21">
        <v>10.1</v>
      </c>
      <c r="E96" s="22">
        <v>0.055</v>
      </c>
      <c r="F96" s="18">
        <v>800</v>
      </c>
      <c r="G96" s="18">
        <f t="shared" si="8"/>
        <v>8080</v>
      </c>
      <c r="H96" s="23">
        <f t="shared" si="9"/>
        <v>88.88</v>
      </c>
      <c r="I96" s="23">
        <f t="shared" si="10"/>
        <v>199.98</v>
      </c>
      <c r="J96" s="23">
        <f t="shared" si="11"/>
        <v>155.54</v>
      </c>
      <c r="K96" s="27"/>
      <c r="L96" s="27"/>
    </row>
    <row r="97" ht="15.75" customHeight="1" spans="1:12">
      <c r="A97" s="24">
        <v>93</v>
      </c>
      <c r="B97" s="28" t="s">
        <v>109</v>
      </c>
      <c r="C97" s="20" t="s">
        <v>17</v>
      </c>
      <c r="D97" s="21">
        <v>3.3</v>
      </c>
      <c r="E97" s="22">
        <v>0.055</v>
      </c>
      <c r="F97" s="18">
        <v>800</v>
      </c>
      <c r="G97" s="18">
        <f t="shared" ref="G97:G128" si="12">D97*F97</f>
        <v>2640</v>
      </c>
      <c r="H97" s="23">
        <f t="shared" ref="H97:H128" si="13">G97*E97*20%</f>
        <v>29.04</v>
      </c>
      <c r="I97" s="23">
        <f t="shared" ref="I97:I128" si="14">G97*E97*0.45</f>
        <v>65.34</v>
      </c>
      <c r="J97" s="23">
        <f t="shared" ref="J97:J128" si="15">G97*E97*0.35</f>
        <v>50.82</v>
      </c>
      <c r="K97" s="27"/>
      <c r="L97" s="27"/>
    </row>
    <row r="98" ht="15.75" customHeight="1" spans="1:12">
      <c r="A98" s="24">
        <v>94</v>
      </c>
      <c r="B98" s="28" t="s">
        <v>110</v>
      </c>
      <c r="C98" s="20" t="s">
        <v>17</v>
      </c>
      <c r="D98" s="21">
        <v>4.5</v>
      </c>
      <c r="E98" s="22">
        <v>0.055</v>
      </c>
      <c r="F98" s="18">
        <v>800</v>
      </c>
      <c r="G98" s="18">
        <f t="shared" si="12"/>
        <v>3600</v>
      </c>
      <c r="H98" s="23">
        <f t="shared" si="13"/>
        <v>39.6</v>
      </c>
      <c r="I98" s="23">
        <f t="shared" si="14"/>
        <v>89.1</v>
      </c>
      <c r="J98" s="23">
        <f t="shared" si="15"/>
        <v>69.3</v>
      </c>
      <c r="K98" s="27"/>
      <c r="L98" s="27"/>
    </row>
    <row r="99" ht="15.75" customHeight="1" spans="1:12">
      <c r="A99" s="18">
        <v>95</v>
      </c>
      <c r="B99" s="28" t="s">
        <v>111</v>
      </c>
      <c r="C99" s="20" t="s">
        <v>17</v>
      </c>
      <c r="D99" s="21">
        <v>4.6</v>
      </c>
      <c r="E99" s="22">
        <v>0.055</v>
      </c>
      <c r="F99" s="18">
        <v>800</v>
      </c>
      <c r="G99" s="18">
        <f t="shared" si="12"/>
        <v>3680</v>
      </c>
      <c r="H99" s="23">
        <f t="shared" si="13"/>
        <v>40.48</v>
      </c>
      <c r="I99" s="23">
        <f t="shared" si="14"/>
        <v>91.08</v>
      </c>
      <c r="J99" s="23">
        <f t="shared" si="15"/>
        <v>70.84</v>
      </c>
      <c r="K99" s="27"/>
      <c r="L99" s="27"/>
    </row>
    <row r="100" ht="15.75" customHeight="1" spans="1:12">
      <c r="A100" s="24">
        <v>96</v>
      </c>
      <c r="B100" s="28" t="s">
        <v>112</v>
      </c>
      <c r="C100" s="20" t="s">
        <v>17</v>
      </c>
      <c r="D100" s="21">
        <v>2.2</v>
      </c>
      <c r="E100" s="22">
        <v>0.055</v>
      </c>
      <c r="F100" s="18">
        <v>800</v>
      </c>
      <c r="G100" s="18">
        <f t="shared" si="12"/>
        <v>1760</v>
      </c>
      <c r="H100" s="23">
        <f t="shared" si="13"/>
        <v>19.36</v>
      </c>
      <c r="I100" s="23">
        <f t="shared" si="14"/>
        <v>43.56</v>
      </c>
      <c r="J100" s="23">
        <f t="shared" si="15"/>
        <v>33.88</v>
      </c>
      <c r="K100" s="27"/>
      <c r="L100" s="27"/>
    </row>
    <row r="101" ht="15.75" customHeight="1" spans="1:12">
      <c r="A101" s="24">
        <v>97</v>
      </c>
      <c r="B101" s="28" t="s">
        <v>113</v>
      </c>
      <c r="C101" s="20" t="s">
        <v>17</v>
      </c>
      <c r="D101" s="21">
        <v>3.3</v>
      </c>
      <c r="E101" s="22">
        <v>0.055</v>
      </c>
      <c r="F101" s="18">
        <v>800</v>
      </c>
      <c r="G101" s="18">
        <f t="shared" si="12"/>
        <v>2640</v>
      </c>
      <c r="H101" s="23">
        <f t="shared" si="13"/>
        <v>29.04</v>
      </c>
      <c r="I101" s="23">
        <f t="shared" si="14"/>
        <v>65.34</v>
      </c>
      <c r="J101" s="23">
        <f t="shared" si="15"/>
        <v>50.82</v>
      </c>
      <c r="K101" s="27"/>
      <c r="L101" s="27"/>
    </row>
    <row r="102" ht="15.75" customHeight="1" spans="1:12">
      <c r="A102" s="24">
        <v>98</v>
      </c>
      <c r="B102" s="28" t="s">
        <v>114</v>
      </c>
      <c r="C102" s="20" t="s">
        <v>17</v>
      </c>
      <c r="D102" s="21">
        <v>6.1</v>
      </c>
      <c r="E102" s="22">
        <v>0.055</v>
      </c>
      <c r="F102" s="18">
        <v>800</v>
      </c>
      <c r="G102" s="18">
        <f t="shared" si="12"/>
        <v>4880</v>
      </c>
      <c r="H102" s="23">
        <f t="shared" si="13"/>
        <v>53.68</v>
      </c>
      <c r="I102" s="23">
        <f t="shared" si="14"/>
        <v>120.78</v>
      </c>
      <c r="J102" s="23">
        <f t="shared" si="15"/>
        <v>93.94</v>
      </c>
      <c r="K102" s="27"/>
      <c r="L102" s="27"/>
    </row>
    <row r="103" ht="15.75" customHeight="1" spans="1:12">
      <c r="A103" s="24">
        <v>99</v>
      </c>
      <c r="B103" s="28" t="s">
        <v>115</v>
      </c>
      <c r="C103" s="20" t="s">
        <v>17</v>
      </c>
      <c r="D103" s="21">
        <v>4.2</v>
      </c>
      <c r="E103" s="22">
        <v>0.055</v>
      </c>
      <c r="F103" s="18">
        <v>800</v>
      </c>
      <c r="G103" s="18">
        <f t="shared" si="12"/>
        <v>3360</v>
      </c>
      <c r="H103" s="23">
        <f t="shared" si="13"/>
        <v>36.96</v>
      </c>
      <c r="I103" s="23">
        <f t="shared" si="14"/>
        <v>83.16</v>
      </c>
      <c r="J103" s="23">
        <f t="shared" si="15"/>
        <v>64.68</v>
      </c>
      <c r="K103" s="27"/>
      <c r="L103" s="27"/>
    </row>
    <row r="104" ht="15.75" customHeight="1" spans="1:12">
      <c r="A104" s="18">
        <v>100</v>
      </c>
      <c r="B104" s="28" t="s">
        <v>116</v>
      </c>
      <c r="C104" s="20" t="s">
        <v>17</v>
      </c>
      <c r="D104" s="21">
        <v>5.6</v>
      </c>
      <c r="E104" s="22">
        <v>0.055</v>
      </c>
      <c r="F104" s="18">
        <v>800</v>
      </c>
      <c r="G104" s="18">
        <f t="shared" si="12"/>
        <v>4480</v>
      </c>
      <c r="H104" s="23">
        <f t="shared" si="13"/>
        <v>49.28</v>
      </c>
      <c r="I104" s="23">
        <f t="shared" si="14"/>
        <v>110.88</v>
      </c>
      <c r="J104" s="23">
        <f t="shared" si="15"/>
        <v>86.24</v>
      </c>
      <c r="K104" s="27"/>
      <c r="L104" s="27"/>
    </row>
    <row r="105" ht="15.75" customHeight="1" spans="1:12">
      <c r="A105" s="24">
        <v>101</v>
      </c>
      <c r="B105" s="28" t="s">
        <v>117</v>
      </c>
      <c r="C105" s="20" t="s">
        <v>17</v>
      </c>
      <c r="D105" s="21">
        <v>6.7</v>
      </c>
      <c r="E105" s="22">
        <v>0.055</v>
      </c>
      <c r="F105" s="18">
        <v>800</v>
      </c>
      <c r="G105" s="18">
        <f t="shared" si="12"/>
        <v>5360</v>
      </c>
      <c r="H105" s="23">
        <f t="shared" si="13"/>
        <v>58.96</v>
      </c>
      <c r="I105" s="23">
        <f t="shared" si="14"/>
        <v>132.66</v>
      </c>
      <c r="J105" s="23">
        <f t="shared" si="15"/>
        <v>103.18</v>
      </c>
      <c r="K105" s="27"/>
      <c r="L105" s="27"/>
    </row>
    <row r="106" ht="15.75" customHeight="1" spans="1:12">
      <c r="A106" s="24">
        <v>102</v>
      </c>
      <c r="B106" s="28" t="s">
        <v>118</v>
      </c>
      <c r="C106" s="20" t="s">
        <v>17</v>
      </c>
      <c r="D106" s="21">
        <v>2.9</v>
      </c>
      <c r="E106" s="22">
        <v>0.055</v>
      </c>
      <c r="F106" s="18">
        <v>800</v>
      </c>
      <c r="G106" s="18">
        <f t="shared" si="12"/>
        <v>2320</v>
      </c>
      <c r="H106" s="23">
        <f t="shared" si="13"/>
        <v>25.52</v>
      </c>
      <c r="I106" s="23">
        <f t="shared" si="14"/>
        <v>57.42</v>
      </c>
      <c r="J106" s="23">
        <f t="shared" si="15"/>
        <v>44.66</v>
      </c>
      <c r="K106" s="27"/>
      <c r="L106" s="27"/>
    </row>
    <row r="107" ht="15.75" customHeight="1" spans="1:12">
      <c r="A107" s="24">
        <v>103</v>
      </c>
      <c r="B107" s="28" t="s">
        <v>119</v>
      </c>
      <c r="C107" s="20" t="s">
        <v>17</v>
      </c>
      <c r="D107" s="21">
        <v>1.1</v>
      </c>
      <c r="E107" s="22">
        <v>0.055</v>
      </c>
      <c r="F107" s="18">
        <v>800</v>
      </c>
      <c r="G107" s="18">
        <f t="shared" si="12"/>
        <v>880</v>
      </c>
      <c r="H107" s="23">
        <f t="shared" si="13"/>
        <v>9.68</v>
      </c>
      <c r="I107" s="23">
        <f t="shared" si="14"/>
        <v>21.78</v>
      </c>
      <c r="J107" s="23">
        <f t="shared" si="15"/>
        <v>16.94</v>
      </c>
      <c r="K107" s="27"/>
      <c r="L107" s="27"/>
    </row>
    <row r="108" ht="15.75" customHeight="1" spans="1:12">
      <c r="A108" s="24">
        <v>104</v>
      </c>
      <c r="B108" s="28" t="s">
        <v>120</v>
      </c>
      <c r="C108" s="20" t="s">
        <v>17</v>
      </c>
      <c r="D108" s="21">
        <v>1.1</v>
      </c>
      <c r="E108" s="22">
        <v>0.055</v>
      </c>
      <c r="F108" s="18">
        <v>800</v>
      </c>
      <c r="G108" s="18">
        <f t="shared" si="12"/>
        <v>880</v>
      </c>
      <c r="H108" s="23">
        <f t="shared" si="13"/>
        <v>9.68</v>
      </c>
      <c r="I108" s="23">
        <f t="shared" si="14"/>
        <v>21.78</v>
      </c>
      <c r="J108" s="23">
        <f t="shared" si="15"/>
        <v>16.94</v>
      </c>
      <c r="K108" s="27"/>
      <c r="L108" s="27"/>
    </row>
    <row r="109" ht="15.75" customHeight="1" spans="1:12">
      <c r="A109" s="18">
        <v>105</v>
      </c>
      <c r="B109" s="28" t="s">
        <v>121</v>
      </c>
      <c r="C109" s="20" t="s">
        <v>17</v>
      </c>
      <c r="D109" s="21">
        <v>3.3</v>
      </c>
      <c r="E109" s="22">
        <v>0.055</v>
      </c>
      <c r="F109" s="18">
        <v>800</v>
      </c>
      <c r="G109" s="18">
        <f t="shared" si="12"/>
        <v>2640</v>
      </c>
      <c r="H109" s="23">
        <f t="shared" si="13"/>
        <v>29.04</v>
      </c>
      <c r="I109" s="23">
        <f t="shared" si="14"/>
        <v>65.34</v>
      </c>
      <c r="J109" s="23">
        <f t="shared" si="15"/>
        <v>50.82</v>
      </c>
      <c r="K109" s="27"/>
      <c r="L109" s="27"/>
    </row>
    <row r="110" ht="15.75" customHeight="1" spans="1:12">
      <c r="A110" s="24">
        <v>106</v>
      </c>
      <c r="B110" s="28" t="s">
        <v>122</v>
      </c>
      <c r="C110" s="20" t="s">
        <v>17</v>
      </c>
      <c r="D110" s="21">
        <v>3.7</v>
      </c>
      <c r="E110" s="22">
        <v>0.055</v>
      </c>
      <c r="F110" s="18">
        <v>800</v>
      </c>
      <c r="G110" s="18">
        <f t="shared" si="12"/>
        <v>2960</v>
      </c>
      <c r="H110" s="23">
        <f t="shared" si="13"/>
        <v>32.56</v>
      </c>
      <c r="I110" s="23">
        <f t="shared" si="14"/>
        <v>73.26</v>
      </c>
      <c r="J110" s="23">
        <f t="shared" si="15"/>
        <v>56.98</v>
      </c>
      <c r="K110" s="27"/>
      <c r="L110" s="27"/>
    </row>
    <row r="111" ht="15.75" customHeight="1" spans="1:12">
      <c r="A111" s="24">
        <v>107</v>
      </c>
      <c r="B111" s="28" t="s">
        <v>123</v>
      </c>
      <c r="C111" s="20" t="s">
        <v>17</v>
      </c>
      <c r="D111" s="21">
        <v>3.9</v>
      </c>
      <c r="E111" s="22">
        <v>0.055</v>
      </c>
      <c r="F111" s="18">
        <v>800</v>
      </c>
      <c r="G111" s="18">
        <f t="shared" si="12"/>
        <v>3120</v>
      </c>
      <c r="H111" s="23">
        <f t="shared" si="13"/>
        <v>34.32</v>
      </c>
      <c r="I111" s="23">
        <f t="shared" si="14"/>
        <v>77.22</v>
      </c>
      <c r="J111" s="23">
        <f t="shared" si="15"/>
        <v>60.06</v>
      </c>
      <c r="K111" s="27"/>
      <c r="L111" s="27"/>
    </row>
    <row r="112" ht="15.75" customHeight="1" spans="1:12">
      <c r="A112" s="24">
        <v>108</v>
      </c>
      <c r="B112" s="28" t="s">
        <v>124</v>
      </c>
      <c r="C112" s="20" t="s">
        <v>17</v>
      </c>
      <c r="D112" s="21">
        <v>5.1</v>
      </c>
      <c r="E112" s="22">
        <v>0.055</v>
      </c>
      <c r="F112" s="18">
        <v>800</v>
      </c>
      <c r="G112" s="18">
        <f t="shared" si="12"/>
        <v>4080</v>
      </c>
      <c r="H112" s="23">
        <f t="shared" si="13"/>
        <v>44.88</v>
      </c>
      <c r="I112" s="23">
        <f t="shared" si="14"/>
        <v>100.98</v>
      </c>
      <c r="J112" s="23">
        <f t="shared" si="15"/>
        <v>78.54</v>
      </c>
      <c r="K112" s="27"/>
      <c r="L112" s="27"/>
    </row>
    <row r="113" ht="15.75" customHeight="1" spans="1:12">
      <c r="A113" s="24">
        <v>109</v>
      </c>
      <c r="B113" s="28" t="s">
        <v>125</v>
      </c>
      <c r="C113" s="20" t="s">
        <v>17</v>
      </c>
      <c r="D113" s="21">
        <v>7.4</v>
      </c>
      <c r="E113" s="22">
        <v>0.055</v>
      </c>
      <c r="F113" s="18">
        <v>800</v>
      </c>
      <c r="G113" s="18">
        <f t="shared" si="12"/>
        <v>5920</v>
      </c>
      <c r="H113" s="23">
        <f t="shared" si="13"/>
        <v>65.12</v>
      </c>
      <c r="I113" s="23">
        <f t="shared" si="14"/>
        <v>146.52</v>
      </c>
      <c r="J113" s="23">
        <f t="shared" si="15"/>
        <v>113.96</v>
      </c>
      <c r="K113" s="27"/>
      <c r="L113" s="27"/>
    </row>
    <row r="114" ht="15.75" customHeight="1" spans="1:12">
      <c r="A114" s="18">
        <v>110</v>
      </c>
      <c r="B114" s="28" t="s">
        <v>126</v>
      </c>
      <c r="C114" s="20" t="s">
        <v>17</v>
      </c>
      <c r="D114" s="21">
        <v>4</v>
      </c>
      <c r="E114" s="22">
        <v>0.055</v>
      </c>
      <c r="F114" s="18">
        <v>800</v>
      </c>
      <c r="G114" s="18">
        <f t="shared" si="12"/>
        <v>3200</v>
      </c>
      <c r="H114" s="23">
        <f t="shared" si="13"/>
        <v>35.2</v>
      </c>
      <c r="I114" s="23">
        <f t="shared" si="14"/>
        <v>79.2</v>
      </c>
      <c r="J114" s="23">
        <f t="shared" si="15"/>
        <v>61.6</v>
      </c>
      <c r="K114" s="27"/>
      <c r="L114" s="27"/>
    </row>
    <row r="115" ht="15.75" customHeight="1" spans="1:12">
      <c r="A115" s="24">
        <v>111</v>
      </c>
      <c r="B115" s="29" t="s">
        <v>127</v>
      </c>
      <c r="C115" s="20" t="s">
        <v>17</v>
      </c>
      <c r="D115" s="21">
        <v>45</v>
      </c>
      <c r="E115" s="22">
        <v>0.055</v>
      </c>
      <c r="F115" s="18">
        <v>800</v>
      </c>
      <c r="G115" s="18">
        <f t="shared" si="12"/>
        <v>36000</v>
      </c>
      <c r="H115" s="23">
        <f t="shared" si="13"/>
        <v>396</v>
      </c>
      <c r="I115" s="23">
        <f t="shared" si="14"/>
        <v>891</v>
      </c>
      <c r="J115" s="23">
        <f t="shared" si="15"/>
        <v>693</v>
      </c>
      <c r="K115" s="27"/>
      <c r="L115" s="27"/>
    </row>
    <row r="116" ht="15.75" customHeight="1" spans="1:12">
      <c r="A116" s="24">
        <v>112</v>
      </c>
      <c r="B116" s="29" t="s">
        <v>128</v>
      </c>
      <c r="C116" s="20" t="s">
        <v>17</v>
      </c>
      <c r="D116" s="21">
        <v>52</v>
      </c>
      <c r="E116" s="22">
        <v>0.055</v>
      </c>
      <c r="F116" s="18">
        <v>800</v>
      </c>
      <c r="G116" s="18">
        <f t="shared" si="12"/>
        <v>41600</v>
      </c>
      <c r="H116" s="23">
        <f t="shared" si="13"/>
        <v>457.6</v>
      </c>
      <c r="I116" s="23">
        <f t="shared" si="14"/>
        <v>1029.6</v>
      </c>
      <c r="J116" s="23">
        <f t="shared" si="15"/>
        <v>800.8</v>
      </c>
      <c r="K116" s="27"/>
      <c r="L116" s="27"/>
    </row>
    <row r="117" ht="15.75" customHeight="1" spans="1:12">
      <c r="A117" s="24">
        <v>113</v>
      </c>
      <c r="B117" s="29" t="s">
        <v>129</v>
      </c>
      <c r="C117" s="20" t="s">
        <v>17</v>
      </c>
      <c r="D117" s="21">
        <v>55</v>
      </c>
      <c r="E117" s="22">
        <v>0.055</v>
      </c>
      <c r="F117" s="18">
        <v>800</v>
      </c>
      <c r="G117" s="18">
        <f t="shared" si="12"/>
        <v>44000</v>
      </c>
      <c r="H117" s="23">
        <f t="shared" si="13"/>
        <v>484</v>
      </c>
      <c r="I117" s="23">
        <f t="shared" si="14"/>
        <v>1089</v>
      </c>
      <c r="J117" s="23">
        <f t="shared" si="15"/>
        <v>847</v>
      </c>
      <c r="K117" s="27"/>
      <c r="L117" s="27"/>
    </row>
    <row r="118" ht="15.75" customHeight="1" spans="1:12">
      <c r="A118" s="24">
        <v>114</v>
      </c>
      <c r="B118" s="29" t="s">
        <v>130</v>
      </c>
      <c r="C118" s="20" t="s">
        <v>17</v>
      </c>
      <c r="D118" s="21">
        <v>54</v>
      </c>
      <c r="E118" s="22">
        <v>0.055</v>
      </c>
      <c r="F118" s="18">
        <v>800</v>
      </c>
      <c r="G118" s="18">
        <f t="shared" si="12"/>
        <v>43200</v>
      </c>
      <c r="H118" s="23">
        <f t="shared" si="13"/>
        <v>475.2</v>
      </c>
      <c r="I118" s="23">
        <f t="shared" si="14"/>
        <v>1069.2</v>
      </c>
      <c r="J118" s="23">
        <f t="shared" si="15"/>
        <v>831.6</v>
      </c>
      <c r="K118" s="27"/>
      <c r="L118" s="27"/>
    </row>
    <row r="119" ht="15.75" customHeight="1" spans="1:12">
      <c r="A119" s="18">
        <v>115</v>
      </c>
      <c r="B119" s="29" t="s">
        <v>131</v>
      </c>
      <c r="C119" s="20" t="s">
        <v>17</v>
      </c>
      <c r="D119" s="21">
        <v>52</v>
      </c>
      <c r="E119" s="22">
        <v>0.055</v>
      </c>
      <c r="F119" s="18">
        <v>800</v>
      </c>
      <c r="G119" s="18">
        <f t="shared" si="12"/>
        <v>41600</v>
      </c>
      <c r="H119" s="23">
        <f t="shared" si="13"/>
        <v>457.6</v>
      </c>
      <c r="I119" s="23">
        <f t="shared" si="14"/>
        <v>1029.6</v>
      </c>
      <c r="J119" s="23">
        <f t="shared" si="15"/>
        <v>800.8</v>
      </c>
      <c r="K119" s="27"/>
      <c r="L119" s="27"/>
    </row>
    <row r="120" ht="15.75" customHeight="1" spans="1:12">
      <c r="A120" s="24">
        <v>116</v>
      </c>
      <c r="B120" s="29" t="s">
        <v>132</v>
      </c>
      <c r="C120" s="20" t="s">
        <v>17</v>
      </c>
      <c r="D120" s="21">
        <v>50</v>
      </c>
      <c r="E120" s="22">
        <v>0.055</v>
      </c>
      <c r="F120" s="18">
        <v>800</v>
      </c>
      <c r="G120" s="18">
        <f t="shared" si="12"/>
        <v>40000</v>
      </c>
      <c r="H120" s="23">
        <f t="shared" si="13"/>
        <v>440</v>
      </c>
      <c r="I120" s="23">
        <f t="shared" si="14"/>
        <v>990</v>
      </c>
      <c r="J120" s="23">
        <f t="shared" si="15"/>
        <v>770</v>
      </c>
      <c r="K120" s="27"/>
      <c r="L120" s="27"/>
    </row>
    <row r="121" ht="15.75" customHeight="1" spans="1:12">
      <c r="A121" s="24">
        <v>117</v>
      </c>
      <c r="B121" s="29" t="s">
        <v>133</v>
      </c>
      <c r="C121" s="20" t="s">
        <v>17</v>
      </c>
      <c r="D121" s="21">
        <v>48</v>
      </c>
      <c r="E121" s="22">
        <v>0.055</v>
      </c>
      <c r="F121" s="18">
        <v>800</v>
      </c>
      <c r="G121" s="18">
        <f t="shared" si="12"/>
        <v>38400</v>
      </c>
      <c r="H121" s="23">
        <f t="shared" si="13"/>
        <v>422.4</v>
      </c>
      <c r="I121" s="23">
        <f t="shared" si="14"/>
        <v>950.4</v>
      </c>
      <c r="J121" s="23">
        <f t="shared" si="15"/>
        <v>739.2</v>
      </c>
      <c r="K121" s="27"/>
      <c r="L121" s="27"/>
    </row>
    <row r="122" ht="15.75" customHeight="1" spans="1:12">
      <c r="A122" s="24">
        <v>118</v>
      </c>
      <c r="B122" s="29" t="s">
        <v>134</v>
      </c>
      <c r="C122" s="20" t="s">
        <v>17</v>
      </c>
      <c r="D122" s="21">
        <v>52</v>
      </c>
      <c r="E122" s="22">
        <v>0.055</v>
      </c>
      <c r="F122" s="18">
        <v>800</v>
      </c>
      <c r="G122" s="18">
        <f t="shared" si="12"/>
        <v>41600</v>
      </c>
      <c r="H122" s="23">
        <f t="shared" si="13"/>
        <v>457.6</v>
      </c>
      <c r="I122" s="23">
        <f t="shared" si="14"/>
        <v>1029.6</v>
      </c>
      <c r="J122" s="23">
        <f t="shared" si="15"/>
        <v>800.8</v>
      </c>
      <c r="K122" s="27"/>
      <c r="L122" s="27"/>
    </row>
    <row r="123" ht="15.75" customHeight="1" spans="1:12">
      <c r="A123" s="24">
        <v>119</v>
      </c>
      <c r="B123" s="29" t="s">
        <v>135</v>
      </c>
      <c r="C123" s="20" t="s">
        <v>17</v>
      </c>
      <c r="D123" s="21">
        <v>40</v>
      </c>
      <c r="E123" s="22">
        <v>0.055</v>
      </c>
      <c r="F123" s="18">
        <v>800</v>
      </c>
      <c r="G123" s="18">
        <f t="shared" si="12"/>
        <v>32000</v>
      </c>
      <c r="H123" s="23">
        <f t="shared" si="13"/>
        <v>352</v>
      </c>
      <c r="I123" s="23">
        <f t="shared" si="14"/>
        <v>792</v>
      </c>
      <c r="J123" s="23">
        <f t="shared" si="15"/>
        <v>616</v>
      </c>
      <c r="K123" s="27"/>
      <c r="L123" s="27"/>
    </row>
    <row r="124" ht="15.75" customHeight="1" spans="1:12">
      <c r="A124" s="18">
        <v>120</v>
      </c>
      <c r="B124" s="29" t="s">
        <v>136</v>
      </c>
      <c r="C124" s="20" t="s">
        <v>17</v>
      </c>
      <c r="D124" s="21">
        <v>50</v>
      </c>
      <c r="E124" s="22">
        <v>0.055</v>
      </c>
      <c r="F124" s="18">
        <v>800</v>
      </c>
      <c r="G124" s="18">
        <f t="shared" si="12"/>
        <v>40000</v>
      </c>
      <c r="H124" s="23">
        <f t="shared" si="13"/>
        <v>440</v>
      </c>
      <c r="I124" s="23">
        <f t="shared" si="14"/>
        <v>990</v>
      </c>
      <c r="J124" s="23">
        <f t="shared" si="15"/>
        <v>770</v>
      </c>
      <c r="K124" s="27"/>
      <c r="L124" s="27"/>
    </row>
    <row r="125" ht="15.75" customHeight="1" spans="1:12">
      <c r="A125" s="24">
        <v>121</v>
      </c>
      <c r="B125" s="29" t="s">
        <v>137</v>
      </c>
      <c r="C125" s="20" t="s">
        <v>17</v>
      </c>
      <c r="D125" s="21">
        <v>55</v>
      </c>
      <c r="E125" s="22">
        <v>0.055</v>
      </c>
      <c r="F125" s="18">
        <v>800</v>
      </c>
      <c r="G125" s="18">
        <f t="shared" si="12"/>
        <v>44000</v>
      </c>
      <c r="H125" s="23">
        <f t="shared" si="13"/>
        <v>484</v>
      </c>
      <c r="I125" s="23">
        <f t="shared" si="14"/>
        <v>1089</v>
      </c>
      <c r="J125" s="23">
        <f t="shared" si="15"/>
        <v>847</v>
      </c>
      <c r="K125" s="27"/>
      <c r="L125" s="27"/>
    </row>
    <row r="126" ht="15.75" customHeight="1" spans="1:12">
      <c r="A126" s="24">
        <v>122</v>
      </c>
      <c r="B126" s="29" t="s">
        <v>138</v>
      </c>
      <c r="C126" s="20" t="s">
        <v>17</v>
      </c>
      <c r="D126" s="21">
        <v>50</v>
      </c>
      <c r="E126" s="22">
        <v>0.055</v>
      </c>
      <c r="F126" s="18">
        <v>800</v>
      </c>
      <c r="G126" s="18">
        <f t="shared" si="12"/>
        <v>40000</v>
      </c>
      <c r="H126" s="23">
        <f t="shared" si="13"/>
        <v>440</v>
      </c>
      <c r="I126" s="23">
        <f t="shared" si="14"/>
        <v>990</v>
      </c>
      <c r="J126" s="23">
        <f t="shared" si="15"/>
        <v>770</v>
      </c>
      <c r="K126" s="27"/>
      <c r="L126" s="27"/>
    </row>
    <row r="127" ht="15.75" customHeight="1" spans="1:12">
      <c r="A127" s="24">
        <v>123</v>
      </c>
      <c r="B127" s="29" t="s">
        <v>139</v>
      </c>
      <c r="C127" s="20" t="s">
        <v>17</v>
      </c>
      <c r="D127" s="21">
        <v>52</v>
      </c>
      <c r="E127" s="22">
        <v>0.055</v>
      </c>
      <c r="F127" s="18">
        <v>800</v>
      </c>
      <c r="G127" s="18">
        <f t="shared" si="12"/>
        <v>41600</v>
      </c>
      <c r="H127" s="23">
        <f t="shared" si="13"/>
        <v>457.6</v>
      </c>
      <c r="I127" s="23">
        <f t="shared" si="14"/>
        <v>1029.6</v>
      </c>
      <c r="J127" s="23">
        <f t="shared" si="15"/>
        <v>800.8</v>
      </c>
      <c r="K127" s="27"/>
      <c r="L127" s="27"/>
    </row>
    <row r="128" ht="15.75" customHeight="1" spans="1:12">
      <c r="A128" s="24">
        <v>124</v>
      </c>
      <c r="B128" s="29" t="s">
        <v>140</v>
      </c>
      <c r="C128" s="20" t="s">
        <v>17</v>
      </c>
      <c r="D128" s="21">
        <v>51</v>
      </c>
      <c r="E128" s="22">
        <v>0.055</v>
      </c>
      <c r="F128" s="18">
        <v>800</v>
      </c>
      <c r="G128" s="18">
        <f t="shared" si="12"/>
        <v>40800</v>
      </c>
      <c r="H128" s="23">
        <f t="shared" si="13"/>
        <v>448.8</v>
      </c>
      <c r="I128" s="23">
        <f t="shared" si="14"/>
        <v>1009.8</v>
      </c>
      <c r="J128" s="23">
        <f t="shared" si="15"/>
        <v>785.4</v>
      </c>
      <c r="K128" s="27"/>
      <c r="L128" s="27"/>
    </row>
    <row r="129" ht="15.75" customHeight="1" spans="1:12">
      <c r="A129" s="18">
        <v>125</v>
      </c>
      <c r="B129" s="29" t="s">
        <v>141</v>
      </c>
      <c r="C129" s="20" t="s">
        <v>17</v>
      </c>
      <c r="D129" s="21">
        <v>48</v>
      </c>
      <c r="E129" s="22">
        <v>0.055</v>
      </c>
      <c r="F129" s="18">
        <v>800</v>
      </c>
      <c r="G129" s="18">
        <f t="shared" ref="G129:G160" si="16">D129*F129</f>
        <v>38400</v>
      </c>
      <c r="H129" s="23">
        <f t="shared" ref="H129:H160" si="17">G129*E129*20%</f>
        <v>422.4</v>
      </c>
      <c r="I129" s="23">
        <f t="shared" ref="I129:I160" si="18">G129*E129*0.45</f>
        <v>950.4</v>
      </c>
      <c r="J129" s="23">
        <f t="shared" ref="J129:J160" si="19">G129*E129*0.35</f>
        <v>739.2</v>
      </c>
      <c r="K129" s="27"/>
      <c r="L129" s="27"/>
    </row>
    <row r="130" ht="15.75" customHeight="1" spans="1:12">
      <c r="A130" s="24">
        <v>126</v>
      </c>
      <c r="B130" s="19" t="s">
        <v>142</v>
      </c>
      <c r="C130" s="20" t="s">
        <v>17</v>
      </c>
      <c r="D130" s="21">
        <v>8</v>
      </c>
      <c r="E130" s="22">
        <v>0.055</v>
      </c>
      <c r="F130" s="18">
        <v>800</v>
      </c>
      <c r="G130" s="18">
        <f t="shared" si="16"/>
        <v>6400</v>
      </c>
      <c r="H130" s="23">
        <f t="shared" si="17"/>
        <v>70.4</v>
      </c>
      <c r="I130" s="23">
        <f t="shared" si="18"/>
        <v>158.4</v>
      </c>
      <c r="J130" s="23">
        <f t="shared" si="19"/>
        <v>123.2</v>
      </c>
      <c r="K130" s="27"/>
      <c r="L130" s="27"/>
    </row>
    <row r="131" ht="15.75" customHeight="1" spans="1:12">
      <c r="A131" s="24">
        <v>127</v>
      </c>
      <c r="B131" s="19" t="s">
        <v>143</v>
      </c>
      <c r="C131" s="20" t="s">
        <v>17</v>
      </c>
      <c r="D131" s="21">
        <v>6</v>
      </c>
      <c r="E131" s="22">
        <v>0.055</v>
      </c>
      <c r="F131" s="18">
        <v>800</v>
      </c>
      <c r="G131" s="18">
        <f t="shared" si="16"/>
        <v>4800</v>
      </c>
      <c r="H131" s="23">
        <f t="shared" si="17"/>
        <v>52.8</v>
      </c>
      <c r="I131" s="23">
        <f t="shared" si="18"/>
        <v>118.8</v>
      </c>
      <c r="J131" s="23">
        <f t="shared" si="19"/>
        <v>92.4</v>
      </c>
      <c r="K131" s="27"/>
      <c r="L131" s="27"/>
    </row>
    <row r="132" ht="15.75" customHeight="1" spans="1:12">
      <c r="A132" s="24">
        <v>128</v>
      </c>
      <c r="B132" s="19" t="s">
        <v>144</v>
      </c>
      <c r="C132" s="20" t="s">
        <v>17</v>
      </c>
      <c r="D132" s="21">
        <v>3</v>
      </c>
      <c r="E132" s="22">
        <v>0.055</v>
      </c>
      <c r="F132" s="18">
        <v>800</v>
      </c>
      <c r="G132" s="18">
        <f t="shared" si="16"/>
        <v>2400</v>
      </c>
      <c r="H132" s="23">
        <f t="shared" si="17"/>
        <v>26.4</v>
      </c>
      <c r="I132" s="23">
        <f t="shared" si="18"/>
        <v>59.4</v>
      </c>
      <c r="J132" s="23">
        <f t="shared" si="19"/>
        <v>46.2</v>
      </c>
      <c r="K132" s="27"/>
      <c r="L132" s="27"/>
    </row>
    <row r="133" ht="15.75" customHeight="1" spans="1:12">
      <c r="A133" s="24">
        <v>129</v>
      </c>
      <c r="B133" s="19" t="s">
        <v>145</v>
      </c>
      <c r="C133" s="20" t="s">
        <v>17</v>
      </c>
      <c r="D133" s="21">
        <v>5</v>
      </c>
      <c r="E133" s="22">
        <v>0.055</v>
      </c>
      <c r="F133" s="18">
        <v>800</v>
      </c>
      <c r="G133" s="18">
        <f t="shared" si="16"/>
        <v>4000</v>
      </c>
      <c r="H133" s="23">
        <f t="shared" si="17"/>
        <v>44</v>
      </c>
      <c r="I133" s="23">
        <f t="shared" si="18"/>
        <v>99</v>
      </c>
      <c r="J133" s="23">
        <f t="shared" si="19"/>
        <v>77</v>
      </c>
      <c r="K133" s="27"/>
      <c r="L133" s="27"/>
    </row>
    <row r="134" ht="15.75" customHeight="1" spans="1:12">
      <c r="A134" s="18">
        <v>130</v>
      </c>
      <c r="B134" s="19" t="s">
        <v>146</v>
      </c>
      <c r="C134" s="20" t="s">
        <v>17</v>
      </c>
      <c r="D134" s="21">
        <v>4</v>
      </c>
      <c r="E134" s="22">
        <v>0.055</v>
      </c>
      <c r="F134" s="18">
        <v>800</v>
      </c>
      <c r="G134" s="18">
        <f t="shared" si="16"/>
        <v>3200</v>
      </c>
      <c r="H134" s="23">
        <f t="shared" si="17"/>
        <v>35.2</v>
      </c>
      <c r="I134" s="23">
        <f t="shared" si="18"/>
        <v>79.2</v>
      </c>
      <c r="J134" s="23">
        <f t="shared" si="19"/>
        <v>61.6</v>
      </c>
      <c r="K134" s="27"/>
      <c r="L134" s="27"/>
    </row>
    <row r="135" ht="15.75" customHeight="1" spans="1:12">
      <c r="A135" s="24">
        <v>131</v>
      </c>
      <c r="B135" s="19" t="s">
        <v>147</v>
      </c>
      <c r="C135" s="20" t="s">
        <v>17</v>
      </c>
      <c r="D135" s="21">
        <v>6</v>
      </c>
      <c r="E135" s="22">
        <v>0.055</v>
      </c>
      <c r="F135" s="18">
        <v>800</v>
      </c>
      <c r="G135" s="18">
        <f t="shared" si="16"/>
        <v>4800</v>
      </c>
      <c r="H135" s="23">
        <f t="shared" si="17"/>
        <v>52.8</v>
      </c>
      <c r="I135" s="23">
        <f t="shared" si="18"/>
        <v>118.8</v>
      </c>
      <c r="J135" s="23">
        <f t="shared" si="19"/>
        <v>92.4</v>
      </c>
      <c r="K135" s="27"/>
      <c r="L135" s="27"/>
    </row>
    <row r="136" ht="15.75" customHeight="1" spans="1:12">
      <c r="A136" s="24">
        <v>132</v>
      </c>
      <c r="B136" s="19" t="s">
        <v>148</v>
      </c>
      <c r="C136" s="20" t="s">
        <v>17</v>
      </c>
      <c r="D136" s="21">
        <v>6</v>
      </c>
      <c r="E136" s="22">
        <v>0.055</v>
      </c>
      <c r="F136" s="18">
        <v>800</v>
      </c>
      <c r="G136" s="18">
        <f t="shared" si="16"/>
        <v>4800</v>
      </c>
      <c r="H136" s="23">
        <f t="shared" si="17"/>
        <v>52.8</v>
      </c>
      <c r="I136" s="23">
        <f t="shared" si="18"/>
        <v>118.8</v>
      </c>
      <c r="J136" s="23">
        <f t="shared" si="19"/>
        <v>92.4</v>
      </c>
      <c r="K136" s="27"/>
      <c r="L136" s="27"/>
    </row>
    <row r="137" ht="15.75" customHeight="1" spans="1:12">
      <c r="A137" s="24">
        <v>133</v>
      </c>
      <c r="B137" s="19" t="s">
        <v>149</v>
      </c>
      <c r="C137" s="20" t="s">
        <v>17</v>
      </c>
      <c r="D137" s="21">
        <v>3</v>
      </c>
      <c r="E137" s="22">
        <v>0.055</v>
      </c>
      <c r="F137" s="18">
        <v>800</v>
      </c>
      <c r="G137" s="18">
        <f t="shared" si="16"/>
        <v>2400</v>
      </c>
      <c r="H137" s="23">
        <f t="shared" si="17"/>
        <v>26.4</v>
      </c>
      <c r="I137" s="23">
        <f t="shared" si="18"/>
        <v>59.4</v>
      </c>
      <c r="J137" s="23">
        <f t="shared" si="19"/>
        <v>46.2</v>
      </c>
      <c r="K137" s="27"/>
      <c r="L137" s="27"/>
    </row>
    <row r="138" ht="15.75" customHeight="1" spans="1:12">
      <c r="A138" s="24">
        <v>134</v>
      </c>
      <c r="B138" s="19" t="s">
        <v>150</v>
      </c>
      <c r="C138" s="20" t="s">
        <v>17</v>
      </c>
      <c r="D138" s="21">
        <v>4</v>
      </c>
      <c r="E138" s="22">
        <v>0.055</v>
      </c>
      <c r="F138" s="18">
        <v>800</v>
      </c>
      <c r="G138" s="18">
        <f t="shared" si="16"/>
        <v>3200</v>
      </c>
      <c r="H138" s="23">
        <f t="shared" si="17"/>
        <v>35.2</v>
      </c>
      <c r="I138" s="23">
        <f t="shared" si="18"/>
        <v>79.2</v>
      </c>
      <c r="J138" s="23">
        <f t="shared" si="19"/>
        <v>61.6</v>
      </c>
      <c r="K138" s="27"/>
      <c r="L138" s="27"/>
    </row>
    <row r="139" ht="15.75" customHeight="1" spans="1:12">
      <c r="A139" s="18">
        <v>135</v>
      </c>
      <c r="B139" s="19" t="s">
        <v>151</v>
      </c>
      <c r="C139" s="20" t="s">
        <v>17</v>
      </c>
      <c r="D139" s="21">
        <v>4</v>
      </c>
      <c r="E139" s="22">
        <v>0.055</v>
      </c>
      <c r="F139" s="18">
        <v>800</v>
      </c>
      <c r="G139" s="18">
        <f t="shared" si="16"/>
        <v>3200</v>
      </c>
      <c r="H139" s="23">
        <f t="shared" si="17"/>
        <v>35.2</v>
      </c>
      <c r="I139" s="23">
        <f t="shared" si="18"/>
        <v>79.2</v>
      </c>
      <c r="J139" s="23">
        <f t="shared" si="19"/>
        <v>61.6</v>
      </c>
      <c r="K139" s="27"/>
      <c r="L139" s="27"/>
    </row>
    <row r="140" ht="15.75" customHeight="1" spans="1:12">
      <c r="A140" s="24">
        <v>136</v>
      </c>
      <c r="B140" s="19" t="s">
        <v>152</v>
      </c>
      <c r="C140" s="20" t="s">
        <v>17</v>
      </c>
      <c r="D140" s="21">
        <v>4</v>
      </c>
      <c r="E140" s="22">
        <v>0.055</v>
      </c>
      <c r="F140" s="18">
        <v>800</v>
      </c>
      <c r="G140" s="18">
        <f t="shared" si="16"/>
        <v>3200</v>
      </c>
      <c r="H140" s="23">
        <f t="shared" si="17"/>
        <v>35.2</v>
      </c>
      <c r="I140" s="23">
        <f t="shared" si="18"/>
        <v>79.2</v>
      </c>
      <c r="J140" s="23">
        <f t="shared" si="19"/>
        <v>61.6</v>
      </c>
      <c r="K140" s="27"/>
      <c r="L140" s="27"/>
    </row>
    <row r="141" ht="15.75" customHeight="1" spans="1:12">
      <c r="A141" s="24">
        <v>137</v>
      </c>
      <c r="B141" s="19" t="s">
        <v>153</v>
      </c>
      <c r="C141" s="20" t="s">
        <v>17</v>
      </c>
      <c r="D141" s="21">
        <v>2</v>
      </c>
      <c r="E141" s="22">
        <v>0.055</v>
      </c>
      <c r="F141" s="18">
        <v>800</v>
      </c>
      <c r="G141" s="18">
        <f t="shared" si="16"/>
        <v>1600</v>
      </c>
      <c r="H141" s="23">
        <f t="shared" si="17"/>
        <v>17.6</v>
      </c>
      <c r="I141" s="23">
        <f t="shared" si="18"/>
        <v>39.6</v>
      </c>
      <c r="J141" s="23">
        <f t="shared" si="19"/>
        <v>30.8</v>
      </c>
      <c r="K141" s="27"/>
      <c r="L141" s="27"/>
    </row>
    <row r="142" ht="15.75" customHeight="1" spans="1:12">
      <c r="A142" s="24">
        <v>138</v>
      </c>
      <c r="B142" s="19" t="s">
        <v>154</v>
      </c>
      <c r="C142" s="20" t="s">
        <v>17</v>
      </c>
      <c r="D142" s="21">
        <v>1</v>
      </c>
      <c r="E142" s="22">
        <v>0.055</v>
      </c>
      <c r="F142" s="18">
        <v>800</v>
      </c>
      <c r="G142" s="18">
        <f t="shared" si="16"/>
        <v>800</v>
      </c>
      <c r="H142" s="23">
        <f t="shared" si="17"/>
        <v>8.8</v>
      </c>
      <c r="I142" s="23">
        <f t="shared" si="18"/>
        <v>19.8</v>
      </c>
      <c r="J142" s="23">
        <f t="shared" si="19"/>
        <v>15.4</v>
      </c>
      <c r="K142" s="27"/>
      <c r="L142" s="27"/>
    </row>
    <row r="143" ht="15.75" customHeight="1" spans="1:12">
      <c r="A143" s="24">
        <v>139</v>
      </c>
      <c r="B143" s="19" t="s">
        <v>155</v>
      </c>
      <c r="C143" s="20" t="s">
        <v>17</v>
      </c>
      <c r="D143" s="21">
        <v>4</v>
      </c>
      <c r="E143" s="22">
        <v>0.055</v>
      </c>
      <c r="F143" s="18">
        <v>800</v>
      </c>
      <c r="G143" s="18">
        <f t="shared" si="16"/>
        <v>3200</v>
      </c>
      <c r="H143" s="23">
        <f t="shared" si="17"/>
        <v>35.2</v>
      </c>
      <c r="I143" s="23">
        <f t="shared" si="18"/>
        <v>79.2</v>
      </c>
      <c r="J143" s="23">
        <f t="shared" si="19"/>
        <v>61.6</v>
      </c>
      <c r="K143" s="27"/>
      <c r="L143" s="27"/>
    </row>
    <row r="144" ht="15.75" customHeight="1" spans="1:12">
      <c r="A144" s="18">
        <v>140</v>
      </c>
      <c r="B144" s="19" t="s">
        <v>156</v>
      </c>
      <c r="C144" s="20" t="s">
        <v>17</v>
      </c>
      <c r="D144" s="21">
        <v>1</v>
      </c>
      <c r="E144" s="22">
        <v>0.055</v>
      </c>
      <c r="F144" s="18">
        <v>800</v>
      </c>
      <c r="G144" s="18">
        <f t="shared" si="16"/>
        <v>800</v>
      </c>
      <c r="H144" s="23">
        <f t="shared" si="17"/>
        <v>8.8</v>
      </c>
      <c r="I144" s="23">
        <f t="shared" si="18"/>
        <v>19.8</v>
      </c>
      <c r="J144" s="23">
        <f t="shared" si="19"/>
        <v>15.4</v>
      </c>
      <c r="K144" s="27"/>
      <c r="L144" s="27"/>
    </row>
    <row r="145" ht="15.75" customHeight="1" spans="1:12">
      <c r="A145" s="24">
        <v>141</v>
      </c>
      <c r="B145" s="19" t="s">
        <v>157</v>
      </c>
      <c r="C145" s="20" t="s">
        <v>17</v>
      </c>
      <c r="D145" s="21">
        <v>3</v>
      </c>
      <c r="E145" s="22">
        <v>0.055</v>
      </c>
      <c r="F145" s="18">
        <v>800</v>
      </c>
      <c r="G145" s="18">
        <f t="shared" si="16"/>
        <v>2400</v>
      </c>
      <c r="H145" s="23">
        <f t="shared" si="17"/>
        <v>26.4</v>
      </c>
      <c r="I145" s="23">
        <f t="shared" si="18"/>
        <v>59.4</v>
      </c>
      <c r="J145" s="23">
        <f t="shared" si="19"/>
        <v>46.2</v>
      </c>
      <c r="K145" s="27"/>
      <c r="L145" s="27"/>
    </row>
    <row r="146" ht="15.75" customHeight="1" spans="1:12">
      <c r="A146" s="24">
        <v>142</v>
      </c>
      <c r="B146" s="19" t="s">
        <v>158</v>
      </c>
      <c r="C146" s="20" t="s">
        <v>17</v>
      </c>
      <c r="D146" s="21">
        <v>2</v>
      </c>
      <c r="E146" s="22">
        <v>0.055</v>
      </c>
      <c r="F146" s="18">
        <v>800</v>
      </c>
      <c r="G146" s="18">
        <f t="shared" si="16"/>
        <v>1600</v>
      </c>
      <c r="H146" s="23">
        <f t="shared" si="17"/>
        <v>17.6</v>
      </c>
      <c r="I146" s="23">
        <f t="shared" si="18"/>
        <v>39.6</v>
      </c>
      <c r="J146" s="23">
        <f t="shared" si="19"/>
        <v>30.8</v>
      </c>
      <c r="K146" s="27"/>
      <c r="L146" s="27"/>
    </row>
    <row r="147" ht="15.75" customHeight="1" spans="1:12">
      <c r="A147" s="24">
        <v>143</v>
      </c>
      <c r="B147" s="19" t="s">
        <v>159</v>
      </c>
      <c r="C147" s="20" t="s">
        <v>17</v>
      </c>
      <c r="D147" s="21">
        <v>2</v>
      </c>
      <c r="E147" s="22">
        <v>0.055</v>
      </c>
      <c r="F147" s="18">
        <v>800</v>
      </c>
      <c r="G147" s="18">
        <f t="shared" si="16"/>
        <v>1600</v>
      </c>
      <c r="H147" s="23">
        <f t="shared" si="17"/>
        <v>17.6</v>
      </c>
      <c r="I147" s="23">
        <f t="shared" si="18"/>
        <v>39.6</v>
      </c>
      <c r="J147" s="23">
        <f t="shared" si="19"/>
        <v>30.8</v>
      </c>
      <c r="K147" s="27"/>
      <c r="L147" s="27"/>
    </row>
    <row r="148" ht="15.75" customHeight="1" spans="1:12">
      <c r="A148" s="24">
        <v>144</v>
      </c>
      <c r="B148" s="19" t="s">
        <v>160</v>
      </c>
      <c r="C148" s="20" t="s">
        <v>17</v>
      </c>
      <c r="D148" s="21">
        <v>2</v>
      </c>
      <c r="E148" s="22">
        <v>0.055</v>
      </c>
      <c r="F148" s="18">
        <v>800</v>
      </c>
      <c r="G148" s="18">
        <f t="shared" si="16"/>
        <v>1600</v>
      </c>
      <c r="H148" s="23">
        <f t="shared" si="17"/>
        <v>17.6</v>
      </c>
      <c r="I148" s="23">
        <f t="shared" si="18"/>
        <v>39.6</v>
      </c>
      <c r="J148" s="23">
        <f t="shared" si="19"/>
        <v>30.8</v>
      </c>
      <c r="K148" s="27"/>
      <c r="L148" s="27"/>
    </row>
    <row r="149" ht="15.75" customHeight="1" spans="1:12">
      <c r="A149" s="18">
        <v>145</v>
      </c>
      <c r="B149" s="19" t="s">
        <v>161</v>
      </c>
      <c r="C149" s="20" t="s">
        <v>17</v>
      </c>
      <c r="D149" s="21">
        <v>3</v>
      </c>
      <c r="E149" s="22">
        <v>0.055</v>
      </c>
      <c r="F149" s="18">
        <v>800</v>
      </c>
      <c r="G149" s="18">
        <f t="shared" si="16"/>
        <v>2400</v>
      </c>
      <c r="H149" s="23">
        <f t="shared" si="17"/>
        <v>26.4</v>
      </c>
      <c r="I149" s="23">
        <f t="shared" si="18"/>
        <v>59.4</v>
      </c>
      <c r="J149" s="23">
        <f t="shared" si="19"/>
        <v>46.2</v>
      </c>
      <c r="K149" s="27"/>
      <c r="L149" s="27"/>
    </row>
    <row r="150" ht="15.75" customHeight="1" spans="1:12">
      <c r="A150" s="24">
        <v>146</v>
      </c>
      <c r="B150" s="19" t="s">
        <v>162</v>
      </c>
      <c r="C150" s="20" t="s">
        <v>17</v>
      </c>
      <c r="D150" s="21">
        <v>7</v>
      </c>
      <c r="E150" s="22">
        <v>0.055</v>
      </c>
      <c r="F150" s="18">
        <v>800</v>
      </c>
      <c r="G150" s="18">
        <f t="shared" si="16"/>
        <v>5600</v>
      </c>
      <c r="H150" s="23">
        <f t="shared" si="17"/>
        <v>61.6</v>
      </c>
      <c r="I150" s="23">
        <f t="shared" si="18"/>
        <v>138.6</v>
      </c>
      <c r="J150" s="23">
        <f t="shared" si="19"/>
        <v>107.8</v>
      </c>
      <c r="K150" s="27"/>
      <c r="L150" s="27"/>
    </row>
    <row r="151" ht="15.75" customHeight="1" spans="1:12">
      <c r="A151" s="24">
        <v>147</v>
      </c>
      <c r="B151" s="19" t="s">
        <v>163</v>
      </c>
      <c r="C151" s="20" t="s">
        <v>17</v>
      </c>
      <c r="D151" s="21">
        <v>2</v>
      </c>
      <c r="E151" s="22">
        <v>0.055</v>
      </c>
      <c r="F151" s="18">
        <v>800</v>
      </c>
      <c r="G151" s="18">
        <f t="shared" si="16"/>
        <v>1600</v>
      </c>
      <c r="H151" s="23">
        <f t="shared" si="17"/>
        <v>17.6</v>
      </c>
      <c r="I151" s="23">
        <f t="shared" si="18"/>
        <v>39.6</v>
      </c>
      <c r="J151" s="23">
        <f t="shared" si="19"/>
        <v>30.8</v>
      </c>
      <c r="K151" s="27"/>
      <c r="L151" s="27"/>
    </row>
    <row r="152" ht="15.75" customHeight="1" spans="1:12">
      <c r="A152" s="24">
        <v>148</v>
      </c>
      <c r="B152" s="19" t="s">
        <v>164</v>
      </c>
      <c r="C152" s="20" t="s">
        <v>17</v>
      </c>
      <c r="D152" s="21">
        <v>1</v>
      </c>
      <c r="E152" s="22">
        <v>0.055</v>
      </c>
      <c r="F152" s="18">
        <v>800</v>
      </c>
      <c r="G152" s="18">
        <f t="shared" si="16"/>
        <v>800</v>
      </c>
      <c r="H152" s="23">
        <f t="shared" si="17"/>
        <v>8.8</v>
      </c>
      <c r="I152" s="23">
        <f t="shared" si="18"/>
        <v>19.8</v>
      </c>
      <c r="J152" s="23">
        <f t="shared" si="19"/>
        <v>15.4</v>
      </c>
      <c r="K152" s="27"/>
      <c r="L152" s="27"/>
    </row>
    <row r="153" ht="15.75" customHeight="1" spans="1:12">
      <c r="A153" s="24">
        <v>149</v>
      </c>
      <c r="B153" s="19" t="s">
        <v>165</v>
      </c>
      <c r="C153" s="20" t="s">
        <v>17</v>
      </c>
      <c r="D153" s="21">
        <v>1</v>
      </c>
      <c r="E153" s="22">
        <v>0.055</v>
      </c>
      <c r="F153" s="18">
        <v>800</v>
      </c>
      <c r="G153" s="18">
        <f t="shared" si="16"/>
        <v>800</v>
      </c>
      <c r="H153" s="23">
        <f t="shared" si="17"/>
        <v>8.8</v>
      </c>
      <c r="I153" s="23">
        <f t="shared" si="18"/>
        <v>19.8</v>
      </c>
      <c r="J153" s="23">
        <f t="shared" si="19"/>
        <v>15.4</v>
      </c>
      <c r="K153" s="27"/>
      <c r="L153" s="27"/>
    </row>
    <row r="154" ht="15.75" customHeight="1" spans="1:12">
      <c r="A154" s="18">
        <v>150</v>
      </c>
      <c r="B154" s="19" t="s">
        <v>166</v>
      </c>
      <c r="C154" s="20" t="s">
        <v>17</v>
      </c>
      <c r="D154" s="21">
        <v>5</v>
      </c>
      <c r="E154" s="22">
        <v>0.055</v>
      </c>
      <c r="F154" s="18">
        <v>800</v>
      </c>
      <c r="G154" s="18">
        <f t="shared" si="16"/>
        <v>4000</v>
      </c>
      <c r="H154" s="23">
        <f t="shared" si="17"/>
        <v>44</v>
      </c>
      <c r="I154" s="23">
        <f t="shared" si="18"/>
        <v>99</v>
      </c>
      <c r="J154" s="23">
        <f t="shared" si="19"/>
        <v>77</v>
      </c>
      <c r="K154" s="27"/>
      <c r="L154" s="27"/>
    </row>
    <row r="155" ht="15.75" customHeight="1" spans="1:12">
      <c r="A155" s="24">
        <v>151</v>
      </c>
      <c r="B155" s="19" t="s">
        <v>167</v>
      </c>
      <c r="C155" s="20" t="s">
        <v>17</v>
      </c>
      <c r="D155" s="21">
        <v>1</v>
      </c>
      <c r="E155" s="22">
        <v>0.055</v>
      </c>
      <c r="F155" s="18">
        <v>800</v>
      </c>
      <c r="G155" s="18">
        <f t="shared" si="16"/>
        <v>800</v>
      </c>
      <c r="H155" s="23">
        <f t="shared" si="17"/>
        <v>8.8</v>
      </c>
      <c r="I155" s="23">
        <f t="shared" si="18"/>
        <v>19.8</v>
      </c>
      <c r="J155" s="23">
        <f t="shared" si="19"/>
        <v>15.4</v>
      </c>
      <c r="K155" s="27"/>
      <c r="L155" s="27"/>
    </row>
    <row r="156" ht="15.75" customHeight="1" spans="1:12">
      <c r="A156" s="24">
        <v>152</v>
      </c>
      <c r="B156" s="19" t="s">
        <v>168</v>
      </c>
      <c r="C156" s="20" t="s">
        <v>17</v>
      </c>
      <c r="D156" s="21">
        <v>4</v>
      </c>
      <c r="E156" s="22">
        <v>0.055</v>
      </c>
      <c r="F156" s="18">
        <v>800</v>
      </c>
      <c r="G156" s="18">
        <f t="shared" si="16"/>
        <v>3200</v>
      </c>
      <c r="H156" s="23">
        <f t="shared" si="17"/>
        <v>35.2</v>
      </c>
      <c r="I156" s="23">
        <f t="shared" si="18"/>
        <v>79.2</v>
      </c>
      <c r="J156" s="23">
        <f t="shared" si="19"/>
        <v>61.6</v>
      </c>
      <c r="K156" s="27"/>
      <c r="L156" s="27"/>
    </row>
    <row r="157" ht="15.75" customHeight="1" spans="1:12">
      <c r="A157" s="24">
        <v>153</v>
      </c>
      <c r="B157" s="19" t="s">
        <v>169</v>
      </c>
      <c r="C157" s="20" t="s">
        <v>17</v>
      </c>
      <c r="D157" s="21">
        <v>2</v>
      </c>
      <c r="E157" s="22">
        <v>0.055</v>
      </c>
      <c r="F157" s="18">
        <v>800</v>
      </c>
      <c r="G157" s="18">
        <f t="shared" si="16"/>
        <v>1600</v>
      </c>
      <c r="H157" s="23">
        <f t="shared" si="17"/>
        <v>17.6</v>
      </c>
      <c r="I157" s="23">
        <f t="shared" si="18"/>
        <v>39.6</v>
      </c>
      <c r="J157" s="23">
        <f t="shared" si="19"/>
        <v>30.8</v>
      </c>
      <c r="K157" s="27"/>
      <c r="L157" s="27"/>
    </row>
    <row r="158" ht="15.75" customHeight="1" spans="1:12">
      <c r="A158" s="24">
        <v>154</v>
      </c>
      <c r="B158" s="19" t="s">
        <v>170</v>
      </c>
      <c r="C158" s="20" t="s">
        <v>17</v>
      </c>
      <c r="D158" s="21">
        <v>3</v>
      </c>
      <c r="E158" s="22">
        <v>0.055</v>
      </c>
      <c r="F158" s="18">
        <v>800</v>
      </c>
      <c r="G158" s="18">
        <f t="shared" si="16"/>
        <v>2400</v>
      </c>
      <c r="H158" s="23">
        <f t="shared" si="17"/>
        <v>26.4</v>
      </c>
      <c r="I158" s="23">
        <f t="shared" si="18"/>
        <v>59.4</v>
      </c>
      <c r="J158" s="23">
        <f t="shared" si="19"/>
        <v>46.2</v>
      </c>
      <c r="K158" s="27"/>
      <c r="L158" s="27"/>
    </row>
    <row r="159" ht="15.75" customHeight="1" spans="1:12">
      <c r="A159" s="18">
        <v>155</v>
      </c>
      <c r="B159" s="19" t="s">
        <v>171</v>
      </c>
      <c r="C159" s="20" t="s">
        <v>17</v>
      </c>
      <c r="D159" s="21">
        <v>2</v>
      </c>
      <c r="E159" s="22">
        <v>0.055</v>
      </c>
      <c r="F159" s="18">
        <v>800</v>
      </c>
      <c r="G159" s="18">
        <f t="shared" si="16"/>
        <v>1600</v>
      </c>
      <c r="H159" s="23">
        <f t="shared" si="17"/>
        <v>17.6</v>
      </c>
      <c r="I159" s="23">
        <f t="shared" si="18"/>
        <v>39.6</v>
      </c>
      <c r="J159" s="23">
        <f t="shared" si="19"/>
        <v>30.8</v>
      </c>
      <c r="K159" s="27"/>
      <c r="L159" s="27"/>
    </row>
    <row r="160" ht="15.75" customHeight="1" spans="1:12">
      <c r="A160" s="24">
        <v>156</v>
      </c>
      <c r="B160" s="19" t="s">
        <v>172</v>
      </c>
      <c r="C160" s="20" t="s">
        <v>17</v>
      </c>
      <c r="D160" s="21">
        <v>3</v>
      </c>
      <c r="E160" s="22">
        <v>0.055</v>
      </c>
      <c r="F160" s="18">
        <v>800</v>
      </c>
      <c r="G160" s="18">
        <f t="shared" si="16"/>
        <v>2400</v>
      </c>
      <c r="H160" s="23">
        <f t="shared" si="17"/>
        <v>26.4</v>
      </c>
      <c r="I160" s="23">
        <f t="shared" si="18"/>
        <v>59.4</v>
      </c>
      <c r="J160" s="23">
        <f t="shared" si="19"/>
        <v>46.2</v>
      </c>
      <c r="K160" s="27"/>
      <c r="L160" s="27"/>
    </row>
    <row r="161" ht="15.75" customHeight="1" spans="1:12">
      <c r="A161" s="24">
        <v>157</v>
      </c>
      <c r="B161" s="19" t="s">
        <v>173</v>
      </c>
      <c r="C161" s="20" t="s">
        <v>17</v>
      </c>
      <c r="D161" s="21">
        <v>3</v>
      </c>
      <c r="E161" s="22">
        <v>0.055</v>
      </c>
      <c r="F161" s="18">
        <v>800</v>
      </c>
      <c r="G161" s="18">
        <f t="shared" ref="G161:G196" si="20">D161*F161</f>
        <v>2400</v>
      </c>
      <c r="H161" s="23">
        <f t="shared" ref="H161:H196" si="21">G161*E161*20%</f>
        <v>26.4</v>
      </c>
      <c r="I161" s="23">
        <f t="shared" ref="I161:I196" si="22">G161*E161*0.45</f>
        <v>59.4</v>
      </c>
      <c r="J161" s="23">
        <f t="shared" ref="J161:J196" si="23">G161*E161*0.35</f>
        <v>46.2</v>
      </c>
      <c r="K161" s="27"/>
      <c r="L161" s="27"/>
    </row>
    <row r="162" ht="15.75" customHeight="1" spans="1:12">
      <c r="A162" s="24">
        <v>158</v>
      </c>
      <c r="B162" s="19" t="s">
        <v>174</v>
      </c>
      <c r="C162" s="20" t="s">
        <v>17</v>
      </c>
      <c r="D162" s="21">
        <v>2</v>
      </c>
      <c r="E162" s="22">
        <v>0.055</v>
      </c>
      <c r="F162" s="18">
        <v>800</v>
      </c>
      <c r="G162" s="18">
        <f t="shared" si="20"/>
        <v>1600</v>
      </c>
      <c r="H162" s="23">
        <f t="shared" si="21"/>
        <v>17.6</v>
      </c>
      <c r="I162" s="23">
        <f t="shared" si="22"/>
        <v>39.6</v>
      </c>
      <c r="J162" s="23">
        <f t="shared" si="23"/>
        <v>30.8</v>
      </c>
      <c r="K162" s="27"/>
      <c r="L162" s="27"/>
    </row>
    <row r="163" ht="15.75" customHeight="1" spans="1:12">
      <c r="A163" s="24">
        <v>159</v>
      </c>
      <c r="B163" s="19" t="s">
        <v>175</v>
      </c>
      <c r="C163" s="20" t="s">
        <v>17</v>
      </c>
      <c r="D163" s="21">
        <v>2</v>
      </c>
      <c r="E163" s="22">
        <v>0.055</v>
      </c>
      <c r="F163" s="18">
        <v>800</v>
      </c>
      <c r="G163" s="18">
        <f t="shared" si="20"/>
        <v>1600</v>
      </c>
      <c r="H163" s="23">
        <f t="shared" si="21"/>
        <v>17.6</v>
      </c>
      <c r="I163" s="23">
        <f t="shared" si="22"/>
        <v>39.6</v>
      </c>
      <c r="J163" s="23">
        <f t="shared" si="23"/>
        <v>30.8</v>
      </c>
      <c r="K163" s="27"/>
      <c r="L163" s="27"/>
    </row>
    <row r="164" ht="15.75" customHeight="1" spans="1:12">
      <c r="A164" s="18">
        <v>160</v>
      </c>
      <c r="B164" s="19" t="s">
        <v>176</v>
      </c>
      <c r="C164" s="20" t="s">
        <v>17</v>
      </c>
      <c r="D164" s="21">
        <v>3</v>
      </c>
      <c r="E164" s="22">
        <v>0.055</v>
      </c>
      <c r="F164" s="18">
        <v>800</v>
      </c>
      <c r="G164" s="18">
        <f t="shared" si="20"/>
        <v>2400</v>
      </c>
      <c r="H164" s="23">
        <f t="shared" si="21"/>
        <v>26.4</v>
      </c>
      <c r="I164" s="23">
        <f t="shared" si="22"/>
        <v>59.4</v>
      </c>
      <c r="J164" s="23">
        <f t="shared" si="23"/>
        <v>46.2</v>
      </c>
      <c r="K164" s="27"/>
      <c r="L164" s="27"/>
    </row>
    <row r="165" ht="15.75" customHeight="1" spans="1:12">
      <c r="A165" s="24">
        <v>161</v>
      </c>
      <c r="B165" s="19" t="s">
        <v>177</v>
      </c>
      <c r="C165" s="20" t="s">
        <v>17</v>
      </c>
      <c r="D165" s="21">
        <v>1</v>
      </c>
      <c r="E165" s="22">
        <v>0.055</v>
      </c>
      <c r="F165" s="18">
        <v>800</v>
      </c>
      <c r="G165" s="18">
        <f t="shared" si="20"/>
        <v>800</v>
      </c>
      <c r="H165" s="23">
        <f t="shared" si="21"/>
        <v>8.8</v>
      </c>
      <c r="I165" s="23">
        <f t="shared" si="22"/>
        <v>19.8</v>
      </c>
      <c r="J165" s="23">
        <f t="shared" si="23"/>
        <v>15.4</v>
      </c>
      <c r="K165" s="27"/>
      <c r="L165" s="27"/>
    </row>
    <row r="166" ht="15.75" customHeight="1" spans="1:12">
      <c r="A166" s="24">
        <v>162</v>
      </c>
      <c r="B166" s="19" t="s">
        <v>178</v>
      </c>
      <c r="C166" s="20" t="s">
        <v>17</v>
      </c>
      <c r="D166" s="21">
        <v>3</v>
      </c>
      <c r="E166" s="22">
        <v>0.055</v>
      </c>
      <c r="F166" s="18">
        <v>800</v>
      </c>
      <c r="G166" s="18">
        <f t="shared" si="20"/>
        <v>2400</v>
      </c>
      <c r="H166" s="23">
        <f t="shared" si="21"/>
        <v>26.4</v>
      </c>
      <c r="I166" s="23">
        <f t="shared" si="22"/>
        <v>59.4</v>
      </c>
      <c r="J166" s="23">
        <f t="shared" si="23"/>
        <v>46.2</v>
      </c>
      <c r="K166" s="27"/>
      <c r="L166" s="27"/>
    </row>
    <row r="167" ht="15.75" customHeight="1" spans="1:12">
      <c r="A167" s="24">
        <v>163</v>
      </c>
      <c r="B167" s="19" t="s">
        <v>179</v>
      </c>
      <c r="C167" s="20" t="s">
        <v>17</v>
      </c>
      <c r="D167" s="21">
        <v>1</v>
      </c>
      <c r="E167" s="22">
        <v>0.055</v>
      </c>
      <c r="F167" s="18">
        <v>800</v>
      </c>
      <c r="G167" s="18">
        <f t="shared" si="20"/>
        <v>800</v>
      </c>
      <c r="H167" s="23">
        <f t="shared" si="21"/>
        <v>8.8</v>
      </c>
      <c r="I167" s="23">
        <f t="shared" si="22"/>
        <v>19.8</v>
      </c>
      <c r="J167" s="23">
        <f t="shared" si="23"/>
        <v>15.4</v>
      </c>
      <c r="K167" s="27"/>
      <c r="L167" s="27"/>
    </row>
    <row r="168" ht="15.75" customHeight="1" spans="1:12">
      <c r="A168" s="24">
        <v>164</v>
      </c>
      <c r="B168" s="19" t="s">
        <v>180</v>
      </c>
      <c r="C168" s="20" t="s">
        <v>17</v>
      </c>
      <c r="D168" s="21">
        <v>3</v>
      </c>
      <c r="E168" s="22">
        <v>0.055</v>
      </c>
      <c r="F168" s="18">
        <v>800</v>
      </c>
      <c r="G168" s="18">
        <f t="shared" si="20"/>
        <v>2400</v>
      </c>
      <c r="H168" s="23">
        <f t="shared" si="21"/>
        <v>26.4</v>
      </c>
      <c r="I168" s="23">
        <f t="shared" si="22"/>
        <v>59.4</v>
      </c>
      <c r="J168" s="23">
        <f t="shared" si="23"/>
        <v>46.2</v>
      </c>
      <c r="K168" s="27"/>
      <c r="L168" s="27"/>
    </row>
    <row r="169" ht="15.75" customHeight="1" spans="1:12">
      <c r="A169" s="18">
        <v>165</v>
      </c>
      <c r="B169" s="19" t="s">
        <v>181</v>
      </c>
      <c r="C169" s="20" t="s">
        <v>17</v>
      </c>
      <c r="D169" s="21">
        <v>1</v>
      </c>
      <c r="E169" s="22">
        <v>0.055</v>
      </c>
      <c r="F169" s="18">
        <v>800</v>
      </c>
      <c r="G169" s="18">
        <f t="shared" si="20"/>
        <v>800</v>
      </c>
      <c r="H169" s="23">
        <f t="shared" si="21"/>
        <v>8.8</v>
      </c>
      <c r="I169" s="23">
        <f t="shared" si="22"/>
        <v>19.8</v>
      </c>
      <c r="J169" s="23">
        <f t="shared" si="23"/>
        <v>15.4</v>
      </c>
      <c r="K169" s="27"/>
      <c r="L169" s="27"/>
    </row>
    <row r="170" ht="15.75" customHeight="1" spans="1:12">
      <c r="A170" s="24">
        <v>166</v>
      </c>
      <c r="B170" s="19" t="s">
        <v>182</v>
      </c>
      <c r="C170" s="20" t="s">
        <v>17</v>
      </c>
      <c r="D170" s="21">
        <v>3</v>
      </c>
      <c r="E170" s="22">
        <v>0.055</v>
      </c>
      <c r="F170" s="18">
        <v>800</v>
      </c>
      <c r="G170" s="18">
        <f t="shared" si="20"/>
        <v>2400</v>
      </c>
      <c r="H170" s="23">
        <f t="shared" si="21"/>
        <v>26.4</v>
      </c>
      <c r="I170" s="23">
        <f t="shared" si="22"/>
        <v>59.4</v>
      </c>
      <c r="J170" s="23">
        <f t="shared" si="23"/>
        <v>46.2</v>
      </c>
      <c r="K170" s="27"/>
      <c r="L170" s="27"/>
    </row>
    <row r="171" ht="15.75" customHeight="1" spans="1:12">
      <c r="A171" s="24">
        <v>167</v>
      </c>
      <c r="B171" s="19" t="s">
        <v>183</v>
      </c>
      <c r="C171" s="20" t="s">
        <v>17</v>
      </c>
      <c r="D171" s="21">
        <v>2</v>
      </c>
      <c r="E171" s="22">
        <v>0.055</v>
      </c>
      <c r="F171" s="18">
        <v>800</v>
      </c>
      <c r="G171" s="18">
        <f t="shared" si="20"/>
        <v>1600</v>
      </c>
      <c r="H171" s="23">
        <f t="shared" si="21"/>
        <v>17.6</v>
      </c>
      <c r="I171" s="23">
        <f t="shared" si="22"/>
        <v>39.6</v>
      </c>
      <c r="J171" s="23">
        <f t="shared" si="23"/>
        <v>30.8</v>
      </c>
      <c r="K171" s="27"/>
      <c r="L171" s="27"/>
    </row>
    <row r="172" ht="15.75" customHeight="1" spans="1:12">
      <c r="A172" s="24">
        <v>168</v>
      </c>
      <c r="B172" s="19" t="s">
        <v>184</v>
      </c>
      <c r="C172" s="20" t="s">
        <v>17</v>
      </c>
      <c r="D172" s="21">
        <v>2</v>
      </c>
      <c r="E172" s="22">
        <v>0.055</v>
      </c>
      <c r="F172" s="18">
        <v>800</v>
      </c>
      <c r="G172" s="18">
        <f t="shared" si="20"/>
        <v>1600</v>
      </c>
      <c r="H172" s="23">
        <f t="shared" si="21"/>
        <v>17.6</v>
      </c>
      <c r="I172" s="23">
        <f t="shared" si="22"/>
        <v>39.6</v>
      </c>
      <c r="J172" s="23">
        <f t="shared" si="23"/>
        <v>30.8</v>
      </c>
      <c r="K172" s="27"/>
      <c r="L172" s="27"/>
    </row>
    <row r="173" ht="15.75" customHeight="1" spans="1:12">
      <c r="A173" s="24">
        <v>169</v>
      </c>
      <c r="B173" s="19" t="s">
        <v>185</v>
      </c>
      <c r="C173" s="20" t="s">
        <v>17</v>
      </c>
      <c r="D173" s="21">
        <v>3</v>
      </c>
      <c r="E173" s="22">
        <v>0.055</v>
      </c>
      <c r="F173" s="18">
        <v>800</v>
      </c>
      <c r="G173" s="18">
        <f t="shared" si="20"/>
        <v>2400</v>
      </c>
      <c r="H173" s="23">
        <f t="shared" si="21"/>
        <v>26.4</v>
      </c>
      <c r="I173" s="23">
        <f t="shared" si="22"/>
        <v>59.4</v>
      </c>
      <c r="J173" s="23">
        <f t="shared" si="23"/>
        <v>46.2</v>
      </c>
      <c r="K173" s="27"/>
      <c r="L173" s="27"/>
    </row>
    <row r="174" ht="15.75" customHeight="1" spans="1:12">
      <c r="A174" s="18">
        <v>170</v>
      </c>
      <c r="B174" s="19" t="s">
        <v>186</v>
      </c>
      <c r="C174" s="20" t="s">
        <v>17</v>
      </c>
      <c r="D174" s="21">
        <v>1</v>
      </c>
      <c r="E174" s="22">
        <v>0.055</v>
      </c>
      <c r="F174" s="18">
        <v>800</v>
      </c>
      <c r="G174" s="18">
        <f t="shared" si="20"/>
        <v>800</v>
      </c>
      <c r="H174" s="23">
        <f t="shared" si="21"/>
        <v>8.8</v>
      </c>
      <c r="I174" s="23">
        <f t="shared" si="22"/>
        <v>19.8</v>
      </c>
      <c r="J174" s="23">
        <f t="shared" si="23"/>
        <v>15.4</v>
      </c>
      <c r="K174" s="27"/>
      <c r="L174" s="27"/>
    </row>
    <row r="175" ht="15.75" customHeight="1" spans="1:12">
      <c r="A175" s="24">
        <v>171</v>
      </c>
      <c r="B175" s="19" t="s">
        <v>187</v>
      </c>
      <c r="C175" s="20" t="s">
        <v>17</v>
      </c>
      <c r="D175" s="21">
        <v>1</v>
      </c>
      <c r="E175" s="22">
        <v>0.055</v>
      </c>
      <c r="F175" s="18">
        <v>800</v>
      </c>
      <c r="G175" s="18">
        <f t="shared" si="20"/>
        <v>800</v>
      </c>
      <c r="H175" s="23">
        <f t="shared" si="21"/>
        <v>8.8</v>
      </c>
      <c r="I175" s="23">
        <f t="shared" si="22"/>
        <v>19.8</v>
      </c>
      <c r="J175" s="23">
        <f t="shared" si="23"/>
        <v>15.4</v>
      </c>
      <c r="K175" s="27"/>
      <c r="L175" s="27"/>
    </row>
    <row r="176" ht="15.75" customHeight="1" spans="1:12">
      <c r="A176" s="24">
        <v>172</v>
      </c>
      <c r="B176" s="19" t="s">
        <v>188</v>
      </c>
      <c r="C176" s="20" t="s">
        <v>17</v>
      </c>
      <c r="D176" s="21">
        <v>2</v>
      </c>
      <c r="E176" s="22">
        <v>0.055</v>
      </c>
      <c r="F176" s="18">
        <v>800</v>
      </c>
      <c r="G176" s="18">
        <f t="shared" si="20"/>
        <v>1600</v>
      </c>
      <c r="H176" s="23">
        <f t="shared" si="21"/>
        <v>17.6</v>
      </c>
      <c r="I176" s="23">
        <f t="shared" si="22"/>
        <v>39.6</v>
      </c>
      <c r="J176" s="23">
        <f t="shared" si="23"/>
        <v>30.8</v>
      </c>
      <c r="K176" s="27"/>
      <c r="L176" s="27"/>
    </row>
    <row r="177" ht="15.75" customHeight="1" spans="1:12">
      <c r="A177" s="24">
        <v>173</v>
      </c>
      <c r="B177" s="19" t="s">
        <v>189</v>
      </c>
      <c r="C177" s="20" t="s">
        <v>17</v>
      </c>
      <c r="D177" s="21">
        <v>5</v>
      </c>
      <c r="E177" s="22">
        <v>0.055</v>
      </c>
      <c r="F177" s="18">
        <v>800</v>
      </c>
      <c r="G177" s="18">
        <f t="shared" si="20"/>
        <v>4000</v>
      </c>
      <c r="H177" s="23">
        <f t="shared" si="21"/>
        <v>44</v>
      </c>
      <c r="I177" s="23">
        <f t="shared" si="22"/>
        <v>99</v>
      </c>
      <c r="J177" s="23">
        <f t="shared" si="23"/>
        <v>77</v>
      </c>
      <c r="K177" s="27"/>
      <c r="L177" s="27"/>
    </row>
    <row r="178" ht="15.75" customHeight="1" spans="1:12">
      <c r="A178" s="24">
        <v>174</v>
      </c>
      <c r="B178" s="19" t="s">
        <v>190</v>
      </c>
      <c r="C178" s="20" t="s">
        <v>17</v>
      </c>
      <c r="D178" s="21">
        <v>3</v>
      </c>
      <c r="E178" s="22">
        <v>0.055</v>
      </c>
      <c r="F178" s="18">
        <v>800</v>
      </c>
      <c r="G178" s="18">
        <f t="shared" si="20"/>
        <v>2400</v>
      </c>
      <c r="H178" s="23">
        <f t="shared" si="21"/>
        <v>26.4</v>
      </c>
      <c r="I178" s="23">
        <f t="shared" si="22"/>
        <v>59.4</v>
      </c>
      <c r="J178" s="23">
        <f t="shared" si="23"/>
        <v>46.2</v>
      </c>
      <c r="K178" s="27"/>
      <c r="L178" s="27"/>
    </row>
    <row r="179" ht="15.75" customHeight="1" spans="1:12">
      <c r="A179" s="18">
        <v>175</v>
      </c>
      <c r="B179" s="19" t="s">
        <v>191</v>
      </c>
      <c r="C179" s="20" t="s">
        <v>17</v>
      </c>
      <c r="D179" s="21">
        <v>6</v>
      </c>
      <c r="E179" s="22">
        <v>0.055</v>
      </c>
      <c r="F179" s="18">
        <v>800</v>
      </c>
      <c r="G179" s="18">
        <f t="shared" si="20"/>
        <v>4800</v>
      </c>
      <c r="H179" s="23">
        <f t="shared" si="21"/>
        <v>52.8</v>
      </c>
      <c r="I179" s="23">
        <f t="shared" si="22"/>
        <v>118.8</v>
      </c>
      <c r="J179" s="23">
        <f t="shared" si="23"/>
        <v>92.4</v>
      </c>
      <c r="K179" s="27"/>
      <c r="L179" s="27"/>
    </row>
    <row r="180" ht="15.75" customHeight="1" spans="1:12">
      <c r="A180" s="24">
        <v>176</v>
      </c>
      <c r="B180" s="19" t="s">
        <v>192</v>
      </c>
      <c r="C180" s="20" t="s">
        <v>17</v>
      </c>
      <c r="D180" s="21">
        <v>3</v>
      </c>
      <c r="E180" s="22">
        <v>0.055</v>
      </c>
      <c r="F180" s="18">
        <v>800</v>
      </c>
      <c r="G180" s="18">
        <f t="shared" si="20"/>
        <v>2400</v>
      </c>
      <c r="H180" s="23">
        <f t="shared" si="21"/>
        <v>26.4</v>
      </c>
      <c r="I180" s="23">
        <f t="shared" si="22"/>
        <v>59.4</v>
      </c>
      <c r="J180" s="23">
        <f t="shared" si="23"/>
        <v>46.2</v>
      </c>
      <c r="K180" s="27"/>
      <c r="L180" s="27"/>
    </row>
    <row r="181" ht="15.75" customHeight="1" spans="1:12">
      <c r="A181" s="24">
        <v>177</v>
      </c>
      <c r="B181" s="19" t="s">
        <v>193</v>
      </c>
      <c r="C181" s="20" t="s">
        <v>17</v>
      </c>
      <c r="D181" s="21">
        <v>3</v>
      </c>
      <c r="E181" s="22">
        <v>0.055</v>
      </c>
      <c r="F181" s="18">
        <v>800</v>
      </c>
      <c r="G181" s="18">
        <f t="shared" si="20"/>
        <v>2400</v>
      </c>
      <c r="H181" s="23">
        <f t="shared" si="21"/>
        <v>26.4</v>
      </c>
      <c r="I181" s="23">
        <f t="shared" si="22"/>
        <v>59.4</v>
      </c>
      <c r="J181" s="23">
        <f t="shared" si="23"/>
        <v>46.2</v>
      </c>
      <c r="K181" s="27"/>
      <c r="L181" s="27"/>
    </row>
    <row r="182" ht="15.75" customHeight="1" spans="1:12">
      <c r="A182" s="24">
        <v>178</v>
      </c>
      <c r="B182" s="19" t="s">
        <v>194</v>
      </c>
      <c r="C182" s="20" t="s">
        <v>17</v>
      </c>
      <c r="D182" s="21">
        <v>2</v>
      </c>
      <c r="E182" s="22">
        <v>0.055</v>
      </c>
      <c r="F182" s="18">
        <v>800</v>
      </c>
      <c r="G182" s="18">
        <f t="shared" si="20"/>
        <v>1600</v>
      </c>
      <c r="H182" s="23">
        <f t="shared" si="21"/>
        <v>17.6</v>
      </c>
      <c r="I182" s="23">
        <f t="shared" si="22"/>
        <v>39.6</v>
      </c>
      <c r="J182" s="23">
        <f t="shared" si="23"/>
        <v>30.8</v>
      </c>
      <c r="K182" s="27"/>
      <c r="L182" s="27"/>
    </row>
    <row r="183" ht="15.75" customHeight="1" spans="1:12">
      <c r="A183" s="24">
        <v>179</v>
      </c>
      <c r="B183" s="19" t="s">
        <v>195</v>
      </c>
      <c r="C183" s="20" t="s">
        <v>17</v>
      </c>
      <c r="D183" s="21">
        <v>3</v>
      </c>
      <c r="E183" s="22">
        <v>0.055</v>
      </c>
      <c r="F183" s="18">
        <v>800</v>
      </c>
      <c r="G183" s="18">
        <f t="shared" si="20"/>
        <v>2400</v>
      </c>
      <c r="H183" s="23">
        <f t="shared" si="21"/>
        <v>26.4</v>
      </c>
      <c r="I183" s="23">
        <f t="shared" si="22"/>
        <v>59.4</v>
      </c>
      <c r="J183" s="23">
        <f t="shared" si="23"/>
        <v>46.2</v>
      </c>
      <c r="K183" s="27"/>
      <c r="L183" s="27"/>
    </row>
    <row r="184" ht="15.75" customHeight="1" spans="1:12">
      <c r="A184" s="18">
        <v>180</v>
      </c>
      <c r="B184" s="19" t="s">
        <v>196</v>
      </c>
      <c r="C184" s="20" t="s">
        <v>17</v>
      </c>
      <c r="D184" s="21">
        <v>2</v>
      </c>
      <c r="E184" s="22">
        <v>0.055</v>
      </c>
      <c r="F184" s="18">
        <v>800</v>
      </c>
      <c r="G184" s="18">
        <f t="shared" si="20"/>
        <v>1600</v>
      </c>
      <c r="H184" s="23">
        <f t="shared" si="21"/>
        <v>17.6</v>
      </c>
      <c r="I184" s="23">
        <f t="shared" si="22"/>
        <v>39.6</v>
      </c>
      <c r="J184" s="23">
        <f t="shared" si="23"/>
        <v>30.8</v>
      </c>
      <c r="K184" s="27"/>
      <c r="L184" s="27"/>
    </row>
    <row r="185" ht="15.75" customHeight="1" spans="1:12">
      <c r="A185" s="24">
        <v>181</v>
      </c>
      <c r="B185" s="19" t="s">
        <v>197</v>
      </c>
      <c r="C185" s="20" t="s">
        <v>17</v>
      </c>
      <c r="D185" s="21">
        <v>2</v>
      </c>
      <c r="E185" s="22">
        <v>0.055</v>
      </c>
      <c r="F185" s="18">
        <v>800</v>
      </c>
      <c r="G185" s="18">
        <f t="shared" si="20"/>
        <v>1600</v>
      </c>
      <c r="H185" s="23">
        <f t="shared" si="21"/>
        <v>17.6</v>
      </c>
      <c r="I185" s="23">
        <f t="shared" si="22"/>
        <v>39.6</v>
      </c>
      <c r="J185" s="23">
        <f t="shared" si="23"/>
        <v>30.8</v>
      </c>
      <c r="K185" s="27"/>
      <c r="L185" s="27"/>
    </row>
    <row r="186" ht="15.75" customHeight="1" spans="1:12">
      <c r="A186" s="24">
        <v>182</v>
      </c>
      <c r="B186" s="19" t="s">
        <v>198</v>
      </c>
      <c r="C186" s="20" t="s">
        <v>17</v>
      </c>
      <c r="D186" s="21">
        <v>3</v>
      </c>
      <c r="E186" s="22">
        <v>0.055</v>
      </c>
      <c r="F186" s="18">
        <v>800</v>
      </c>
      <c r="G186" s="18">
        <f t="shared" si="20"/>
        <v>2400</v>
      </c>
      <c r="H186" s="23">
        <f t="shared" si="21"/>
        <v>26.4</v>
      </c>
      <c r="I186" s="23">
        <f t="shared" si="22"/>
        <v>59.4</v>
      </c>
      <c r="J186" s="23">
        <f t="shared" si="23"/>
        <v>46.2</v>
      </c>
      <c r="K186" s="27"/>
      <c r="L186" s="27"/>
    </row>
    <row r="187" ht="15.75" customHeight="1" spans="1:12">
      <c r="A187" s="24">
        <v>183</v>
      </c>
      <c r="B187" s="19" t="s">
        <v>199</v>
      </c>
      <c r="C187" s="20" t="s">
        <v>17</v>
      </c>
      <c r="D187" s="21">
        <v>1</v>
      </c>
      <c r="E187" s="22">
        <v>0.055</v>
      </c>
      <c r="F187" s="18">
        <v>800</v>
      </c>
      <c r="G187" s="18">
        <f t="shared" si="20"/>
        <v>800</v>
      </c>
      <c r="H187" s="23">
        <f t="shared" si="21"/>
        <v>8.8</v>
      </c>
      <c r="I187" s="23">
        <f t="shared" si="22"/>
        <v>19.8</v>
      </c>
      <c r="J187" s="23">
        <f t="shared" si="23"/>
        <v>15.4</v>
      </c>
      <c r="K187" s="27"/>
      <c r="L187" s="27"/>
    </row>
    <row r="188" ht="15.75" customHeight="1" spans="1:12">
      <c r="A188" s="24">
        <v>184</v>
      </c>
      <c r="B188" s="19" t="s">
        <v>200</v>
      </c>
      <c r="C188" s="20" t="s">
        <v>17</v>
      </c>
      <c r="D188" s="21">
        <v>2</v>
      </c>
      <c r="E188" s="22">
        <v>0.055</v>
      </c>
      <c r="F188" s="18">
        <v>800</v>
      </c>
      <c r="G188" s="18">
        <f t="shared" si="20"/>
        <v>1600</v>
      </c>
      <c r="H188" s="23">
        <f t="shared" si="21"/>
        <v>17.6</v>
      </c>
      <c r="I188" s="23">
        <f t="shared" si="22"/>
        <v>39.6</v>
      </c>
      <c r="J188" s="23">
        <f t="shared" si="23"/>
        <v>30.8</v>
      </c>
      <c r="K188" s="27"/>
      <c r="L188" s="27"/>
    </row>
    <row r="189" ht="15.75" customHeight="1" spans="1:12">
      <c r="A189" s="18">
        <v>185</v>
      </c>
      <c r="B189" s="19" t="s">
        <v>201</v>
      </c>
      <c r="C189" s="20" t="s">
        <v>17</v>
      </c>
      <c r="D189" s="21">
        <v>3</v>
      </c>
      <c r="E189" s="22">
        <v>0.055</v>
      </c>
      <c r="F189" s="18">
        <v>800</v>
      </c>
      <c r="G189" s="18">
        <f t="shared" si="20"/>
        <v>2400</v>
      </c>
      <c r="H189" s="23">
        <f t="shared" si="21"/>
        <v>26.4</v>
      </c>
      <c r="I189" s="23">
        <f t="shared" si="22"/>
        <v>59.4</v>
      </c>
      <c r="J189" s="23">
        <f t="shared" si="23"/>
        <v>46.2</v>
      </c>
      <c r="K189" s="27"/>
      <c r="L189" s="27"/>
    </row>
    <row r="190" ht="15.75" customHeight="1" spans="1:12">
      <c r="A190" s="24">
        <v>186</v>
      </c>
      <c r="B190" s="19" t="s">
        <v>202</v>
      </c>
      <c r="C190" s="20" t="s">
        <v>17</v>
      </c>
      <c r="D190" s="21">
        <v>1</v>
      </c>
      <c r="E190" s="22">
        <v>0.055</v>
      </c>
      <c r="F190" s="18">
        <v>800</v>
      </c>
      <c r="G190" s="18">
        <f t="shared" si="20"/>
        <v>800</v>
      </c>
      <c r="H190" s="23">
        <f t="shared" si="21"/>
        <v>8.8</v>
      </c>
      <c r="I190" s="23">
        <f t="shared" si="22"/>
        <v>19.8</v>
      </c>
      <c r="J190" s="23">
        <f t="shared" si="23"/>
        <v>15.4</v>
      </c>
      <c r="K190" s="27"/>
      <c r="L190" s="27"/>
    </row>
    <row r="191" ht="15.75" customHeight="1" spans="1:12">
      <c r="A191" s="24">
        <v>187</v>
      </c>
      <c r="B191" s="19" t="s">
        <v>203</v>
      </c>
      <c r="C191" s="20" t="s">
        <v>17</v>
      </c>
      <c r="D191" s="21">
        <v>10</v>
      </c>
      <c r="E191" s="22">
        <v>0.055</v>
      </c>
      <c r="F191" s="18">
        <v>800</v>
      </c>
      <c r="G191" s="18">
        <f t="shared" si="20"/>
        <v>8000</v>
      </c>
      <c r="H191" s="23">
        <f t="shared" si="21"/>
        <v>88</v>
      </c>
      <c r="I191" s="23">
        <f t="shared" si="22"/>
        <v>198</v>
      </c>
      <c r="J191" s="23">
        <f t="shared" si="23"/>
        <v>154</v>
      </c>
      <c r="K191" s="27"/>
      <c r="L191" s="27"/>
    </row>
    <row r="192" ht="15.75" customHeight="1" spans="1:12">
      <c r="A192" s="24">
        <v>188</v>
      </c>
      <c r="B192" s="19" t="s">
        <v>204</v>
      </c>
      <c r="C192" s="20" t="s">
        <v>17</v>
      </c>
      <c r="D192" s="21">
        <v>1</v>
      </c>
      <c r="E192" s="22">
        <v>0.055</v>
      </c>
      <c r="F192" s="18">
        <v>800</v>
      </c>
      <c r="G192" s="18">
        <f t="shared" si="20"/>
        <v>800</v>
      </c>
      <c r="H192" s="23">
        <f t="shared" si="21"/>
        <v>8.8</v>
      </c>
      <c r="I192" s="23">
        <f t="shared" si="22"/>
        <v>19.8</v>
      </c>
      <c r="J192" s="23">
        <f t="shared" si="23"/>
        <v>15.4</v>
      </c>
      <c r="K192" s="27"/>
      <c r="L192" s="27"/>
    </row>
    <row r="193" ht="15.75" customHeight="1" spans="1:12">
      <c r="A193" s="24">
        <v>189</v>
      </c>
      <c r="B193" s="19" t="s">
        <v>205</v>
      </c>
      <c r="C193" s="20" t="s">
        <v>17</v>
      </c>
      <c r="D193" s="21">
        <v>2</v>
      </c>
      <c r="E193" s="22">
        <v>0.055</v>
      </c>
      <c r="F193" s="18">
        <v>800</v>
      </c>
      <c r="G193" s="18">
        <f t="shared" si="20"/>
        <v>1600</v>
      </c>
      <c r="H193" s="23">
        <f t="shared" si="21"/>
        <v>17.6</v>
      </c>
      <c r="I193" s="23">
        <f t="shared" si="22"/>
        <v>39.6</v>
      </c>
      <c r="J193" s="23">
        <f t="shared" si="23"/>
        <v>30.8</v>
      </c>
      <c r="K193" s="27"/>
      <c r="L193" s="27"/>
    </row>
    <row r="194" ht="15.75" customHeight="1" spans="1:12">
      <c r="A194" s="18">
        <v>190</v>
      </c>
      <c r="B194" s="19" t="s">
        <v>206</v>
      </c>
      <c r="C194" s="20" t="s">
        <v>17</v>
      </c>
      <c r="D194" s="21">
        <v>1</v>
      </c>
      <c r="E194" s="22">
        <v>0.055</v>
      </c>
      <c r="F194" s="18">
        <v>800</v>
      </c>
      <c r="G194" s="18">
        <f t="shared" si="20"/>
        <v>800</v>
      </c>
      <c r="H194" s="23">
        <f t="shared" si="21"/>
        <v>8.8</v>
      </c>
      <c r="I194" s="23">
        <f t="shared" si="22"/>
        <v>19.8</v>
      </c>
      <c r="J194" s="23">
        <f t="shared" si="23"/>
        <v>15.4</v>
      </c>
      <c r="K194" s="27"/>
      <c r="L194" s="27"/>
    </row>
    <row r="195" ht="15.75" customHeight="1" spans="1:12">
      <c r="A195" s="24">
        <v>191</v>
      </c>
      <c r="B195" s="19" t="s">
        <v>207</v>
      </c>
      <c r="C195" s="20" t="s">
        <v>17</v>
      </c>
      <c r="D195" s="21">
        <v>3</v>
      </c>
      <c r="E195" s="22">
        <v>0.055</v>
      </c>
      <c r="F195" s="18">
        <v>800</v>
      </c>
      <c r="G195" s="18">
        <f t="shared" si="20"/>
        <v>2400</v>
      </c>
      <c r="H195" s="23">
        <f t="shared" si="21"/>
        <v>26.4</v>
      </c>
      <c r="I195" s="23">
        <f t="shared" si="22"/>
        <v>59.4</v>
      </c>
      <c r="J195" s="23">
        <f t="shared" si="23"/>
        <v>46.2</v>
      </c>
      <c r="K195" s="27"/>
      <c r="L195" s="27"/>
    </row>
    <row r="196" ht="15.75" customHeight="1" spans="1:12">
      <c r="A196" s="24">
        <v>192</v>
      </c>
      <c r="B196" s="19" t="s">
        <v>208</v>
      </c>
      <c r="C196" s="20" t="s">
        <v>17</v>
      </c>
      <c r="D196" s="21">
        <v>2</v>
      </c>
      <c r="E196" s="22">
        <v>0.055</v>
      </c>
      <c r="F196" s="18">
        <v>800</v>
      </c>
      <c r="G196" s="18">
        <f t="shared" si="20"/>
        <v>1600</v>
      </c>
      <c r="H196" s="23">
        <f t="shared" si="21"/>
        <v>17.6</v>
      </c>
      <c r="I196" s="23">
        <f t="shared" si="22"/>
        <v>39.6</v>
      </c>
      <c r="J196" s="23">
        <f t="shared" si="23"/>
        <v>30.8</v>
      </c>
      <c r="K196" s="27"/>
      <c r="L196" s="27"/>
    </row>
    <row r="197" ht="15.75" customHeight="1" spans="1:12">
      <c r="A197" s="24">
        <v>193</v>
      </c>
      <c r="B197" s="19" t="s">
        <v>209</v>
      </c>
      <c r="C197" s="20" t="s">
        <v>17</v>
      </c>
      <c r="D197" s="21">
        <v>3</v>
      </c>
      <c r="E197" s="22">
        <v>0.055</v>
      </c>
      <c r="F197" s="18">
        <v>800</v>
      </c>
      <c r="G197" s="18">
        <f t="shared" ref="G197:G260" si="24">D197*F197</f>
        <v>2400</v>
      </c>
      <c r="H197" s="23">
        <f t="shared" ref="H197:H260" si="25">G197*E197*20%</f>
        <v>26.4</v>
      </c>
      <c r="I197" s="23">
        <f t="shared" ref="I197:I260" si="26">G197*E197*0.45</f>
        <v>59.4</v>
      </c>
      <c r="J197" s="23">
        <f t="shared" ref="J197:J260" si="27">G197*E197*0.35</f>
        <v>46.2</v>
      </c>
      <c r="K197" s="27"/>
      <c r="L197" s="27"/>
    </row>
    <row r="198" ht="15.75" customHeight="1" spans="1:12">
      <c r="A198" s="24">
        <v>194</v>
      </c>
      <c r="B198" s="19" t="s">
        <v>210</v>
      </c>
      <c r="C198" s="20" t="s">
        <v>17</v>
      </c>
      <c r="D198" s="21">
        <v>1</v>
      </c>
      <c r="E198" s="22">
        <v>0.055</v>
      </c>
      <c r="F198" s="18">
        <v>800</v>
      </c>
      <c r="G198" s="18">
        <f t="shared" si="24"/>
        <v>800</v>
      </c>
      <c r="H198" s="23">
        <f t="shared" si="25"/>
        <v>8.8</v>
      </c>
      <c r="I198" s="23">
        <f t="shared" si="26"/>
        <v>19.8</v>
      </c>
      <c r="J198" s="23">
        <f t="shared" si="27"/>
        <v>15.4</v>
      </c>
      <c r="K198" s="27"/>
      <c r="L198" s="27"/>
    </row>
    <row r="199" ht="15.75" customHeight="1" spans="1:12">
      <c r="A199" s="18">
        <v>195</v>
      </c>
      <c r="B199" s="19" t="s">
        <v>211</v>
      </c>
      <c r="C199" s="20" t="s">
        <v>17</v>
      </c>
      <c r="D199" s="21">
        <v>3</v>
      </c>
      <c r="E199" s="22">
        <v>0.055</v>
      </c>
      <c r="F199" s="18">
        <v>800</v>
      </c>
      <c r="G199" s="18">
        <f t="shared" si="24"/>
        <v>2400</v>
      </c>
      <c r="H199" s="23">
        <f t="shared" si="25"/>
        <v>26.4</v>
      </c>
      <c r="I199" s="23">
        <f t="shared" si="26"/>
        <v>59.4</v>
      </c>
      <c r="J199" s="23">
        <f t="shared" si="27"/>
        <v>46.2</v>
      </c>
      <c r="K199" s="27"/>
      <c r="L199" s="27"/>
    </row>
    <row r="200" ht="15.75" customHeight="1" spans="1:12">
      <c r="A200" s="24">
        <v>196</v>
      </c>
      <c r="B200" s="19" t="s">
        <v>212</v>
      </c>
      <c r="C200" s="20" t="s">
        <v>17</v>
      </c>
      <c r="D200" s="21">
        <v>3</v>
      </c>
      <c r="E200" s="22">
        <v>0.055</v>
      </c>
      <c r="F200" s="18">
        <v>800</v>
      </c>
      <c r="G200" s="18">
        <f t="shared" si="24"/>
        <v>2400</v>
      </c>
      <c r="H200" s="23">
        <f t="shared" si="25"/>
        <v>26.4</v>
      </c>
      <c r="I200" s="23">
        <f t="shared" si="26"/>
        <v>59.4</v>
      </c>
      <c r="J200" s="23">
        <f t="shared" si="27"/>
        <v>46.2</v>
      </c>
      <c r="K200" s="27"/>
      <c r="L200" s="27"/>
    </row>
    <row r="201" ht="15.75" customHeight="1" spans="1:12">
      <c r="A201" s="24">
        <v>197</v>
      </c>
      <c r="B201" s="19" t="s">
        <v>213</v>
      </c>
      <c r="C201" s="20" t="s">
        <v>17</v>
      </c>
      <c r="D201" s="21">
        <v>2</v>
      </c>
      <c r="E201" s="22">
        <v>0.055</v>
      </c>
      <c r="F201" s="18">
        <v>800</v>
      </c>
      <c r="G201" s="18">
        <f t="shared" si="24"/>
        <v>1600</v>
      </c>
      <c r="H201" s="23">
        <f t="shared" si="25"/>
        <v>17.6</v>
      </c>
      <c r="I201" s="23">
        <f t="shared" si="26"/>
        <v>39.6</v>
      </c>
      <c r="J201" s="23">
        <f t="shared" si="27"/>
        <v>30.8</v>
      </c>
      <c r="K201" s="27"/>
      <c r="L201" s="27"/>
    </row>
    <row r="202" ht="15.75" customHeight="1" spans="1:12">
      <c r="A202" s="24">
        <v>198</v>
      </c>
      <c r="B202" s="19" t="s">
        <v>214</v>
      </c>
      <c r="C202" s="20" t="s">
        <v>17</v>
      </c>
      <c r="D202" s="21">
        <v>2</v>
      </c>
      <c r="E202" s="22">
        <v>0.055</v>
      </c>
      <c r="F202" s="18">
        <v>800</v>
      </c>
      <c r="G202" s="18">
        <f t="shared" si="24"/>
        <v>1600</v>
      </c>
      <c r="H202" s="23">
        <f t="shared" si="25"/>
        <v>17.6</v>
      </c>
      <c r="I202" s="23">
        <f t="shared" si="26"/>
        <v>39.6</v>
      </c>
      <c r="J202" s="23">
        <f t="shared" si="27"/>
        <v>30.8</v>
      </c>
      <c r="K202" s="27"/>
      <c r="L202" s="27"/>
    </row>
    <row r="203" ht="15.75" customHeight="1" spans="1:12">
      <c r="A203" s="24">
        <v>199</v>
      </c>
      <c r="B203" s="19" t="s">
        <v>215</v>
      </c>
      <c r="C203" s="20" t="s">
        <v>17</v>
      </c>
      <c r="D203" s="21">
        <v>2</v>
      </c>
      <c r="E203" s="22">
        <v>0.055</v>
      </c>
      <c r="F203" s="18">
        <v>800</v>
      </c>
      <c r="G203" s="18">
        <f t="shared" si="24"/>
        <v>1600</v>
      </c>
      <c r="H203" s="23">
        <f t="shared" si="25"/>
        <v>17.6</v>
      </c>
      <c r="I203" s="23">
        <f t="shared" si="26"/>
        <v>39.6</v>
      </c>
      <c r="J203" s="23">
        <f t="shared" si="27"/>
        <v>30.8</v>
      </c>
      <c r="K203" s="27"/>
      <c r="L203" s="27"/>
    </row>
    <row r="204" ht="15.75" customHeight="1" spans="1:12">
      <c r="A204" s="18">
        <v>200</v>
      </c>
      <c r="B204" s="19" t="s">
        <v>216</v>
      </c>
      <c r="C204" s="20" t="s">
        <v>17</v>
      </c>
      <c r="D204" s="21">
        <v>3</v>
      </c>
      <c r="E204" s="22">
        <v>0.055</v>
      </c>
      <c r="F204" s="18">
        <v>800</v>
      </c>
      <c r="G204" s="18">
        <f t="shared" si="24"/>
        <v>2400</v>
      </c>
      <c r="H204" s="23">
        <f t="shared" si="25"/>
        <v>26.4</v>
      </c>
      <c r="I204" s="23">
        <f t="shared" si="26"/>
        <v>59.4</v>
      </c>
      <c r="J204" s="23">
        <f t="shared" si="27"/>
        <v>46.2</v>
      </c>
      <c r="K204" s="27"/>
      <c r="L204" s="27"/>
    </row>
    <row r="205" ht="15.75" customHeight="1" spans="1:12">
      <c r="A205" s="24">
        <v>201</v>
      </c>
      <c r="B205" s="19" t="s">
        <v>217</v>
      </c>
      <c r="C205" s="20" t="s">
        <v>17</v>
      </c>
      <c r="D205" s="21">
        <v>3</v>
      </c>
      <c r="E205" s="22">
        <v>0.055</v>
      </c>
      <c r="F205" s="18">
        <v>800</v>
      </c>
      <c r="G205" s="18">
        <f t="shared" si="24"/>
        <v>2400</v>
      </c>
      <c r="H205" s="23">
        <f t="shared" si="25"/>
        <v>26.4</v>
      </c>
      <c r="I205" s="23">
        <f t="shared" si="26"/>
        <v>59.4</v>
      </c>
      <c r="J205" s="23">
        <f t="shared" si="27"/>
        <v>46.2</v>
      </c>
      <c r="K205" s="27"/>
      <c r="L205" s="27"/>
    </row>
    <row r="206" ht="15.75" customHeight="1" spans="1:12">
      <c r="A206" s="24">
        <v>202</v>
      </c>
      <c r="B206" s="19" t="s">
        <v>218</v>
      </c>
      <c r="C206" s="20" t="s">
        <v>17</v>
      </c>
      <c r="D206" s="21">
        <v>4</v>
      </c>
      <c r="E206" s="22">
        <v>0.055</v>
      </c>
      <c r="F206" s="18">
        <v>800</v>
      </c>
      <c r="G206" s="18">
        <f t="shared" si="24"/>
        <v>3200</v>
      </c>
      <c r="H206" s="23">
        <f t="shared" si="25"/>
        <v>35.2</v>
      </c>
      <c r="I206" s="23">
        <f t="shared" si="26"/>
        <v>79.2</v>
      </c>
      <c r="J206" s="23">
        <f t="shared" si="27"/>
        <v>61.6</v>
      </c>
      <c r="K206" s="27"/>
      <c r="L206" s="27"/>
    </row>
    <row r="207" ht="15.75" customHeight="1" spans="1:12">
      <c r="A207" s="24">
        <v>203</v>
      </c>
      <c r="B207" s="19" t="s">
        <v>219</v>
      </c>
      <c r="C207" s="20" t="s">
        <v>17</v>
      </c>
      <c r="D207" s="21">
        <v>1</v>
      </c>
      <c r="E207" s="22">
        <v>0.055</v>
      </c>
      <c r="F207" s="18">
        <v>800</v>
      </c>
      <c r="G207" s="18">
        <f t="shared" si="24"/>
        <v>800</v>
      </c>
      <c r="H207" s="23">
        <f t="shared" si="25"/>
        <v>8.8</v>
      </c>
      <c r="I207" s="23">
        <f t="shared" si="26"/>
        <v>19.8</v>
      </c>
      <c r="J207" s="23">
        <f t="shared" si="27"/>
        <v>15.4</v>
      </c>
      <c r="K207" s="27"/>
      <c r="L207" s="27"/>
    </row>
    <row r="208" ht="15.75" customHeight="1" spans="1:12">
      <c r="A208" s="24">
        <v>204</v>
      </c>
      <c r="B208" s="19" t="s">
        <v>220</v>
      </c>
      <c r="C208" s="20" t="s">
        <v>17</v>
      </c>
      <c r="D208" s="21">
        <v>1</v>
      </c>
      <c r="E208" s="22">
        <v>0.055</v>
      </c>
      <c r="F208" s="18">
        <v>800</v>
      </c>
      <c r="G208" s="18">
        <f t="shared" si="24"/>
        <v>800</v>
      </c>
      <c r="H208" s="23">
        <f t="shared" si="25"/>
        <v>8.8</v>
      </c>
      <c r="I208" s="23">
        <f t="shared" si="26"/>
        <v>19.8</v>
      </c>
      <c r="J208" s="23">
        <f t="shared" si="27"/>
        <v>15.4</v>
      </c>
      <c r="K208" s="27"/>
      <c r="L208" s="27"/>
    </row>
    <row r="209" ht="15.75" customHeight="1" spans="1:12">
      <c r="A209" s="18">
        <v>205</v>
      </c>
      <c r="B209" s="19" t="s">
        <v>221</v>
      </c>
      <c r="C209" s="20" t="s">
        <v>17</v>
      </c>
      <c r="D209" s="21">
        <v>4</v>
      </c>
      <c r="E209" s="22">
        <v>0.055</v>
      </c>
      <c r="F209" s="18">
        <v>800</v>
      </c>
      <c r="G209" s="18">
        <f t="shared" si="24"/>
        <v>3200</v>
      </c>
      <c r="H209" s="23">
        <f t="shared" si="25"/>
        <v>35.2</v>
      </c>
      <c r="I209" s="23">
        <f t="shared" si="26"/>
        <v>79.2</v>
      </c>
      <c r="J209" s="23">
        <f t="shared" si="27"/>
        <v>61.6</v>
      </c>
      <c r="K209" s="27"/>
      <c r="L209" s="27"/>
    </row>
    <row r="210" ht="15.75" customHeight="1" spans="1:12">
      <c r="A210" s="24">
        <v>206</v>
      </c>
      <c r="B210" s="19" t="s">
        <v>222</v>
      </c>
      <c r="C210" s="20" t="s">
        <v>17</v>
      </c>
      <c r="D210" s="21">
        <v>2</v>
      </c>
      <c r="E210" s="22">
        <v>0.055</v>
      </c>
      <c r="F210" s="18">
        <v>800</v>
      </c>
      <c r="G210" s="18">
        <f t="shared" si="24"/>
        <v>1600</v>
      </c>
      <c r="H210" s="23">
        <f t="shared" si="25"/>
        <v>17.6</v>
      </c>
      <c r="I210" s="23">
        <f t="shared" si="26"/>
        <v>39.6</v>
      </c>
      <c r="J210" s="23">
        <f t="shared" si="27"/>
        <v>30.8</v>
      </c>
      <c r="K210" s="27"/>
      <c r="L210" s="27"/>
    </row>
    <row r="211" ht="15.75" customHeight="1" spans="1:12">
      <c r="A211" s="24">
        <v>207</v>
      </c>
      <c r="B211" s="19" t="s">
        <v>223</v>
      </c>
      <c r="C211" s="20" t="s">
        <v>17</v>
      </c>
      <c r="D211" s="21">
        <v>6</v>
      </c>
      <c r="E211" s="22">
        <v>0.055</v>
      </c>
      <c r="F211" s="18">
        <v>800</v>
      </c>
      <c r="G211" s="18">
        <f t="shared" si="24"/>
        <v>4800</v>
      </c>
      <c r="H211" s="23">
        <f t="shared" si="25"/>
        <v>52.8</v>
      </c>
      <c r="I211" s="23">
        <f t="shared" si="26"/>
        <v>118.8</v>
      </c>
      <c r="J211" s="23">
        <f t="shared" si="27"/>
        <v>92.4</v>
      </c>
      <c r="K211" s="27"/>
      <c r="L211" s="27"/>
    </row>
    <row r="212" ht="15.75" customHeight="1" spans="1:12">
      <c r="A212" s="24">
        <v>208</v>
      </c>
      <c r="B212" s="19" t="s">
        <v>224</v>
      </c>
      <c r="C212" s="20" t="s">
        <v>17</v>
      </c>
      <c r="D212" s="21">
        <v>2</v>
      </c>
      <c r="E212" s="22">
        <v>0.055</v>
      </c>
      <c r="F212" s="18">
        <v>800</v>
      </c>
      <c r="G212" s="18">
        <f t="shared" si="24"/>
        <v>1600</v>
      </c>
      <c r="H212" s="23">
        <f t="shared" si="25"/>
        <v>17.6</v>
      </c>
      <c r="I212" s="23">
        <f t="shared" si="26"/>
        <v>39.6</v>
      </c>
      <c r="J212" s="23">
        <f t="shared" si="27"/>
        <v>30.8</v>
      </c>
      <c r="K212" s="27"/>
      <c r="L212" s="27"/>
    </row>
    <row r="213" ht="15.75" customHeight="1" spans="1:12">
      <c r="A213" s="24">
        <v>209</v>
      </c>
      <c r="B213" s="19" t="s">
        <v>225</v>
      </c>
      <c r="C213" s="20" t="s">
        <v>17</v>
      </c>
      <c r="D213" s="21">
        <v>2</v>
      </c>
      <c r="E213" s="22">
        <v>0.055</v>
      </c>
      <c r="F213" s="18">
        <v>800</v>
      </c>
      <c r="G213" s="18">
        <f t="shared" si="24"/>
        <v>1600</v>
      </c>
      <c r="H213" s="23">
        <f t="shared" si="25"/>
        <v>17.6</v>
      </c>
      <c r="I213" s="23">
        <f t="shared" si="26"/>
        <v>39.6</v>
      </c>
      <c r="J213" s="23">
        <f t="shared" si="27"/>
        <v>30.8</v>
      </c>
      <c r="K213" s="27"/>
      <c r="L213" s="27"/>
    </row>
    <row r="214" ht="15.75" customHeight="1" spans="1:12">
      <c r="A214" s="18">
        <v>210</v>
      </c>
      <c r="B214" s="19" t="s">
        <v>226</v>
      </c>
      <c r="C214" s="20" t="s">
        <v>17</v>
      </c>
      <c r="D214" s="21">
        <v>3</v>
      </c>
      <c r="E214" s="22">
        <v>0.055</v>
      </c>
      <c r="F214" s="18">
        <v>800</v>
      </c>
      <c r="G214" s="18">
        <f t="shared" si="24"/>
        <v>2400</v>
      </c>
      <c r="H214" s="23">
        <f t="shared" si="25"/>
        <v>26.4</v>
      </c>
      <c r="I214" s="23">
        <f t="shared" si="26"/>
        <v>59.4</v>
      </c>
      <c r="J214" s="23">
        <f t="shared" si="27"/>
        <v>46.2</v>
      </c>
      <c r="K214" s="27"/>
      <c r="L214" s="27"/>
    </row>
    <row r="215" ht="15.75" customHeight="1" spans="1:12">
      <c r="A215" s="24">
        <v>211</v>
      </c>
      <c r="B215" s="19" t="s">
        <v>227</v>
      </c>
      <c r="C215" s="20" t="s">
        <v>17</v>
      </c>
      <c r="D215" s="21">
        <v>4</v>
      </c>
      <c r="E215" s="22">
        <v>0.055</v>
      </c>
      <c r="F215" s="18">
        <v>800</v>
      </c>
      <c r="G215" s="18">
        <f t="shared" si="24"/>
        <v>3200</v>
      </c>
      <c r="H215" s="23">
        <f t="shared" si="25"/>
        <v>35.2</v>
      </c>
      <c r="I215" s="23">
        <f t="shared" si="26"/>
        <v>79.2</v>
      </c>
      <c r="J215" s="23">
        <f t="shared" si="27"/>
        <v>61.6</v>
      </c>
      <c r="K215" s="27"/>
      <c r="L215" s="27"/>
    </row>
    <row r="216" ht="15.75" customHeight="1" spans="1:12">
      <c r="A216" s="24">
        <v>212</v>
      </c>
      <c r="B216" s="19" t="s">
        <v>228</v>
      </c>
      <c r="C216" s="20" t="s">
        <v>17</v>
      </c>
      <c r="D216" s="21">
        <v>4</v>
      </c>
      <c r="E216" s="22">
        <v>0.055</v>
      </c>
      <c r="F216" s="18">
        <v>800</v>
      </c>
      <c r="G216" s="18">
        <f t="shared" si="24"/>
        <v>3200</v>
      </c>
      <c r="H216" s="23">
        <f t="shared" si="25"/>
        <v>35.2</v>
      </c>
      <c r="I216" s="23">
        <f t="shared" si="26"/>
        <v>79.2</v>
      </c>
      <c r="J216" s="23">
        <f t="shared" si="27"/>
        <v>61.6</v>
      </c>
      <c r="K216" s="27"/>
      <c r="L216" s="27"/>
    </row>
    <row r="217" ht="15.75" customHeight="1" spans="1:12">
      <c r="A217" s="24">
        <v>213</v>
      </c>
      <c r="B217" s="19" t="s">
        <v>229</v>
      </c>
      <c r="C217" s="20" t="s">
        <v>17</v>
      </c>
      <c r="D217" s="21">
        <v>4</v>
      </c>
      <c r="E217" s="22">
        <v>0.055</v>
      </c>
      <c r="F217" s="18">
        <v>800</v>
      </c>
      <c r="G217" s="18">
        <f t="shared" si="24"/>
        <v>3200</v>
      </c>
      <c r="H217" s="23">
        <f t="shared" si="25"/>
        <v>35.2</v>
      </c>
      <c r="I217" s="23">
        <f t="shared" si="26"/>
        <v>79.2</v>
      </c>
      <c r="J217" s="23">
        <f t="shared" si="27"/>
        <v>61.6</v>
      </c>
      <c r="K217" s="27"/>
      <c r="L217" s="27"/>
    </row>
    <row r="218" ht="15.75" customHeight="1" spans="1:12">
      <c r="A218" s="24">
        <v>214</v>
      </c>
      <c r="B218" s="19" t="s">
        <v>230</v>
      </c>
      <c r="C218" s="20" t="s">
        <v>17</v>
      </c>
      <c r="D218" s="21">
        <v>3</v>
      </c>
      <c r="E218" s="22">
        <v>0.055</v>
      </c>
      <c r="F218" s="18">
        <v>800</v>
      </c>
      <c r="G218" s="18">
        <f t="shared" si="24"/>
        <v>2400</v>
      </c>
      <c r="H218" s="23">
        <f t="shared" si="25"/>
        <v>26.4</v>
      </c>
      <c r="I218" s="23">
        <f t="shared" si="26"/>
        <v>59.4</v>
      </c>
      <c r="J218" s="23">
        <f t="shared" si="27"/>
        <v>46.2</v>
      </c>
      <c r="K218" s="27"/>
      <c r="L218" s="27"/>
    </row>
    <row r="219" ht="15.75" customHeight="1" spans="1:12">
      <c r="A219" s="18">
        <v>215</v>
      </c>
      <c r="B219" s="19" t="s">
        <v>231</v>
      </c>
      <c r="C219" s="20" t="s">
        <v>17</v>
      </c>
      <c r="D219" s="21">
        <v>2</v>
      </c>
      <c r="E219" s="22">
        <v>0.055</v>
      </c>
      <c r="F219" s="18">
        <v>800</v>
      </c>
      <c r="G219" s="18">
        <f t="shared" si="24"/>
        <v>1600</v>
      </c>
      <c r="H219" s="23">
        <f t="shared" si="25"/>
        <v>17.6</v>
      </c>
      <c r="I219" s="23">
        <f t="shared" si="26"/>
        <v>39.6</v>
      </c>
      <c r="J219" s="23">
        <f t="shared" si="27"/>
        <v>30.8</v>
      </c>
      <c r="K219" s="27"/>
      <c r="L219" s="27"/>
    </row>
    <row r="220" ht="15.75" customHeight="1" spans="1:12">
      <c r="A220" s="24">
        <v>216</v>
      </c>
      <c r="B220" s="19" t="s">
        <v>232</v>
      </c>
      <c r="C220" s="20" t="s">
        <v>17</v>
      </c>
      <c r="D220" s="21">
        <v>3</v>
      </c>
      <c r="E220" s="22">
        <v>0.055</v>
      </c>
      <c r="F220" s="18">
        <v>800</v>
      </c>
      <c r="G220" s="18">
        <f t="shared" si="24"/>
        <v>2400</v>
      </c>
      <c r="H220" s="23">
        <f t="shared" si="25"/>
        <v>26.4</v>
      </c>
      <c r="I220" s="23">
        <f t="shared" si="26"/>
        <v>59.4</v>
      </c>
      <c r="J220" s="23">
        <f t="shared" si="27"/>
        <v>46.2</v>
      </c>
      <c r="K220" s="27"/>
      <c r="L220" s="27"/>
    </row>
    <row r="221" ht="15.75" customHeight="1" spans="1:12">
      <c r="A221" s="24">
        <v>217</v>
      </c>
      <c r="B221" s="19" t="s">
        <v>233</v>
      </c>
      <c r="C221" s="20" t="s">
        <v>17</v>
      </c>
      <c r="D221" s="21">
        <v>4</v>
      </c>
      <c r="E221" s="22">
        <v>0.055</v>
      </c>
      <c r="F221" s="18">
        <v>800</v>
      </c>
      <c r="G221" s="18">
        <f t="shared" si="24"/>
        <v>3200</v>
      </c>
      <c r="H221" s="23">
        <f t="shared" si="25"/>
        <v>35.2</v>
      </c>
      <c r="I221" s="23">
        <f t="shared" si="26"/>
        <v>79.2</v>
      </c>
      <c r="J221" s="23">
        <f t="shared" si="27"/>
        <v>61.6</v>
      </c>
      <c r="K221" s="27"/>
      <c r="L221" s="27"/>
    </row>
    <row r="222" ht="15.75" customHeight="1" spans="1:12">
      <c r="A222" s="24">
        <v>218</v>
      </c>
      <c r="B222" s="19" t="s">
        <v>234</v>
      </c>
      <c r="C222" s="20" t="s">
        <v>17</v>
      </c>
      <c r="D222" s="21">
        <v>4</v>
      </c>
      <c r="E222" s="22">
        <v>0.055</v>
      </c>
      <c r="F222" s="18">
        <v>800</v>
      </c>
      <c r="G222" s="18">
        <f t="shared" si="24"/>
        <v>3200</v>
      </c>
      <c r="H222" s="23">
        <f t="shared" si="25"/>
        <v>35.2</v>
      </c>
      <c r="I222" s="23">
        <f t="shared" si="26"/>
        <v>79.2</v>
      </c>
      <c r="J222" s="23">
        <f t="shared" si="27"/>
        <v>61.6</v>
      </c>
      <c r="K222" s="27"/>
      <c r="L222" s="27"/>
    </row>
    <row r="223" ht="15.75" customHeight="1" spans="1:12">
      <c r="A223" s="24">
        <v>219</v>
      </c>
      <c r="B223" s="19" t="s">
        <v>235</v>
      </c>
      <c r="C223" s="20" t="s">
        <v>17</v>
      </c>
      <c r="D223" s="21">
        <v>6</v>
      </c>
      <c r="E223" s="22">
        <v>0.055</v>
      </c>
      <c r="F223" s="18">
        <v>800</v>
      </c>
      <c r="G223" s="18">
        <f t="shared" si="24"/>
        <v>4800</v>
      </c>
      <c r="H223" s="23">
        <f t="shared" si="25"/>
        <v>52.8</v>
      </c>
      <c r="I223" s="23">
        <f t="shared" si="26"/>
        <v>118.8</v>
      </c>
      <c r="J223" s="23">
        <f t="shared" si="27"/>
        <v>92.4</v>
      </c>
      <c r="K223" s="27"/>
      <c r="L223" s="27"/>
    </row>
    <row r="224" ht="15.75" customHeight="1" spans="1:12">
      <c r="A224" s="18">
        <v>220</v>
      </c>
      <c r="B224" s="19" t="s">
        <v>236</v>
      </c>
      <c r="C224" s="20" t="s">
        <v>17</v>
      </c>
      <c r="D224" s="21">
        <v>5</v>
      </c>
      <c r="E224" s="22">
        <v>0.055</v>
      </c>
      <c r="F224" s="18">
        <v>800</v>
      </c>
      <c r="G224" s="18">
        <f t="shared" si="24"/>
        <v>4000</v>
      </c>
      <c r="H224" s="23">
        <f t="shared" si="25"/>
        <v>44</v>
      </c>
      <c r="I224" s="23">
        <f t="shared" si="26"/>
        <v>99</v>
      </c>
      <c r="J224" s="23">
        <f t="shared" si="27"/>
        <v>77</v>
      </c>
      <c r="K224" s="27"/>
      <c r="L224" s="27"/>
    </row>
    <row r="225" ht="15.75" customHeight="1" spans="1:12">
      <c r="A225" s="24">
        <v>221</v>
      </c>
      <c r="B225" s="19" t="s">
        <v>237</v>
      </c>
      <c r="C225" s="20" t="s">
        <v>17</v>
      </c>
      <c r="D225" s="21">
        <v>2</v>
      </c>
      <c r="E225" s="22">
        <v>0.055</v>
      </c>
      <c r="F225" s="18">
        <v>800</v>
      </c>
      <c r="G225" s="18">
        <f t="shared" si="24"/>
        <v>1600</v>
      </c>
      <c r="H225" s="23">
        <f t="shared" si="25"/>
        <v>17.6</v>
      </c>
      <c r="I225" s="23">
        <f t="shared" si="26"/>
        <v>39.6</v>
      </c>
      <c r="J225" s="23">
        <f t="shared" si="27"/>
        <v>30.8</v>
      </c>
      <c r="K225" s="27"/>
      <c r="L225" s="27"/>
    </row>
    <row r="226" ht="15.75" customHeight="1" spans="1:12">
      <c r="A226" s="24">
        <v>222</v>
      </c>
      <c r="B226" s="19" t="s">
        <v>238</v>
      </c>
      <c r="C226" s="20" t="s">
        <v>17</v>
      </c>
      <c r="D226" s="21">
        <v>5</v>
      </c>
      <c r="E226" s="22">
        <v>0.055</v>
      </c>
      <c r="F226" s="18">
        <v>800</v>
      </c>
      <c r="G226" s="18">
        <f t="shared" si="24"/>
        <v>4000</v>
      </c>
      <c r="H226" s="23">
        <f t="shared" si="25"/>
        <v>44</v>
      </c>
      <c r="I226" s="23">
        <f t="shared" si="26"/>
        <v>99</v>
      </c>
      <c r="J226" s="23">
        <f t="shared" si="27"/>
        <v>77</v>
      </c>
      <c r="K226" s="27"/>
      <c r="L226" s="27"/>
    </row>
    <row r="227" ht="15.75" customHeight="1" spans="1:12">
      <c r="A227" s="24">
        <v>223</v>
      </c>
      <c r="B227" s="19" t="s">
        <v>239</v>
      </c>
      <c r="C227" s="20" t="s">
        <v>17</v>
      </c>
      <c r="D227" s="21">
        <v>3</v>
      </c>
      <c r="E227" s="22">
        <v>0.055</v>
      </c>
      <c r="F227" s="18">
        <v>800</v>
      </c>
      <c r="G227" s="18">
        <f t="shared" si="24"/>
        <v>2400</v>
      </c>
      <c r="H227" s="23">
        <f t="shared" si="25"/>
        <v>26.4</v>
      </c>
      <c r="I227" s="23">
        <f t="shared" si="26"/>
        <v>59.4</v>
      </c>
      <c r="J227" s="23">
        <f t="shared" si="27"/>
        <v>46.2</v>
      </c>
      <c r="K227" s="27"/>
      <c r="L227" s="27"/>
    </row>
    <row r="228" ht="15.75" customHeight="1" spans="1:12">
      <c r="A228" s="24">
        <v>224</v>
      </c>
      <c r="B228" s="19" t="s">
        <v>240</v>
      </c>
      <c r="C228" s="20" t="s">
        <v>17</v>
      </c>
      <c r="D228" s="21">
        <v>2</v>
      </c>
      <c r="E228" s="22">
        <v>0.055</v>
      </c>
      <c r="F228" s="18">
        <v>800</v>
      </c>
      <c r="G228" s="18">
        <f t="shared" si="24"/>
        <v>1600</v>
      </c>
      <c r="H228" s="23">
        <f t="shared" si="25"/>
        <v>17.6</v>
      </c>
      <c r="I228" s="23">
        <f t="shared" si="26"/>
        <v>39.6</v>
      </c>
      <c r="J228" s="23">
        <f t="shared" si="27"/>
        <v>30.8</v>
      </c>
      <c r="K228" s="27"/>
      <c r="L228" s="27"/>
    </row>
    <row r="229" ht="15.75" customHeight="1" spans="1:12">
      <c r="A229" s="18">
        <v>225</v>
      </c>
      <c r="B229" s="19" t="s">
        <v>241</v>
      </c>
      <c r="C229" s="20" t="s">
        <v>17</v>
      </c>
      <c r="D229" s="21">
        <v>4</v>
      </c>
      <c r="E229" s="22">
        <v>0.055</v>
      </c>
      <c r="F229" s="18">
        <v>800</v>
      </c>
      <c r="G229" s="18">
        <f t="shared" si="24"/>
        <v>3200</v>
      </c>
      <c r="H229" s="23">
        <f t="shared" si="25"/>
        <v>35.2</v>
      </c>
      <c r="I229" s="23">
        <f t="shared" si="26"/>
        <v>79.2</v>
      </c>
      <c r="J229" s="23">
        <f t="shared" si="27"/>
        <v>61.6</v>
      </c>
      <c r="K229" s="27"/>
      <c r="L229" s="27"/>
    </row>
    <row r="230" ht="15.75" customHeight="1" spans="1:12">
      <c r="A230" s="24">
        <v>226</v>
      </c>
      <c r="B230" s="19" t="s">
        <v>242</v>
      </c>
      <c r="C230" s="20" t="s">
        <v>17</v>
      </c>
      <c r="D230" s="21">
        <v>3</v>
      </c>
      <c r="E230" s="22">
        <v>0.055</v>
      </c>
      <c r="F230" s="18">
        <v>800</v>
      </c>
      <c r="G230" s="18">
        <f t="shared" si="24"/>
        <v>2400</v>
      </c>
      <c r="H230" s="23">
        <f t="shared" si="25"/>
        <v>26.4</v>
      </c>
      <c r="I230" s="23">
        <f t="shared" si="26"/>
        <v>59.4</v>
      </c>
      <c r="J230" s="23">
        <f t="shared" si="27"/>
        <v>46.2</v>
      </c>
      <c r="K230" s="27"/>
      <c r="L230" s="27"/>
    </row>
    <row r="231" ht="15.75" customHeight="1" spans="1:12">
      <c r="A231" s="24">
        <v>227</v>
      </c>
      <c r="B231" s="19" t="s">
        <v>243</v>
      </c>
      <c r="C231" s="20" t="s">
        <v>17</v>
      </c>
      <c r="D231" s="21">
        <v>3</v>
      </c>
      <c r="E231" s="22">
        <v>0.055</v>
      </c>
      <c r="F231" s="18">
        <v>800</v>
      </c>
      <c r="G231" s="18">
        <f t="shared" si="24"/>
        <v>2400</v>
      </c>
      <c r="H231" s="23">
        <f t="shared" si="25"/>
        <v>26.4</v>
      </c>
      <c r="I231" s="23">
        <f t="shared" si="26"/>
        <v>59.4</v>
      </c>
      <c r="J231" s="23">
        <f t="shared" si="27"/>
        <v>46.2</v>
      </c>
      <c r="K231" s="27"/>
      <c r="L231" s="27"/>
    </row>
    <row r="232" ht="15.75" customHeight="1" spans="1:12">
      <c r="A232" s="24">
        <v>228</v>
      </c>
      <c r="B232" s="19" t="s">
        <v>244</v>
      </c>
      <c r="C232" s="20" t="s">
        <v>17</v>
      </c>
      <c r="D232" s="21">
        <v>2</v>
      </c>
      <c r="E232" s="22">
        <v>0.055</v>
      </c>
      <c r="F232" s="18">
        <v>800</v>
      </c>
      <c r="G232" s="18">
        <f t="shared" si="24"/>
        <v>1600</v>
      </c>
      <c r="H232" s="23">
        <f t="shared" si="25"/>
        <v>17.6</v>
      </c>
      <c r="I232" s="23">
        <f t="shared" si="26"/>
        <v>39.6</v>
      </c>
      <c r="J232" s="23">
        <f t="shared" si="27"/>
        <v>30.8</v>
      </c>
      <c r="K232" s="27"/>
      <c r="L232" s="27"/>
    </row>
    <row r="233" ht="15.75" customHeight="1" spans="1:12">
      <c r="A233" s="24">
        <v>229</v>
      </c>
      <c r="B233" s="19" t="s">
        <v>245</v>
      </c>
      <c r="C233" s="20" t="s">
        <v>17</v>
      </c>
      <c r="D233" s="21">
        <v>3</v>
      </c>
      <c r="E233" s="22">
        <v>0.055</v>
      </c>
      <c r="F233" s="18">
        <v>800</v>
      </c>
      <c r="G233" s="18">
        <f t="shared" si="24"/>
        <v>2400</v>
      </c>
      <c r="H233" s="23">
        <f t="shared" si="25"/>
        <v>26.4</v>
      </c>
      <c r="I233" s="23">
        <f t="shared" si="26"/>
        <v>59.4</v>
      </c>
      <c r="J233" s="23">
        <f t="shared" si="27"/>
        <v>46.2</v>
      </c>
      <c r="K233" s="27"/>
      <c r="L233" s="27"/>
    </row>
    <row r="234" ht="15.75" customHeight="1" spans="1:12">
      <c r="A234" s="18">
        <v>230</v>
      </c>
      <c r="B234" s="19" t="s">
        <v>246</v>
      </c>
      <c r="C234" s="20" t="s">
        <v>17</v>
      </c>
      <c r="D234" s="21">
        <v>6</v>
      </c>
      <c r="E234" s="22">
        <v>0.055</v>
      </c>
      <c r="F234" s="18">
        <v>800</v>
      </c>
      <c r="G234" s="18">
        <f t="shared" si="24"/>
        <v>4800</v>
      </c>
      <c r="H234" s="23">
        <f t="shared" si="25"/>
        <v>52.8</v>
      </c>
      <c r="I234" s="23">
        <f t="shared" si="26"/>
        <v>118.8</v>
      </c>
      <c r="J234" s="23">
        <f t="shared" si="27"/>
        <v>92.4</v>
      </c>
      <c r="K234" s="27"/>
      <c r="L234" s="27"/>
    </row>
    <row r="235" ht="15.75" customHeight="1" spans="1:12">
      <c r="A235" s="24">
        <v>231</v>
      </c>
      <c r="B235" s="19" t="s">
        <v>247</v>
      </c>
      <c r="C235" s="20" t="s">
        <v>17</v>
      </c>
      <c r="D235" s="21">
        <v>2</v>
      </c>
      <c r="E235" s="22">
        <v>0.055</v>
      </c>
      <c r="F235" s="18">
        <v>800</v>
      </c>
      <c r="G235" s="18">
        <f t="shared" si="24"/>
        <v>1600</v>
      </c>
      <c r="H235" s="23">
        <f t="shared" si="25"/>
        <v>17.6</v>
      </c>
      <c r="I235" s="23">
        <f t="shared" si="26"/>
        <v>39.6</v>
      </c>
      <c r="J235" s="23">
        <f t="shared" si="27"/>
        <v>30.8</v>
      </c>
      <c r="K235" s="27"/>
      <c r="L235" s="27"/>
    </row>
    <row r="236" ht="15.75" customHeight="1" spans="1:12">
      <c r="A236" s="24">
        <v>232</v>
      </c>
      <c r="B236" s="19" t="s">
        <v>248</v>
      </c>
      <c r="C236" s="20" t="s">
        <v>17</v>
      </c>
      <c r="D236" s="21">
        <v>4</v>
      </c>
      <c r="E236" s="22">
        <v>0.055</v>
      </c>
      <c r="F236" s="18">
        <v>800</v>
      </c>
      <c r="G236" s="18">
        <f t="shared" si="24"/>
        <v>3200</v>
      </c>
      <c r="H236" s="23">
        <f t="shared" si="25"/>
        <v>35.2</v>
      </c>
      <c r="I236" s="23">
        <f t="shared" si="26"/>
        <v>79.2</v>
      </c>
      <c r="J236" s="23">
        <f t="shared" si="27"/>
        <v>61.6</v>
      </c>
      <c r="K236" s="27"/>
      <c r="L236" s="27"/>
    </row>
    <row r="237" ht="15.75" customHeight="1" spans="1:12">
      <c r="A237" s="24">
        <v>233</v>
      </c>
      <c r="B237" s="19" t="s">
        <v>249</v>
      </c>
      <c r="C237" s="20" t="s">
        <v>17</v>
      </c>
      <c r="D237" s="21">
        <v>4</v>
      </c>
      <c r="E237" s="22">
        <v>0.055</v>
      </c>
      <c r="F237" s="18">
        <v>800</v>
      </c>
      <c r="G237" s="18">
        <f t="shared" si="24"/>
        <v>3200</v>
      </c>
      <c r="H237" s="23">
        <f t="shared" si="25"/>
        <v>35.2</v>
      </c>
      <c r="I237" s="23">
        <f t="shared" si="26"/>
        <v>79.2</v>
      </c>
      <c r="J237" s="23">
        <f t="shared" si="27"/>
        <v>61.6</v>
      </c>
      <c r="K237" s="27"/>
      <c r="L237" s="27"/>
    </row>
    <row r="238" ht="15.75" customHeight="1" spans="1:12">
      <c r="A238" s="24">
        <v>234</v>
      </c>
      <c r="B238" s="19" t="s">
        <v>250</v>
      </c>
      <c r="C238" s="20" t="s">
        <v>17</v>
      </c>
      <c r="D238" s="21">
        <v>2</v>
      </c>
      <c r="E238" s="22">
        <v>0.055</v>
      </c>
      <c r="F238" s="18">
        <v>800</v>
      </c>
      <c r="G238" s="18">
        <f t="shared" si="24"/>
        <v>1600</v>
      </c>
      <c r="H238" s="23">
        <f t="shared" si="25"/>
        <v>17.6</v>
      </c>
      <c r="I238" s="23">
        <f t="shared" si="26"/>
        <v>39.6</v>
      </c>
      <c r="J238" s="23">
        <f t="shared" si="27"/>
        <v>30.8</v>
      </c>
      <c r="K238" s="27"/>
      <c r="L238" s="27"/>
    </row>
    <row r="239" ht="15.75" customHeight="1" spans="1:12">
      <c r="A239" s="18">
        <v>235</v>
      </c>
      <c r="B239" s="19" t="s">
        <v>251</v>
      </c>
      <c r="C239" s="20" t="s">
        <v>17</v>
      </c>
      <c r="D239" s="21">
        <v>5</v>
      </c>
      <c r="E239" s="22">
        <v>0.055</v>
      </c>
      <c r="F239" s="18">
        <v>800</v>
      </c>
      <c r="G239" s="18">
        <f t="shared" si="24"/>
        <v>4000</v>
      </c>
      <c r="H239" s="23">
        <f t="shared" si="25"/>
        <v>44</v>
      </c>
      <c r="I239" s="23">
        <f t="shared" si="26"/>
        <v>99</v>
      </c>
      <c r="J239" s="23">
        <f t="shared" si="27"/>
        <v>77</v>
      </c>
      <c r="K239" s="27"/>
      <c r="L239" s="27"/>
    </row>
    <row r="240" ht="15.75" customHeight="1" spans="1:12">
      <c r="A240" s="24">
        <v>236</v>
      </c>
      <c r="B240" s="19" t="s">
        <v>252</v>
      </c>
      <c r="C240" s="20" t="s">
        <v>17</v>
      </c>
      <c r="D240" s="21">
        <v>2</v>
      </c>
      <c r="E240" s="22">
        <v>0.055</v>
      </c>
      <c r="F240" s="18">
        <v>800</v>
      </c>
      <c r="G240" s="18">
        <f t="shared" si="24"/>
        <v>1600</v>
      </c>
      <c r="H240" s="23">
        <f t="shared" si="25"/>
        <v>17.6</v>
      </c>
      <c r="I240" s="23">
        <f t="shared" si="26"/>
        <v>39.6</v>
      </c>
      <c r="J240" s="23">
        <f t="shared" si="27"/>
        <v>30.8</v>
      </c>
      <c r="K240" s="27"/>
      <c r="L240" s="27"/>
    </row>
    <row r="241" ht="15.75" customHeight="1" spans="1:12">
      <c r="A241" s="24">
        <v>237</v>
      </c>
      <c r="B241" s="19" t="s">
        <v>253</v>
      </c>
      <c r="C241" s="20" t="s">
        <v>17</v>
      </c>
      <c r="D241" s="21">
        <v>1</v>
      </c>
      <c r="E241" s="22">
        <v>0.055</v>
      </c>
      <c r="F241" s="18">
        <v>800</v>
      </c>
      <c r="G241" s="18">
        <f t="shared" si="24"/>
        <v>800</v>
      </c>
      <c r="H241" s="23">
        <f t="shared" si="25"/>
        <v>8.8</v>
      </c>
      <c r="I241" s="23">
        <f t="shared" si="26"/>
        <v>19.8</v>
      </c>
      <c r="J241" s="23">
        <f t="shared" si="27"/>
        <v>15.4</v>
      </c>
      <c r="K241" s="27"/>
      <c r="L241" s="27"/>
    </row>
    <row r="242" ht="15.75" customHeight="1" spans="1:12">
      <c r="A242" s="24">
        <v>238</v>
      </c>
      <c r="B242" s="19" t="s">
        <v>254</v>
      </c>
      <c r="C242" s="20" t="s">
        <v>17</v>
      </c>
      <c r="D242" s="21">
        <v>4</v>
      </c>
      <c r="E242" s="22">
        <v>0.055</v>
      </c>
      <c r="F242" s="18">
        <v>800</v>
      </c>
      <c r="G242" s="18">
        <f t="shared" si="24"/>
        <v>3200</v>
      </c>
      <c r="H242" s="23">
        <f t="shared" si="25"/>
        <v>35.2</v>
      </c>
      <c r="I242" s="23">
        <f t="shared" si="26"/>
        <v>79.2</v>
      </c>
      <c r="J242" s="23">
        <f t="shared" si="27"/>
        <v>61.6</v>
      </c>
      <c r="K242" s="27"/>
      <c r="L242" s="27"/>
    </row>
    <row r="243" ht="15.75" customHeight="1" spans="1:12">
      <c r="A243" s="24">
        <v>239</v>
      </c>
      <c r="B243" s="19" t="s">
        <v>255</v>
      </c>
      <c r="C243" s="20" t="s">
        <v>17</v>
      </c>
      <c r="D243" s="21">
        <v>4</v>
      </c>
      <c r="E243" s="22">
        <v>0.055</v>
      </c>
      <c r="F243" s="18">
        <v>800</v>
      </c>
      <c r="G243" s="18">
        <f t="shared" si="24"/>
        <v>3200</v>
      </c>
      <c r="H243" s="23">
        <f t="shared" si="25"/>
        <v>35.2</v>
      </c>
      <c r="I243" s="23">
        <f t="shared" si="26"/>
        <v>79.2</v>
      </c>
      <c r="J243" s="23">
        <f t="shared" si="27"/>
        <v>61.6</v>
      </c>
      <c r="K243" s="27"/>
      <c r="L243" s="27"/>
    </row>
    <row r="244" ht="15.75" customHeight="1" spans="1:12">
      <c r="A244" s="18">
        <v>240</v>
      </c>
      <c r="B244" s="19" t="s">
        <v>256</v>
      </c>
      <c r="C244" s="20" t="s">
        <v>17</v>
      </c>
      <c r="D244" s="21">
        <v>2</v>
      </c>
      <c r="E244" s="22">
        <v>0.055</v>
      </c>
      <c r="F244" s="18">
        <v>800</v>
      </c>
      <c r="G244" s="18">
        <f t="shared" si="24"/>
        <v>1600</v>
      </c>
      <c r="H244" s="23">
        <f t="shared" si="25"/>
        <v>17.6</v>
      </c>
      <c r="I244" s="23">
        <f t="shared" si="26"/>
        <v>39.6</v>
      </c>
      <c r="J244" s="23">
        <f t="shared" si="27"/>
        <v>30.8</v>
      </c>
      <c r="K244" s="27"/>
      <c r="L244" s="27"/>
    </row>
    <row r="245" ht="15.75" customHeight="1" spans="1:12">
      <c r="A245" s="24">
        <v>241</v>
      </c>
      <c r="B245" s="19" t="s">
        <v>257</v>
      </c>
      <c r="C245" s="20" t="s">
        <v>17</v>
      </c>
      <c r="D245" s="21">
        <v>4</v>
      </c>
      <c r="E245" s="22">
        <v>0.055</v>
      </c>
      <c r="F245" s="18">
        <v>800</v>
      </c>
      <c r="G245" s="18">
        <f t="shared" si="24"/>
        <v>3200</v>
      </c>
      <c r="H245" s="23">
        <f t="shared" si="25"/>
        <v>35.2</v>
      </c>
      <c r="I245" s="23">
        <f t="shared" si="26"/>
        <v>79.2</v>
      </c>
      <c r="J245" s="23">
        <f t="shared" si="27"/>
        <v>61.6</v>
      </c>
      <c r="K245" s="27"/>
      <c r="L245" s="27"/>
    </row>
    <row r="246" ht="15.75" customHeight="1" spans="1:12">
      <c r="A246" s="24">
        <v>242</v>
      </c>
      <c r="B246" s="19" t="s">
        <v>258</v>
      </c>
      <c r="C246" s="20" t="s">
        <v>17</v>
      </c>
      <c r="D246" s="21">
        <v>5</v>
      </c>
      <c r="E246" s="22">
        <v>0.055</v>
      </c>
      <c r="F246" s="18">
        <v>800</v>
      </c>
      <c r="G246" s="18">
        <f t="shared" si="24"/>
        <v>4000</v>
      </c>
      <c r="H246" s="23">
        <f t="shared" si="25"/>
        <v>44</v>
      </c>
      <c r="I246" s="23">
        <f t="shared" si="26"/>
        <v>99</v>
      </c>
      <c r="J246" s="23">
        <f t="shared" si="27"/>
        <v>77</v>
      </c>
      <c r="K246" s="27"/>
      <c r="L246" s="27"/>
    </row>
    <row r="247" ht="15.75" customHeight="1" spans="1:12">
      <c r="A247" s="24">
        <v>243</v>
      </c>
      <c r="B247" s="19" t="s">
        <v>259</v>
      </c>
      <c r="C247" s="20" t="s">
        <v>17</v>
      </c>
      <c r="D247" s="21">
        <v>3</v>
      </c>
      <c r="E247" s="22">
        <v>0.055</v>
      </c>
      <c r="F247" s="18">
        <v>800</v>
      </c>
      <c r="G247" s="18">
        <f t="shared" si="24"/>
        <v>2400</v>
      </c>
      <c r="H247" s="23">
        <f t="shared" si="25"/>
        <v>26.4</v>
      </c>
      <c r="I247" s="23">
        <f t="shared" si="26"/>
        <v>59.4</v>
      </c>
      <c r="J247" s="23">
        <f t="shared" si="27"/>
        <v>46.2</v>
      </c>
      <c r="K247" s="27"/>
      <c r="L247" s="27"/>
    </row>
    <row r="248" ht="15.75" customHeight="1" spans="1:12">
      <c r="A248" s="24">
        <v>244</v>
      </c>
      <c r="B248" s="19" t="s">
        <v>260</v>
      </c>
      <c r="C248" s="20" t="s">
        <v>17</v>
      </c>
      <c r="D248" s="21">
        <v>4</v>
      </c>
      <c r="E248" s="22">
        <v>0.055</v>
      </c>
      <c r="F248" s="18">
        <v>800</v>
      </c>
      <c r="G248" s="18">
        <f t="shared" si="24"/>
        <v>3200</v>
      </c>
      <c r="H248" s="23">
        <f t="shared" si="25"/>
        <v>35.2</v>
      </c>
      <c r="I248" s="23">
        <f t="shared" si="26"/>
        <v>79.2</v>
      </c>
      <c r="J248" s="23">
        <f t="shared" si="27"/>
        <v>61.6</v>
      </c>
      <c r="K248" s="27"/>
      <c r="L248" s="27"/>
    </row>
    <row r="249" ht="15.75" customHeight="1" spans="1:12">
      <c r="A249" s="18">
        <v>245</v>
      </c>
      <c r="B249" s="19" t="s">
        <v>261</v>
      </c>
      <c r="C249" s="20" t="s">
        <v>17</v>
      </c>
      <c r="D249" s="21">
        <v>4</v>
      </c>
      <c r="E249" s="22">
        <v>0.055</v>
      </c>
      <c r="F249" s="18">
        <v>800</v>
      </c>
      <c r="G249" s="18">
        <f t="shared" si="24"/>
        <v>3200</v>
      </c>
      <c r="H249" s="23">
        <f t="shared" si="25"/>
        <v>35.2</v>
      </c>
      <c r="I249" s="23">
        <f t="shared" si="26"/>
        <v>79.2</v>
      </c>
      <c r="J249" s="23">
        <f t="shared" si="27"/>
        <v>61.6</v>
      </c>
      <c r="K249" s="27"/>
      <c r="L249" s="27"/>
    </row>
    <row r="250" ht="15.75" customHeight="1" spans="1:12">
      <c r="A250" s="24">
        <v>246</v>
      </c>
      <c r="B250" s="19" t="s">
        <v>262</v>
      </c>
      <c r="C250" s="20" t="s">
        <v>17</v>
      </c>
      <c r="D250" s="21">
        <v>2</v>
      </c>
      <c r="E250" s="22">
        <v>0.055</v>
      </c>
      <c r="F250" s="18">
        <v>800</v>
      </c>
      <c r="G250" s="18">
        <f t="shared" si="24"/>
        <v>1600</v>
      </c>
      <c r="H250" s="23">
        <f t="shared" si="25"/>
        <v>17.6</v>
      </c>
      <c r="I250" s="23">
        <f t="shared" si="26"/>
        <v>39.6</v>
      </c>
      <c r="J250" s="23">
        <f t="shared" si="27"/>
        <v>30.8</v>
      </c>
      <c r="K250" s="27"/>
      <c r="L250" s="27"/>
    </row>
    <row r="251" ht="15.75" customHeight="1" spans="1:12">
      <c r="A251" s="24">
        <v>247</v>
      </c>
      <c r="B251" s="19" t="s">
        <v>263</v>
      </c>
      <c r="C251" s="20" t="s">
        <v>17</v>
      </c>
      <c r="D251" s="21">
        <v>3</v>
      </c>
      <c r="E251" s="22">
        <v>0.055</v>
      </c>
      <c r="F251" s="18">
        <v>800</v>
      </c>
      <c r="G251" s="18">
        <f t="shared" si="24"/>
        <v>2400</v>
      </c>
      <c r="H251" s="23">
        <f t="shared" si="25"/>
        <v>26.4</v>
      </c>
      <c r="I251" s="23">
        <f t="shared" si="26"/>
        <v>59.4</v>
      </c>
      <c r="J251" s="23">
        <f t="shared" si="27"/>
        <v>46.2</v>
      </c>
      <c r="K251" s="27"/>
      <c r="L251" s="27"/>
    </row>
    <row r="252" ht="15.75" customHeight="1" spans="1:12">
      <c r="A252" s="24">
        <v>248</v>
      </c>
      <c r="B252" s="19" t="s">
        <v>264</v>
      </c>
      <c r="C252" s="20" t="s">
        <v>17</v>
      </c>
      <c r="D252" s="21">
        <v>5</v>
      </c>
      <c r="E252" s="22">
        <v>0.055</v>
      </c>
      <c r="F252" s="18">
        <v>800</v>
      </c>
      <c r="G252" s="18">
        <f t="shared" si="24"/>
        <v>4000</v>
      </c>
      <c r="H252" s="23">
        <f t="shared" si="25"/>
        <v>44</v>
      </c>
      <c r="I252" s="23">
        <f t="shared" si="26"/>
        <v>99</v>
      </c>
      <c r="J252" s="23">
        <f t="shared" si="27"/>
        <v>77</v>
      </c>
      <c r="K252" s="27"/>
      <c r="L252" s="27"/>
    </row>
    <row r="253" ht="15.75" customHeight="1" spans="1:12">
      <c r="A253" s="24">
        <v>249</v>
      </c>
      <c r="B253" s="19" t="s">
        <v>265</v>
      </c>
      <c r="C253" s="20" t="s">
        <v>17</v>
      </c>
      <c r="D253" s="21">
        <v>3</v>
      </c>
      <c r="E253" s="22">
        <v>0.055</v>
      </c>
      <c r="F253" s="18">
        <v>800</v>
      </c>
      <c r="G253" s="18">
        <f t="shared" si="24"/>
        <v>2400</v>
      </c>
      <c r="H253" s="23">
        <f t="shared" si="25"/>
        <v>26.4</v>
      </c>
      <c r="I253" s="23">
        <f t="shared" si="26"/>
        <v>59.4</v>
      </c>
      <c r="J253" s="23">
        <f t="shared" si="27"/>
        <v>46.2</v>
      </c>
      <c r="K253" s="27"/>
      <c r="L253" s="27"/>
    </row>
    <row r="254" ht="15.75" customHeight="1" spans="1:12">
      <c r="A254" s="18">
        <v>250</v>
      </c>
      <c r="B254" s="19" t="s">
        <v>266</v>
      </c>
      <c r="C254" s="20" t="s">
        <v>17</v>
      </c>
      <c r="D254" s="21">
        <v>6</v>
      </c>
      <c r="E254" s="22">
        <v>0.055</v>
      </c>
      <c r="F254" s="18">
        <v>800</v>
      </c>
      <c r="G254" s="18">
        <f t="shared" si="24"/>
        <v>4800</v>
      </c>
      <c r="H254" s="23">
        <f t="shared" si="25"/>
        <v>52.8</v>
      </c>
      <c r="I254" s="23">
        <f t="shared" si="26"/>
        <v>118.8</v>
      </c>
      <c r="J254" s="23">
        <f t="shared" si="27"/>
        <v>92.4</v>
      </c>
      <c r="K254" s="27"/>
      <c r="L254" s="27"/>
    </row>
    <row r="255" ht="15.75" customHeight="1" spans="1:12">
      <c r="A255" s="24">
        <v>251</v>
      </c>
      <c r="B255" s="19" t="s">
        <v>267</v>
      </c>
      <c r="C255" s="20" t="s">
        <v>17</v>
      </c>
      <c r="D255" s="21">
        <v>3</v>
      </c>
      <c r="E255" s="22">
        <v>0.055</v>
      </c>
      <c r="F255" s="18">
        <v>800</v>
      </c>
      <c r="G255" s="18">
        <f t="shared" si="24"/>
        <v>2400</v>
      </c>
      <c r="H255" s="23">
        <f t="shared" si="25"/>
        <v>26.4</v>
      </c>
      <c r="I255" s="23">
        <f t="shared" si="26"/>
        <v>59.4</v>
      </c>
      <c r="J255" s="23">
        <f t="shared" si="27"/>
        <v>46.2</v>
      </c>
      <c r="K255" s="27"/>
      <c r="L255" s="27"/>
    </row>
    <row r="256" ht="15.75" customHeight="1" spans="1:12">
      <c r="A256" s="24">
        <v>252</v>
      </c>
      <c r="B256" s="19" t="s">
        <v>268</v>
      </c>
      <c r="C256" s="20" t="s">
        <v>17</v>
      </c>
      <c r="D256" s="21">
        <v>2</v>
      </c>
      <c r="E256" s="22">
        <v>0.055</v>
      </c>
      <c r="F256" s="18">
        <v>800</v>
      </c>
      <c r="G256" s="18">
        <f t="shared" si="24"/>
        <v>1600</v>
      </c>
      <c r="H256" s="23">
        <f t="shared" si="25"/>
        <v>17.6</v>
      </c>
      <c r="I256" s="23">
        <f t="shared" si="26"/>
        <v>39.6</v>
      </c>
      <c r="J256" s="23">
        <f t="shared" si="27"/>
        <v>30.8</v>
      </c>
      <c r="K256" s="27"/>
      <c r="L256" s="27"/>
    </row>
    <row r="257" ht="15.75" customHeight="1" spans="1:12">
      <c r="A257" s="24">
        <v>253</v>
      </c>
      <c r="B257" s="19" t="s">
        <v>269</v>
      </c>
      <c r="C257" s="20" t="s">
        <v>17</v>
      </c>
      <c r="D257" s="21">
        <v>3.5</v>
      </c>
      <c r="E257" s="22">
        <v>0.055</v>
      </c>
      <c r="F257" s="18">
        <v>800</v>
      </c>
      <c r="G257" s="18">
        <f t="shared" si="24"/>
        <v>2800</v>
      </c>
      <c r="H257" s="23">
        <f t="shared" si="25"/>
        <v>30.8</v>
      </c>
      <c r="I257" s="23">
        <f t="shared" si="26"/>
        <v>69.3</v>
      </c>
      <c r="J257" s="23">
        <f t="shared" si="27"/>
        <v>53.9</v>
      </c>
      <c r="K257" s="27"/>
      <c r="L257" s="27"/>
    </row>
    <row r="258" ht="15.75" customHeight="1" spans="1:12">
      <c r="A258" s="24">
        <v>254</v>
      </c>
      <c r="B258" s="19" t="s">
        <v>270</v>
      </c>
      <c r="C258" s="20" t="s">
        <v>17</v>
      </c>
      <c r="D258" s="21">
        <v>4</v>
      </c>
      <c r="E258" s="22">
        <v>0.055</v>
      </c>
      <c r="F258" s="18">
        <v>800</v>
      </c>
      <c r="G258" s="18">
        <f t="shared" si="24"/>
        <v>3200</v>
      </c>
      <c r="H258" s="23">
        <f t="shared" si="25"/>
        <v>35.2</v>
      </c>
      <c r="I258" s="23">
        <f t="shared" si="26"/>
        <v>79.2</v>
      </c>
      <c r="J258" s="23">
        <f t="shared" si="27"/>
        <v>61.6</v>
      </c>
      <c r="K258" s="27"/>
      <c r="L258" s="27"/>
    </row>
    <row r="259" ht="15.75" customHeight="1" spans="1:12">
      <c r="A259" s="18">
        <v>255</v>
      </c>
      <c r="B259" s="19" t="s">
        <v>271</v>
      </c>
      <c r="C259" s="20" t="s">
        <v>17</v>
      </c>
      <c r="D259" s="21">
        <v>3</v>
      </c>
      <c r="E259" s="22">
        <v>0.055</v>
      </c>
      <c r="F259" s="18">
        <v>800</v>
      </c>
      <c r="G259" s="18">
        <f t="shared" si="24"/>
        <v>2400</v>
      </c>
      <c r="H259" s="23">
        <f t="shared" si="25"/>
        <v>26.4</v>
      </c>
      <c r="I259" s="23">
        <f t="shared" si="26"/>
        <v>59.4</v>
      </c>
      <c r="J259" s="23">
        <f t="shared" si="27"/>
        <v>46.2</v>
      </c>
      <c r="K259" s="27"/>
      <c r="L259" s="27"/>
    </row>
    <row r="260" ht="15.75" customHeight="1" spans="1:12">
      <c r="A260" s="24">
        <v>256</v>
      </c>
      <c r="B260" s="19" t="s">
        <v>272</v>
      </c>
      <c r="C260" s="20" t="s">
        <v>17</v>
      </c>
      <c r="D260" s="21">
        <v>14</v>
      </c>
      <c r="E260" s="22">
        <v>0.055</v>
      </c>
      <c r="F260" s="18">
        <v>800</v>
      </c>
      <c r="G260" s="18">
        <f t="shared" si="24"/>
        <v>11200</v>
      </c>
      <c r="H260" s="23">
        <f t="shared" si="25"/>
        <v>123.2</v>
      </c>
      <c r="I260" s="23">
        <f t="shared" si="26"/>
        <v>277.2</v>
      </c>
      <c r="J260" s="23">
        <f t="shared" si="27"/>
        <v>215.6</v>
      </c>
      <c r="K260" s="27"/>
      <c r="L260" s="27"/>
    </row>
    <row r="261" ht="15.75" customHeight="1" spans="1:12">
      <c r="A261" s="24">
        <v>257</v>
      </c>
      <c r="B261" s="19" t="s">
        <v>273</v>
      </c>
      <c r="C261" s="20" t="s">
        <v>17</v>
      </c>
      <c r="D261" s="21">
        <v>1</v>
      </c>
      <c r="E261" s="22">
        <v>0.055</v>
      </c>
      <c r="F261" s="18">
        <v>800</v>
      </c>
      <c r="G261" s="18">
        <f t="shared" ref="G261:G324" si="28">D261*F261</f>
        <v>800</v>
      </c>
      <c r="H261" s="23">
        <f t="shared" ref="H261:H324" si="29">G261*E261*20%</f>
        <v>8.8</v>
      </c>
      <c r="I261" s="23">
        <f t="shared" ref="I261:I324" si="30">G261*E261*0.45</f>
        <v>19.8</v>
      </c>
      <c r="J261" s="23">
        <f t="shared" ref="J261:J324" si="31">G261*E261*0.35</f>
        <v>15.4</v>
      </c>
      <c r="K261" s="27"/>
      <c r="L261" s="27"/>
    </row>
    <row r="262" ht="15.75" customHeight="1" spans="1:12">
      <c r="A262" s="24">
        <v>258</v>
      </c>
      <c r="B262" s="19" t="s">
        <v>274</v>
      </c>
      <c r="C262" s="20" t="s">
        <v>17</v>
      </c>
      <c r="D262" s="21">
        <v>3</v>
      </c>
      <c r="E262" s="22">
        <v>0.055</v>
      </c>
      <c r="F262" s="18">
        <v>800</v>
      </c>
      <c r="G262" s="18">
        <f t="shared" si="28"/>
        <v>2400</v>
      </c>
      <c r="H262" s="23">
        <f t="shared" si="29"/>
        <v>26.4</v>
      </c>
      <c r="I262" s="23">
        <f t="shared" si="30"/>
        <v>59.4</v>
      </c>
      <c r="J262" s="23">
        <f t="shared" si="31"/>
        <v>46.2</v>
      </c>
      <c r="K262" s="27"/>
      <c r="L262" s="27"/>
    </row>
    <row r="263" ht="15.75" customHeight="1" spans="1:12">
      <c r="A263" s="24">
        <v>259</v>
      </c>
      <c r="B263" s="19" t="s">
        <v>275</v>
      </c>
      <c r="C263" s="20" t="s">
        <v>17</v>
      </c>
      <c r="D263" s="21">
        <v>3</v>
      </c>
      <c r="E263" s="22">
        <v>0.055</v>
      </c>
      <c r="F263" s="18">
        <v>800</v>
      </c>
      <c r="G263" s="18">
        <f t="shared" si="28"/>
        <v>2400</v>
      </c>
      <c r="H263" s="23">
        <f t="shared" si="29"/>
        <v>26.4</v>
      </c>
      <c r="I263" s="23">
        <f t="shared" si="30"/>
        <v>59.4</v>
      </c>
      <c r="J263" s="23">
        <f t="shared" si="31"/>
        <v>46.2</v>
      </c>
      <c r="K263" s="27"/>
      <c r="L263" s="27"/>
    </row>
    <row r="264" ht="15.75" customHeight="1" spans="1:12">
      <c r="A264" s="18">
        <v>260</v>
      </c>
      <c r="B264" s="19" t="s">
        <v>276</v>
      </c>
      <c r="C264" s="20" t="s">
        <v>17</v>
      </c>
      <c r="D264" s="21">
        <v>5</v>
      </c>
      <c r="E264" s="22">
        <v>0.055</v>
      </c>
      <c r="F264" s="18">
        <v>800</v>
      </c>
      <c r="G264" s="18">
        <f t="shared" si="28"/>
        <v>4000</v>
      </c>
      <c r="H264" s="23">
        <f t="shared" si="29"/>
        <v>44</v>
      </c>
      <c r="I264" s="23">
        <f t="shared" si="30"/>
        <v>99</v>
      </c>
      <c r="J264" s="23">
        <f t="shared" si="31"/>
        <v>77</v>
      </c>
      <c r="K264" s="27"/>
      <c r="L264" s="27"/>
    </row>
    <row r="265" ht="15.75" customHeight="1" spans="1:12">
      <c r="A265" s="24">
        <v>261</v>
      </c>
      <c r="B265" s="19" t="s">
        <v>277</v>
      </c>
      <c r="C265" s="20" t="s">
        <v>17</v>
      </c>
      <c r="D265" s="21">
        <v>6</v>
      </c>
      <c r="E265" s="22">
        <v>0.055</v>
      </c>
      <c r="F265" s="18">
        <v>800</v>
      </c>
      <c r="G265" s="18">
        <f t="shared" si="28"/>
        <v>4800</v>
      </c>
      <c r="H265" s="23">
        <f t="shared" si="29"/>
        <v>52.8</v>
      </c>
      <c r="I265" s="23">
        <f t="shared" si="30"/>
        <v>118.8</v>
      </c>
      <c r="J265" s="23">
        <f t="shared" si="31"/>
        <v>92.4</v>
      </c>
      <c r="K265" s="27"/>
      <c r="L265" s="27"/>
    </row>
    <row r="266" ht="15.75" customHeight="1" spans="1:12">
      <c r="A266" s="24">
        <v>262</v>
      </c>
      <c r="B266" s="19" t="s">
        <v>278</v>
      </c>
      <c r="C266" s="20" t="s">
        <v>17</v>
      </c>
      <c r="D266" s="21">
        <v>1</v>
      </c>
      <c r="E266" s="22">
        <v>0.055</v>
      </c>
      <c r="F266" s="18">
        <v>800</v>
      </c>
      <c r="G266" s="18">
        <f t="shared" si="28"/>
        <v>800</v>
      </c>
      <c r="H266" s="23">
        <f t="shared" si="29"/>
        <v>8.8</v>
      </c>
      <c r="I266" s="23">
        <f t="shared" si="30"/>
        <v>19.8</v>
      </c>
      <c r="J266" s="23">
        <f t="shared" si="31"/>
        <v>15.4</v>
      </c>
      <c r="K266" s="27"/>
      <c r="L266" s="27"/>
    </row>
    <row r="267" ht="15.75" customHeight="1" spans="1:12">
      <c r="A267" s="24">
        <v>263</v>
      </c>
      <c r="B267" s="19" t="s">
        <v>279</v>
      </c>
      <c r="C267" s="20" t="s">
        <v>17</v>
      </c>
      <c r="D267" s="21">
        <v>4</v>
      </c>
      <c r="E267" s="22">
        <v>0.055</v>
      </c>
      <c r="F267" s="18">
        <v>800</v>
      </c>
      <c r="G267" s="18">
        <f t="shared" si="28"/>
        <v>3200</v>
      </c>
      <c r="H267" s="23">
        <f t="shared" si="29"/>
        <v>35.2</v>
      </c>
      <c r="I267" s="23">
        <f t="shared" si="30"/>
        <v>79.2</v>
      </c>
      <c r="J267" s="23">
        <f t="shared" si="31"/>
        <v>61.6</v>
      </c>
      <c r="K267" s="27"/>
      <c r="L267" s="27"/>
    </row>
    <row r="268" ht="15.75" customHeight="1" spans="1:12">
      <c r="A268" s="24">
        <v>264</v>
      </c>
      <c r="B268" s="19" t="s">
        <v>280</v>
      </c>
      <c r="C268" s="20" t="s">
        <v>17</v>
      </c>
      <c r="D268" s="21">
        <v>2</v>
      </c>
      <c r="E268" s="22">
        <v>0.055</v>
      </c>
      <c r="F268" s="18">
        <v>800</v>
      </c>
      <c r="G268" s="18">
        <f t="shared" si="28"/>
        <v>1600</v>
      </c>
      <c r="H268" s="23">
        <f t="shared" si="29"/>
        <v>17.6</v>
      </c>
      <c r="I268" s="23">
        <f t="shared" si="30"/>
        <v>39.6</v>
      </c>
      <c r="J268" s="23">
        <f t="shared" si="31"/>
        <v>30.8</v>
      </c>
      <c r="K268" s="27"/>
      <c r="L268" s="27"/>
    </row>
    <row r="269" ht="15.75" customHeight="1" spans="1:12">
      <c r="A269" s="18">
        <v>265</v>
      </c>
      <c r="B269" s="19" t="s">
        <v>281</v>
      </c>
      <c r="C269" s="20" t="s">
        <v>17</v>
      </c>
      <c r="D269" s="21">
        <v>4</v>
      </c>
      <c r="E269" s="22">
        <v>0.055</v>
      </c>
      <c r="F269" s="18">
        <v>800</v>
      </c>
      <c r="G269" s="18">
        <f t="shared" si="28"/>
        <v>3200</v>
      </c>
      <c r="H269" s="23">
        <f t="shared" si="29"/>
        <v>35.2</v>
      </c>
      <c r="I269" s="23">
        <f t="shared" si="30"/>
        <v>79.2</v>
      </c>
      <c r="J269" s="23">
        <f t="shared" si="31"/>
        <v>61.6</v>
      </c>
      <c r="K269" s="27"/>
      <c r="L269" s="27"/>
    </row>
    <row r="270" ht="15.75" customHeight="1" spans="1:12">
      <c r="A270" s="24">
        <v>266</v>
      </c>
      <c r="B270" s="19" t="s">
        <v>282</v>
      </c>
      <c r="C270" s="20" t="s">
        <v>17</v>
      </c>
      <c r="D270" s="21">
        <v>3</v>
      </c>
      <c r="E270" s="22">
        <v>0.055</v>
      </c>
      <c r="F270" s="18">
        <v>800</v>
      </c>
      <c r="G270" s="18">
        <f t="shared" si="28"/>
        <v>2400</v>
      </c>
      <c r="H270" s="23">
        <f t="shared" si="29"/>
        <v>26.4</v>
      </c>
      <c r="I270" s="23">
        <f t="shared" si="30"/>
        <v>59.4</v>
      </c>
      <c r="J270" s="23">
        <f t="shared" si="31"/>
        <v>46.2</v>
      </c>
      <c r="K270" s="27"/>
      <c r="L270" s="27"/>
    </row>
    <row r="271" ht="15.75" customHeight="1" spans="1:12">
      <c r="A271" s="24">
        <v>267</v>
      </c>
      <c r="B271" s="19" t="s">
        <v>283</v>
      </c>
      <c r="C271" s="20" t="s">
        <v>17</v>
      </c>
      <c r="D271" s="21">
        <v>6</v>
      </c>
      <c r="E271" s="22">
        <v>0.055</v>
      </c>
      <c r="F271" s="18">
        <v>800</v>
      </c>
      <c r="G271" s="18">
        <f t="shared" si="28"/>
        <v>4800</v>
      </c>
      <c r="H271" s="23">
        <f t="shared" si="29"/>
        <v>52.8</v>
      </c>
      <c r="I271" s="23">
        <f t="shared" si="30"/>
        <v>118.8</v>
      </c>
      <c r="J271" s="23">
        <f t="shared" si="31"/>
        <v>92.4</v>
      </c>
      <c r="K271" s="27"/>
      <c r="L271" s="27"/>
    </row>
    <row r="272" ht="15.75" customHeight="1" spans="1:12">
      <c r="A272" s="24">
        <v>268</v>
      </c>
      <c r="B272" s="19" t="s">
        <v>284</v>
      </c>
      <c r="C272" s="20" t="s">
        <v>17</v>
      </c>
      <c r="D272" s="21">
        <v>3</v>
      </c>
      <c r="E272" s="22">
        <v>0.055</v>
      </c>
      <c r="F272" s="18">
        <v>800</v>
      </c>
      <c r="G272" s="18">
        <f t="shared" si="28"/>
        <v>2400</v>
      </c>
      <c r="H272" s="23">
        <f t="shared" si="29"/>
        <v>26.4</v>
      </c>
      <c r="I272" s="23">
        <f t="shared" si="30"/>
        <v>59.4</v>
      </c>
      <c r="J272" s="23">
        <f t="shared" si="31"/>
        <v>46.2</v>
      </c>
      <c r="K272" s="27"/>
      <c r="L272" s="27"/>
    </row>
    <row r="273" ht="15.75" customHeight="1" spans="1:12">
      <c r="A273" s="24">
        <v>269</v>
      </c>
      <c r="B273" s="19" t="s">
        <v>285</v>
      </c>
      <c r="C273" s="20" t="s">
        <v>17</v>
      </c>
      <c r="D273" s="21">
        <v>3</v>
      </c>
      <c r="E273" s="22">
        <v>0.055</v>
      </c>
      <c r="F273" s="18">
        <v>800</v>
      </c>
      <c r="G273" s="18">
        <f t="shared" si="28"/>
        <v>2400</v>
      </c>
      <c r="H273" s="23">
        <f t="shared" si="29"/>
        <v>26.4</v>
      </c>
      <c r="I273" s="23">
        <f t="shared" si="30"/>
        <v>59.4</v>
      </c>
      <c r="J273" s="23">
        <f t="shared" si="31"/>
        <v>46.2</v>
      </c>
      <c r="K273" s="27"/>
      <c r="L273" s="27"/>
    </row>
    <row r="274" ht="15.75" customHeight="1" spans="1:12">
      <c r="A274" s="18">
        <v>270</v>
      </c>
      <c r="B274" s="19" t="s">
        <v>286</v>
      </c>
      <c r="C274" s="20" t="s">
        <v>17</v>
      </c>
      <c r="D274" s="21">
        <v>3</v>
      </c>
      <c r="E274" s="22">
        <v>0.055</v>
      </c>
      <c r="F274" s="18">
        <v>800</v>
      </c>
      <c r="G274" s="18">
        <f t="shared" si="28"/>
        <v>2400</v>
      </c>
      <c r="H274" s="23">
        <f t="shared" si="29"/>
        <v>26.4</v>
      </c>
      <c r="I274" s="23">
        <f t="shared" si="30"/>
        <v>59.4</v>
      </c>
      <c r="J274" s="23">
        <f t="shared" si="31"/>
        <v>46.2</v>
      </c>
      <c r="K274" s="27"/>
      <c r="L274" s="27"/>
    </row>
    <row r="275" ht="15.75" customHeight="1" spans="1:12">
      <c r="A275" s="24">
        <v>271</v>
      </c>
      <c r="B275" s="19" t="s">
        <v>287</v>
      </c>
      <c r="C275" s="20" t="s">
        <v>17</v>
      </c>
      <c r="D275" s="21">
        <v>3</v>
      </c>
      <c r="E275" s="22">
        <v>0.055</v>
      </c>
      <c r="F275" s="18">
        <v>800</v>
      </c>
      <c r="G275" s="18">
        <f t="shared" si="28"/>
        <v>2400</v>
      </c>
      <c r="H275" s="23">
        <f t="shared" si="29"/>
        <v>26.4</v>
      </c>
      <c r="I275" s="23">
        <f t="shared" si="30"/>
        <v>59.4</v>
      </c>
      <c r="J275" s="23">
        <f t="shared" si="31"/>
        <v>46.2</v>
      </c>
      <c r="K275" s="27"/>
      <c r="L275" s="27"/>
    </row>
    <row r="276" ht="15.75" customHeight="1" spans="1:12">
      <c r="A276" s="24">
        <v>272</v>
      </c>
      <c r="B276" s="19" t="s">
        <v>288</v>
      </c>
      <c r="C276" s="20" t="s">
        <v>17</v>
      </c>
      <c r="D276" s="21">
        <v>2</v>
      </c>
      <c r="E276" s="22">
        <v>0.055</v>
      </c>
      <c r="F276" s="18">
        <v>800</v>
      </c>
      <c r="G276" s="18">
        <f t="shared" si="28"/>
        <v>1600</v>
      </c>
      <c r="H276" s="23">
        <f t="shared" si="29"/>
        <v>17.6</v>
      </c>
      <c r="I276" s="23">
        <f t="shared" si="30"/>
        <v>39.6</v>
      </c>
      <c r="J276" s="23">
        <f t="shared" si="31"/>
        <v>30.8</v>
      </c>
      <c r="K276" s="27"/>
      <c r="L276" s="27"/>
    </row>
    <row r="277" ht="15.75" customHeight="1" spans="1:12">
      <c r="A277" s="24">
        <v>273</v>
      </c>
      <c r="B277" s="19" t="s">
        <v>289</v>
      </c>
      <c r="C277" s="20" t="s">
        <v>17</v>
      </c>
      <c r="D277" s="21">
        <v>3</v>
      </c>
      <c r="E277" s="22">
        <v>0.055</v>
      </c>
      <c r="F277" s="18">
        <v>800</v>
      </c>
      <c r="G277" s="18">
        <f t="shared" si="28"/>
        <v>2400</v>
      </c>
      <c r="H277" s="23">
        <f t="shared" si="29"/>
        <v>26.4</v>
      </c>
      <c r="I277" s="23">
        <f t="shared" si="30"/>
        <v>59.4</v>
      </c>
      <c r="J277" s="23">
        <f t="shared" si="31"/>
        <v>46.2</v>
      </c>
      <c r="K277" s="27"/>
      <c r="L277" s="27"/>
    </row>
    <row r="278" ht="15.75" customHeight="1" spans="1:12">
      <c r="A278" s="24">
        <v>274</v>
      </c>
      <c r="B278" s="19" t="s">
        <v>290</v>
      </c>
      <c r="C278" s="20" t="s">
        <v>17</v>
      </c>
      <c r="D278" s="21">
        <v>4</v>
      </c>
      <c r="E278" s="22">
        <v>0.055</v>
      </c>
      <c r="F278" s="18">
        <v>800</v>
      </c>
      <c r="G278" s="18">
        <f t="shared" si="28"/>
        <v>3200</v>
      </c>
      <c r="H278" s="23">
        <f t="shared" si="29"/>
        <v>35.2</v>
      </c>
      <c r="I278" s="23">
        <f t="shared" si="30"/>
        <v>79.2</v>
      </c>
      <c r="J278" s="23">
        <f t="shared" si="31"/>
        <v>61.6</v>
      </c>
      <c r="K278" s="27"/>
      <c r="L278" s="27"/>
    </row>
    <row r="279" ht="15.75" customHeight="1" spans="1:12">
      <c r="A279" s="18">
        <v>275</v>
      </c>
      <c r="B279" s="19" t="s">
        <v>291</v>
      </c>
      <c r="C279" s="20" t="s">
        <v>17</v>
      </c>
      <c r="D279" s="21">
        <v>3</v>
      </c>
      <c r="E279" s="22">
        <v>0.055</v>
      </c>
      <c r="F279" s="18">
        <v>800</v>
      </c>
      <c r="G279" s="18">
        <f t="shared" si="28"/>
        <v>2400</v>
      </c>
      <c r="H279" s="23">
        <f t="shared" si="29"/>
        <v>26.4</v>
      </c>
      <c r="I279" s="23">
        <f t="shared" si="30"/>
        <v>59.4</v>
      </c>
      <c r="J279" s="23">
        <f t="shared" si="31"/>
        <v>46.2</v>
      </c>
      <c r="K279" s="27"/>
      <c r="L279" s="27"/>
    </row>
    <row r="280" ht="15.75" customHeight="1" spans="1:12">
      <c r="A280" s="24">
        <v>276</v>
      </c>
      <c r="B280" s="19" t="s">
        <v>292</v>
      </c>
      <c r="C280" s="20" t="s">
        <v>17</v>
      </c>
      <c r="D280" s="21">
        <v>3</v>
      </c>
      <c r="E280" s="22">
        <v>0.055</v>
      </c>
      <c r="F280" s="18">
        <v>800</v>
      </c>
      <c r="G280" s="18">
        <f t="shared" si="28"/>
        <v>2400</v>
      </c>
      <c r="H280" s="23">
        <f t="shared" si="29"/>
        <v>26.4</v>
      </c>
      <c r="I280" s="23">
        <f t="shared" si="30"/>
        <v>59.4</v>
      </c>
      <c r="J280" s="23">
        <f t="shared" si="31"/>
        <v>46.2</v>
      </c>
      <c r="K280" s="27"/>
      <c r="L280" s="27"/>
    </row>
    <row r="281" ht="15.75" customHeight="1" spans="1:12">
      <c r="A281" s="24">
        <v>277</v>
      </c>
      <c r="B281" s="19" t="s">
        <v>293</v>
      </c>
      <c r="C281" s="20" t="s">
        <v>17</v>
      </c>
      <c r="D281" s="21">
        <v>3</v>
      </c>
      <c r="E281" s="22">
        <v>0.055</v>
      </c>
      <c r="F281" s="18">
        <v>800</v>
      </c>
      <c r="G281" s="18">
        <f t="shared" si="28"/>
        <v>2400</v>
      </c>
      <c r="H281" s="23">
        <f t="shared" si="29"/>
        <v>26.4</v>
      </c>
      <c r="I281" s="23">
        <f t="shared" si="30"/>
        <v>59.4</v>
      </c>
      <c r="J281" s="23">
        <f t="shared" si="31"/>
        <v>46.2</v>
      </c>
      <c r="K281" s="27"/>
      <c r="L281" s="27"/>
    </row>
    <row r="282" ht="15.75" customHeight="1" spans="1:12">
      <c r="A282" s="24">
        <v>278</v>
      </c>
      <c r="B282" s="19" t="s">
        <v>294</v>
      </c>
      <c r="C282" s="20" t="s">
        <v>17</v>
      </c>
      <c r="D282" s="21">
        <v>4</v>
      </c>
      <c r="E282" s="22">
        <v>0.055</v>
      </c>
      <c r="F282" s="18">
        <v>800</v>
      </c>
      <c r="G282" s="18">
        <f t="shared" si="28"/>
        <v>3200</v>
      </c>
      <c r="H282" s="23">
        <f t="shared" si="29"/>
        <v>35.2</v>
      </c>
      <c r="I282" s="23">
        <f t="shared" si="30"/>
        <v>79.2</v>
      </c>
      <c r="J282" s="23">
        <f t="shared" si="31"/>
        <v>61.6</v>
      </c>
      <c r="K282" s="27"/>
      <c r="L282" s="27"/>
    </row>
    <row r="283" ht="15.75" customHeight="1" spans="1:12">
      <c r="A283" s="24">
        <v>279</v>
      </c>
      <c r="B283" s="19" t="s">
        <v>295</v>
      </c>
      <c r="C283" s="20" t="s">
        <v>17</v>
      </c>
      <c r="D283" s="21">
        <v>2</v>
      </c>
      <c r="E283" s="22">
        <v>0.055</v>
      </c>
      <c r="F283" s="18">
        <v>800</v>
      </c>
      <c r="G283" s="18">
        <f t="shared" si="28"/>
        <v>1600</v>
      </c>
      <c r="H283" s="23">
        <f t="shared" si="29"/>
        <v>17.6</v>
      </c>
      <c r="I283" s="23">
        <f t="shared" si="30"/>
        <v>39.6</v>
      </c>
      <c r="J283" s="23">
        <f t="shared" si="31"/>
        <v>30.8</v>
      </c>
      <c r="K283" s="27"/>
      <c r="L283" s="27"/>
    </row>
    <row r="284" ht="15.75" customHeight="1" spans="1:12">
      <c r="A284" s="18">
        <v>280</v>
      </c>
      <c r="B284" s="19" t="s">
        <v>296</v>
      </c>
      <c r="C284" s="20" t="s">
        <v>17</v>
      </c>
      <c r="D284" s="21">
        <v>2</v>
      </c>
      <c r="E284" s="22">
        <v>0.055</v>
      </c>
      <c r="F284" s="18">
        <v>800</v>
      </c>
      <c r="G284" s="18">
        <f t="shared" si="28"/>
        <v>1600</v>
      </c>
      <c r="H284" s="23">
        <f t="shared" si="29"/>
        <v>17.6</v>
      </c>
      <c r="I284" s="23">
        <f t="shared" si="30"/>
        <v>39.6</v>
      </c>
      <c r="J284" s="23">
        <f t="shared" si="31"/>
        <v>30.8</v>
      </c>
      <c r="K284" s="27"/>
      <c r="L284" s="27"/>
    </row>
    <row r="285" ht="15.75" customHeight="1" spans="1:12">
      <c r="A285" s="24">
        <v>281</v>
      </c>
      <c r="B285" s="19" t="s">
        <v>297</v>
      </c>
      <c r="C285" s="20" t="s">
        <v>17</v>
      </c>
      <c r="D285" s="21">
        <v>3</v>
      </c>
      <c r="E285" s="22">
        <v>0.055</v>
      </c>
      <c r="F285" s="18">
        <v>800</v>
      </c>
      <c r="G285" s="18">
        <f t="shared" si="28"/>
        <v>2400</v>
      </c>
      <c r="H285" s="23">
        <f t="shared" si="29"/>
        <v>26.4</v>
      </c>
      <c r="I285" s="23">
        <f t="shared" si="30"/>
        <v>59.4</v>
      </c>
      <c r="J285" s="23">
        <f t="shared" si="31"/>
        <v>46.2</v>
      </c>
      <c r="K285" s="27"/>
      <c r="L285" s="27"/>
    </row>
    <row r="286" ht="15.75" customHeight="1" spans="1:12">
      <c r="A286" s="24">
        <v>282</v>
      </c>
      <c r="B286" s="19" t="s">
        <v>298</v>
      </c>
      <c r="C286" s="20" t="s">
        <v>17</v>
      </c>
      <c r="D286" s="21">
        <v>3.5</v>
      </c>
      <c r="E286" s="22">
        <v>0.055</v>
      </c>
      <c r="F286" s="18">
        <v>800</v>
      </c>
      <c r="G286" s="18">
        <f t="shared" si="28"/>
        <v>2800</v>
      </c>
      <c r="H286" s="23">
        <f t="shared" si="29"/>
        <v>30.8</v>
      </c>
      <c r="I286" s="23">
        <f t="shared" si="30"/>
        <v>69.3</v>
      </c>
      <c r="J286" s="23">
        <f t="shared" si="31"/>
        <v>53.9</v>
      </c>
      <c r="K286" s="27"/>
      <c r="L286" s="27"/>
    </row>
    <row r="287" ht="15.75" customHeight="1" spans="1:12">
      <c r="A287" s="24">
        <v>283</v>
      </c>
      <c r="B287" s="19" t="s">
        <v>299</v>
      </c>
      <c r="C287" s="20" t="s">
        <v>17</v>
      </c>
      <c r="D287" s="21">
        <v>3</v>
      </c>
      <c r="E287" s="22">
        <v>0.055</v>
      </c>
      <c r="F287" s="18">
        <v>800</v>
      </c>
      <c r="G287" s="18">
        <f t="shared" si="28"/>
        <v>2400</v>
      </c>
      <c r="H287" s="23">
        <f t="shared" si="29"/>
        <v>26.4</v>
      </c>
      <c r="I287" s="23">
        <f t="shared" si="30"/>
        <v>59.4</v>
      </c>
      <c r="J287" s="23">
        <f t="shared" si="31"/>
        <v>46.2</v>
      </c>
      <c r="K287" s="27"/>
      <c r="L287" s="27"/>
    </row>
    <row r="288" ht="15.75" customHeight="1" spans="1:12">
      <c r="A288" s="24">
        <v>284</v>
      </c>
      <c r="B288" s="19" t="s">
        <v>300</v>
      </c>
      <c r="C288" s="20" t="s">
        <v>17</v>
      </c>
      <c r="D288" s="21">
        <v>4</v>
      </c>
      <c r="E288" s="22">
        <v>0.055</v>
      </c>
      <c r="F288" s="18">
        <v>800</v>
      </c>
      <c r="G288" s="18">
        <f t="shared" si="28"/>
        <v>3200</v>
      </c>
      <c r="H288" s="23">
        <f t="shared" si="29"/>
        <v>35.2</v>
      </c>
      <c r="I288" s="23">
        <f t="shared" si="30"/>
        <v>79.2</v>
      </c>
      <c r="J288" s="23">
        <f t="shared" si="31"/>
        <v>61.6</v>
      </c>
      <c r="K288" s="27"/>
      <c r="L288" s="27"/>
    </row>
    <row r="289" ht="15.75" customHeight="1" spans="1:12">
      <c r="A289" s="18">
        <v>285</v>
      </c>
      <c r="B289" s="19" t="s">
        <v>301</v>
      </c>
      <c r="C289" s="20" t="s">
        <v>17</v>
      </c>
      <c r="D289" s="21">
        <v>3</v>
      </c>
      <c r="E289" s="22">
        <v>0.055</v>
      </c>
      <c r="F289" s="18">
        <v>800</v>
      </c>
      <c r="G289" s="18">
        <f t="shared" si="28"/>
        <v>2400</v>
      </c>
      <c r="H289" s="23">
        <f t="shared" si="29"/>
        <v>26.4</v>
      </c>
      <c r="I289" s="23">
        <f t="shared" si="30"/>
        <v>59.4</v>
      </c>
      <c r="J289" s="23">
        <f t="shared" si="31"/>
        <v>46.2</v>
      </c>
      <c r="K289" s="27"/>
      <c r="L289" s="27"/>
    </row>
    <row r="290" ht="15.75" customHeight="1" spans="1:12">
      <c r="A290" s="24">
        <v>286</v>
      </c>
      <c r="B290" s="19" t="s">
        <v>302</v>
      </c>
      <c r="C290" s="20" t="s">
        <v>17</v>
      </c>
      <c r="D290" s="21">
        <v>1</v>
      </c>
      <c r="E290" s="22">
        <v>0.055</v>
      </c>
      <c r="F290" s="18">
        <v>800</v>
      </c>
      <c r="G290" s="18">
        <f t="shared" si="28"/>
        <v>800</v>
      </c>
      <c r="H290" s="23">
        <f t="shared" si="29"/>
        <v>8.8</v>
      </c>
      <c r="I290" s="23">
        <f t="shared" si="30"/>
        <v>19.8</v>
      </c>
      <c r="J290" s="23">
        <f t="shared" si="31"/>
        <v>15.4</v>
      </c>
      <c r="K290" s="27"/>
      <c r="L290" s="27"/>
    </row>
    <row r="291" ht="15.75" customHeight="1" spans="1:12">
      <c r="A291" s="24">
        <v>287</v>
      </c>
      <c r="B291" s="19" t="s">
        <v>303</v>
      </c>
      <c r="C291" s="20" t="s">
        <v>17</v>
      </c>
      <c r="D291" s="21">
        <v>2.5</v>
      </c>
      <c r="E291" s="22">
        <v>0.055</v>
      </c>
      <c r="F291" s="18">
        <v>800</v>
      </c>
      <c r="G291" s="18">
        <f t="shared" si="28"/>
        <v>2000</v>
      </c>
      <c r="H291" s="23">
        <f t="shared" si="29"/>
        <v>22</v>
      </c>
      <c r="I291" s="23">
        <f t="shared" si="30"/>
        <v>49.5</v>
      </c>
      <c r="J291" s="23">
        <f t="shared" si="31"/>
        <v>38.5</v>
      </c>
      <c r="K291" s="27"/>
      <c r="L291" s="27"/>
    </row>
    <row r="292" ht="15.75" customHeight="1" spans="1:12">
      <c r="A292" s="24">
        <v>288</v>
      </c>
      <c r="B292" s="19" t="s">
        <v>304</v>
      </c>
      <c r="C292" s="20" t="s">
        <v>17</v>
      </c>
      <c r="D292" s="21">
        <v>2</v>
      </c>
      <c r="E292" s="22">
        <v>0.055</v>
      </c>
      <c r="F292" s="18">
        <v>800</v>
      </c>
      <c r="G292" s="18">
        <f t="shared" si="28"/>
        <v>1600</v>
      </c>
      <c r="H292" s="23">
        <f t="shared" si="29"/>
        <v>17.6</v>
      </c>
      <c r="I292" s="23">
        <f t="shared" si="30"/>
        <v>39.6</v>
      </c>
      <c r="J292" s="23">
        <f t="shared" si="31"/>
        <v>30.8</v>
      </c>
      <c r="K292" s="27"/>
      <c r="L292" s="27"/>
    </row>
    <row r="293" ht="15.75" customHeight="1" spans="1:12">
      <c r="A293" s="24">
        <v>289</v>
      </c>
      <c r="B293" s="19" t="s">
        <v>305</v>
      </c>
      <c r="C293" s="20" t="s">
        <v>17</v>
      </c>
      <c r="D293" s="21">
        <v>6</v>
      </c>
      <c r="E293" s="22">
        <v>0.055</v>
      </c>
      <c r="F293" s="18">
        <v>800</v>
      </c>
      <c r="G293" s="18">
        <f t="shared" si="28"/>
        <v>4800</v>
      </c>
      <c r="H293" s="23">
        <f t="shared" si="29"/>
        <v>52.8</v>
      </c>
      <c r="I293" s="23">
        <f t="shared" si="30"/>
        <v>118.8</v>
      </c>
      <c r="J293" s="23">
        <f t="shared" si="31"/>
        <v>92.4</v>
      </c>
      <c r="K293" s="27"/>
      <c r="L293" s="27"/>
    </row>
    <row r="294" ht="15.75" customHeight="1" spans="1:12">
      <c r="A294" s="18">
        <v>290</v>
      </c>
      <c r="B294" s="19" t="s">
        <v>306</v>
      </c>
      <c r="C294" s="20" t="s">
        <v>17</v>
      </c>
      <c r="D294" s="21">
        <v>3</v>
      </c>
      <c r="E294" s="22">
        <v>0.055</v>
      </c>
      <c r="F294" s="18">
        <v>800</v>
      </c>
      <c r="G294" s="18">
        <f t="shared" si="28"/>
        <v>2400</v>
      </c>
      <c r="H294" s="23">
        <f t="shared" si="29"/>
        <v>26.4</v>
      </c>
      <c r="I294" s="23">
        <f t="shared" si="30"/>
        <v>59.4</v>
      </c>
      <c r="J294" s="23">
        <f t="shared" si="31"/>
        <v>46.2</v>
      </c>
      <c r="K294" s="27"/>
      <c r="L294" s="27"/>
    </row>
    <row r="295" ht="15.75" customHeight="1" spans="1:12">
      <c r="A295" s="24">
        <v>291</v>
      </c>
      <c r="B295" s="19" t="s">
        <v>307</v>
      </c>
      <c r="C295" s="20" t="s">
        <v>17</v>
      </c>
      <c r="D295" s="21">
        <v>3</v>
      </c>
      <c r="E295" s="22">
        <v>0.055</v>
      </c>
      <c r="F295" s="18">
        <v>800</v>
      </c>
      <c r="G295" s="18">
        <f t="shared" si="28"/>
        <v>2400</v>
      </c>
      <c r="H295" s="23">
        <f t="shared" si="29"/>
        <v>26.4</v>
      </c>
      <c r="I295" s="23">
        <f t="shared" si="30"/>
        <v>59.4</v>
      </c>
      <c r="J295" s="23">
        <f t="shared" si="31"/>
        <v>46.2</v>
      </c>
      <c r="K295" s="27"/>
      <c r="L295" s="27"/>
    </row>
    <row r="296" ht="15.75" customHeight="1" spans="1:12">
      <c r="A296" s="24">
        <v>292</v>
      </c>
      <c r="B296" s="19" t="s">
        <v>308</v>
      </c>
      <c r="C296" s="20" t="s">
        <v>17</v>
      </c>
      <c r="D296" s="21">
        <v>4</v>
      </c>
      <c r="E296" s="22">
        <v>0.055</v>
      </c>
      <c r="F296" s="18">
        <v>800</v>
      </c>
      <c r="G296" s="18">
        <f t="shared" si="28"/>
        <v>3200</v>
      </c>
      <c r="H296" s="23">
        <f t="shared" si="29"/>
        <v>35.2</v>
      </c>
      <c r="I296" s="23">
        <f t="shared" si="30"/>
        <v>79.2</v>
      </c>
      <c r="J296" s="23">
        <f t="shared" si="31"/>
        <v>61.6</v>
      </c>
      <c r="K296" s="27"/>
      <c r="L296" s="27"/>
    </row>
    <row r="297" ht="15.75" customHeight="1" spans="1:12">
      <c r="A297" s="24">
        <v>293</v>
      </c>
      <c r="B297" s="19" t="s">
        <v>309</v>
      </c>
      <c r="C297" s="20" t="s">
        <v>17</v>
      </c>
      <c r="D297" s="21">
        <v>5</v>
      </c>
      <c r="E297" s="22">
        <v>0.055</v>
      </c>
      <c r="F297" s="18">
        <v>800</v>
      </c>
      <c r="G297" s="18">
        <f t="shared" si="28"/>
        <v>4000</v>
      </c>
      <c r="H297" s="23">
        <f t="shared" si="29"/>
        <v>44</v>
      </c>
      <c r="I297" s="23">
        <f t="shared" si="30"/>
        <v>99</v>
      </c>
      <c r="J297" s="23">
        <f t="shared" si="31"/>
        <v>77</v>
      </c>
      <c r="K297" s="27"/>
      <c r="L297" s="27"/>
    </row>
    <row r="298" ht="15.75" customHeight="1" spans="1:12">
      <c r="A298" s="24">
        <v>294</v>
      </c>
      <c r="B298" s="19" t="s">
        <v>310</v>
      </c>
      <c r="C298" s="20" t="s">
        <v>17</v>
      </c>
      <c r="D298" s="21">
        <v>3.5</v>
      </c>
      <c r="E298" s="22">
        <v>0.055</v>
      </c>
      <c r="F298" s="18">
        <v>800</v>
      </c>
      <c r="G298" s="18">
        <f t="shared" si="28"/>
        <v>2800</v>
      </c>
      <c r="H298" s="23">
        <f t="shared" si="29"/>
        <v>30.8</v>
      </c>
      <c r="I298" s="23">
        <f t="shared" si="30"/>
        <v>69.3</v>
      </c>
      <c r="J298" s="23">
        <f t="shared" si="31"/>
        <v>53.9</v>
      </c>
      <c r="K298" s="27"/>
      <c r="L298" s="27"/>
    </row>
    <row r="299" ht="15.75" customHeight="1" spans="1:12">
      <c r="A299" s="18">
        <v>295</v>
      </c>
      <c r="B299" s="19" t="s">
        <v>311</v>
      </c>
      <c r="C299" s="20" t="s">
        <v>17</v>
      </c>
      <c r="D299" s="21">
        <v>4</v>
      </c>
      <c r="E299" s="22">
        <v>0.055</v>
      </c>
      <c r="F299" s="18">
        <v>800</v>
      </c>
      <c r="G299" s="18">
        <f t="shared" si="28"/>
        <v>3200</v>
      </c>
      <c r="H299" s="23">
        <f t="shared" si="29"/>
        <v>35.2</v>
      </c>
      <c r="I299" s="23">
        <f t="shared" si="30"/>
        <v>79.2</v>
      </c>
      <c r="J299" s="23">
        <f t="shared" si="31"/>
        <v>61.6</v>
      </c>
      <c r="K299" s="27"/>
      <c r="L299" s="27"/>
    </row>
    <row r="300" ht="15.75" customHeight="1" spans="1:12">
      <c r="A300" s="24">
        <v>296</v>
      </c>
      <c r="B300" s="19" t="s">
        <v>312</v>
      </c>
      <c r="C300" s="20" t="s">
        <v>17</v>
      </c>
      <c r="D300" s="21">
        <v>4</v>
      </c>
      <c r="E300" s="22">
        <v>0.055</v>
      </c>
      <c r="F300" s="18">
        <v>800</v>
      </c>
      <c r="G300" s="18">
        <f t="shared" si="28"/>
        <v>3200</v>
      </c>
      <c r="H300" s="23">
        <f t="shared" si="29"/>
        <v>35.2</v>
      </c>
      <c r="I300" s="23">
        <f t="shared" si="30"/>
        <v>79.2</v>
      </c>
      <c r="J300" s="23">
        <f t="shared" si="31"/>
        <v>61.6</v>
      </c>
      <c r="K300" s="27"/>
      <c r="L300" s="27"/>
    </row>
    <row r="301" ht="15.75" customHeight="1" spans="1:12">
      <c r="A301" s="24">
        <v>297</v>
      </c>
      <c r="B301" s="19" t="s">
        <v>313</v>
      </c>
      <c r="C301" s="20" t="s">
        <v>17</v>
      </c>
      <c r="D301" s="21">
        <v>2.5</v>
      </c>
      <c r="E301" s="22">
        <v>0.055</v>
      </c>
      <c r="F301" s="18">
        <v>800</v>
      </c>
      <c r="G301" s="18">
        <f t="shared" si="28"/>
        <v>2000</v>
      </c>
      <c r="H301" s="23">
        <f t="shared" si="29"/>
        <v>22</v>
      </c>
      <c r="I301" s="23">
        <f t="shared" si="30"/>
        <v>49.5</v>
      </c>
      <c r="J301" s="23">
        <f t="shared" si="31"/>
        <v>38.5</v>
      </c>
      <c r="K301" s="27"/>
      <c r="L301" s="27"/>
    </row>
    <row r="302" ht="15.75" customHeight="1" spans="1:12">
      <c r="A302" s="24">
        <v>298</v>
      </c>
      <c r="B302" s="19" t="s">
        <v>314</v>
      </c>
      <c r="C302" s="20" t="s">
        <v>17</v>
      </c>
      <c r="D302" s="21">
        <v>3.5</v>
      </c>
      <c r="E302" s="22">
        <v>0.055</v>
      </c>
      <c r="F302" s="18">
        <v>800</v>
      </c>
      <c r="G302" s="18">
        <f t="shared" si="28"/>
        <v>2800</v>
      </c>
      <c r="H302" s="23">
        <f t="shared" si="29"/>
        <v>30.8</v>
      </c>
      <c r="I302" s="23">
        <f t="shared" si="30"/>
        <v>69.3</v>
      </c>
      <c r="J302" s="23">
        <f t="shared" si="31"/>
        <v>53.9</v>
      </c>
      <c r="K302" s="27"/>
      <c r="L302" s="27"/>
    </row>
    <row r="303" ht="15.75" customHeight="1" spans="1:12">
      <c r="A303" s="24">
        <v>299</v>
      </c>
      <c r="B303" s="19" t="s">
        <v>315</v>
      </c>
      <c r="C303" s="20" t="s">
        <v>17</v>
      </c>
      <c r="D303" s="21">
        <v>1</v>
      </c>
      <c r="E303" s="22">
        <v>0.055</v>
      </c>
      <c r="F303" s="18">
        <v>800</v>
      </c>
      <c r="G303" s="18">
        <f t="shared" si="28"/>
        <v>800</v>
      </c>
      <c r="H303" s="23">
        <f t="shared" si="29"/>
        <v>8.8</v>
      </c>
      <c r="I303" s="23">
        <f t="shared" si="30"/>
        <v>19.8</v>
      </c>
      <c r="J303" s="23">
        <f t="shared" si="31"/>
        <v>15.4</v>
      </c>
      <c r="K303" s="27"/>
      <c r="L303" s="27"/>
    </row>
    <row r="304" ht="15.75" customHeight="1" spans="1:12">
      <c r="A304" s="18">
        <v>300</v>
      </c>
      <c r="B304" s="19" t="s">
        <v>316</v>
      </c>
      <c r="C304" s="20" t="s">
        <v>17</v>
      </c>
      <c r="D304" s="21">
        <v>4</v>
      </c>
      <c r="E304" s="22">
        <v>0.055</v>
      </c>
      <c r="F304" s="18">
        <v>800</v>
      </c>
      <c r="G304" s="18">
        <f t="shared" si="28"/>
        <v>3200</v>
      </c>
      <c r="H304" s="23">
        <f t="shared" si="29"/>
        <v>35.2</v>
      </c>
      <c r="I304" s="23">
        <f t="shared" si="30"/>
        <v>79.2</v>
      </c>
      <c r="J304" s="23">
        <f t="shared" si="31"/>
        <v>61.6</v>
      </c>
      <c r="K304" s="27"/>
      <c r="L304" s="27"/>
    </row>
    <row r="305" ht="15.75" customHeight="1" spans="1:12">
      <c r="A305" s="24">
        <v>301</v>
      </c>
      <c r="B305" s="19" t="s">
        <v>317</v>
      </c>
      <c r="C305" s="20" t="s">
        <v>17</v>
      </c>
      <c r="D305" s="21">
        <v>2</v>
      </c>
      <c r="E305" s="22">
        <v>0.055</v>
      </c>
      <c r="F305" s="18">
        <v>800</v>
      </c>
      <c r="G305" s="18">
        <f t="shared" si="28"/>
        <v>1600</v>
      </c>
      <c r="H305" s="23">
        <f t="shared" si="29"/>
        <v>17.6</v>
      </c>
      <c r="I305" s="23">
        <f t="shared" si="30"/>
        <v>39.6</v>
      </c>
      <c r="J305" s="23">
        <f t="shared" si="31"/>
        <v>30.8</v>
      </c>
      <c r="K305" s="27"/>
      <c r="L305" s="27"/>
    </row>
    <row r="306" ht="15.75" customHeight="1" spans="1:12">
      <c r="A306" s="24">
        <v>302</v>
      </c>
      <c r="B306" s="19" t="s">
        <v>318</v>
      </c>
      <c r="C306" s="20" t="s">
        <v>17</v>
      </c>
      <c r="D306" s="21">
        <v>5</v>
      </c>
      <c r="E306" s="22">
        <v>0.055</v>
      </c>
      <c r="F306" s="18">
        <v>800</v>
      </c>
      <c r="G306" s="18">
        <f t="shared" si="28"/>
        <v>4000</v>
      </c>
      <c r="H306" s="23">
        <f t="shared" si="29"/>
        <v>44</v>
      </c>
      <c r="I306" s="23">
        <f t="shared" si="30"/>
        <v>99</v>
      </c>
      <c r="J306" s="23">
        <f t="shared" si="31"/>
        <v>77</v>
      </c>
      <c r="K306" s="27"/>
      <c r="L306" s="27"/>
    </row>
    <row r="307" ht="15.75" customHeight="1" spans="1:12">
      <c r="A307" s="24">
        <v>303</v>
      </c>
      <c r="B307" s="19" t="s">
        <v>319</v>
      </c>
      <c r="C307" s="20" t="s">
        <v>17</v>
      </c>
      <c r="D307" s="21">
        <v>5</v>
      </c>
      <c r="E307" s="22">
        <v>0.055</v>
      </c>
      <c r="F307" s="18">
        <v>800</v>
      </c>
      <c r="G307" s="18">
        <f t="shared" si="28"/>
        <v>4000</v>
      </c>
      <c r="H307" s="23">
        <f t="shared" si="29"/>
        <v>44</v>
      </c>
      <c r="I307" s="23">
        <f t="shared" si="30"/>
        <v>99</v>
      </c>
      <c r="J307" s="23">
        <f t="shared" si="31"/>
        <v>77</v>
      </c>
      <c r="K307" s="27"/>
      <c r="L307" s="27"/>
    </row>
    <row r="308" ht="15.75" customHeight="1" spans="1:12">
      <c r="A308" s="24">
        <v>304</v>
      </c>
      <c r="B308" s="19" t="s">
        <v>320</v>
      </c>
      <c r="C308" s="20" t="s">
        <v>17</v>
      </c>
      <c r="D308" s="21">
        <v>2.5</v>
      </c>
      <c r="E308" s="22">
        <v>0.055</v>
      </c>
      <c r="F308" s="18">
        <v>800</v>
      </c>
      <c r="G308" s="18">
        <f t="shared" si="28"/>
        <v>2000</v>
      </c>
      <c r="H308" s="23">
        <f t="shared" si="29"/>
        <v>22</v>
      </c>
      <c r="I308" s="23">
        <f t="shared" si="30"/>
        <v>49.5</v>
      </c>
      <c r="J308" s="23">
        <f t="shared" si="31"/>
        <v>38.5</v>
      </c>
      <c r="K308" s="27"/>
      <c r="L308" s="27"/>
    </row>
    <row r="309" ht="15.75" customHeight="1" spans="1:12">
      <c r="A309" s="18">
        <v>305</v>
      </c>
      <c r="B309" s="19" t="s">
        <v>321</v>
      </c>
      <c r="C309" s="20" t="s">
        <v>17</v>
      </c>
      <c r="D309" s="21">
        <v>2</v>
      </c>
      <c r="E309" s="22">
        <v>0.055</v>
      </c>
      <c r="F309" s="18">
        <v>800</v>
      </c>
      <c r="G309" s="18">
        <f t="shared" si="28"/>
        <v>1600</v>
      </c>
      <c r="H309" s="23">
        <f t="shared" si="29"/>
        <v>17.6</v>
      </c>
      <c r="I309" s="23">
        <f t="shared" si="30"/>
        <v>39.6</v>
      </c>
      <c r="J309" s="23">
        <f t="shared" si="31"/>
        <v>30.8</v>
      </c>
      <c r="K309" s="27"/>
      <c r="L309" s="27"/>
    </row>
    <row r="310" ht="15.75" customHeight="1" spans="1:12">
      <c r="A310" s="24">
        <v>306</v>
      </c>
      <c r="B310" s="19" t="s">
        <v>322</v>
      </c>
      <c r="C310" s="20" t="s">
        <v>17</v>
      </c>
      <c r="D310" s="21">
        <v>4</v>
      </c>
      <c r="E310" s="22">
        <v>0.055</v>
      </c>
      <c r="F310" s="18">
        <v>800</v>
      </c>
      <c r="G310" s="18">
        <f t="shared" si="28"/>
        <v>3200</v>
      </c>
      <c r="H310" s="23">
        <f t="shared" si="29"/>
        <v>35.2</v>
      </c>
      <c r="I310" s="23">
        <f t="shared" si="30"/>
        <v>79.2</v>
      </c>
      <c r="J310" s="23">
        <f t="shared" si="31"/>
        <v>61.6</v>
      </c>
      <c r="K310" s="27"/>
      <c r="L310" s="27"/>
    </row>
    <row r="311" ht="15.75" customHeight="1" spans="1:12">
      <c r="A311" s="24">
        <v>307</v>
      </c>
      <c r="B311" s="19" t="s">
        <v>323</v>
      </c>
      <c r="C311" s="20" t="s">
        <v>17</v>
      </c>
      <c r="D311" s="21">
        <v>1.5</v>
      </c>
      <c r="E311" s="22">
        <v>0.055</v>
      </c>
      <c r="F311" s="18">
        <v>800</v>
      </c>
      <c r="G311" s="18">
        <f t="shared" si="28"/>
        <v>1200</v>
      </c>
      <c r="H311" s="23">
        <f t="shared" si="29"/>
        <v>13.2</v>
      </c>
      <c r="I311" s="23">
        <f t="shared" si="30"/>
        <v>29.7</v>
      </c>
      <c r="J311" s="23">
        <f t="shared" si="31"/>
        <v>23.1</v>
      </c>
      <c r="K311" s="27"/>
      <c r="L311" s="27"/>
    </row>
    <row r="312" ht="15.75" customHeight="1" spans="1:12">
      <c r="A312" s="24">
        <v>308</v>
      </c>
      <c r="B312" s="19" t="s">
        <v>324</v>
      </c>
      <c r="C312" s="20" t="s">
        <v>17</v>
      </c>
      <c r="D312" s="21">
        <v>1</v>
      </c>
      <c r="E312" s="22">
        <v>0.055</v>
      </c>
      <c r="F312" s="18">
        <v>800</v>
      </c>
      <c r="G312" s="18">
        <f t="shared" si="28"/>
        <v>800</v>
      </c>
      <c r="H312" s="23">
        <f t="shared" si="29"/>
        <v>8.8</v>
      </c>
      <c r="I312" s="23">
        <f t="shared" si="30"/>
        <v>19.8</v>
      </c>
      <c r="J312" s="23">
        <f t="shared" si="31"/>
        <v>15.4</v>
      </c>
      <c r="K312" s="27"/>
      <c r="L312" s="27"/>
    </row>
    <row r="313" ht="15.75" customHeight="1" spans="1:12">
      <c r="A313" s="24">
        <v>309</v>
      </c>
      <c r="B313" s="19" t="s">
        <v>325</v>
      </c>
      <c r="C313" s="20" t="s">
        <v>17</v>
      </c>
      <c r="D313" s="21">
        <v>3</v>
      </c>
      <c r="E313" s="22">
        <v>0.055</v>
      </c>
      <c r="F313" s="18">
        <v>800</v>
      </c>
      <c r="G313" s="18">
        <f t="shared" si="28"/>
        <v>2400</v>
      </c>
      <c r="H313" s="23">
        <f t="shared" si="29"/>
        <v>26.4</v>
      </c>
      <c r="I313" s="23">
        <f t="shared" si="30"/>
        <v>59.4</v>
      </c>
      <c r="J313" s="23">
        <f t="shared" si="31"/>
        <v>46.2</v>
      </c>
      <c r="K313" s="27"/>
      <c r="L313" s="27"/>
    </row>
    <row r="314" ht="15.75" customHeight="1" spans="1:12">
      <c r="A314" s="18">
        <v>310</v>
      </c>
      <c r="B314" s="19" t="s">
        <v>326</v>
      </c>
      <c r="C314" s="20" t="s">
        <v>17</v>
      </c>
      <c r="D314" s="21">
        <v>3</v>
      </c>
      <c r="E314" s="22">
        <v>0.055</v>
      </c>
      <c r="F314" s="18">
        <v>800</v>
      </c>
      <c r="G314" s="18">
        <f t="shared" si="28"/>
        <v>2400</v>
      </c>
      <c r="H314" s="23">
        <f t="shared" si="29"/>
        <v>26.4</v>
      </c>
      <c r="I314" s="23">
        <f t="shared" si="30"/>
        <v>59.4</v>
      </c>
      <c r="J314" s="23">
        <f t="shared" si="31"/>
        <v>46.2</v>
      </c>
      <c r="K314" s="27"/>
      <c r="L314" s="27"/>
    </row>
    <row r="315" ht="15.75" customHeight="1" spans="1:12">
      <c r="A315" s="24">
        <v>311</v>
      </c>
      <c r="B315" s="19" t="s">
        <v>327</v>
      </c>
      <c r="C315" s="20" t="s">
        <v>17</v>
      </c>
      <c r="D315" s="21">
        <v>2.5</v>
      </c>
      <c r="E315" s="22">
        <v>0.055</v>
      </c>
      <c r="F315" s="18">
        <v>800</v>
      </c>
      <c r="G315" s="18">
        <f t="shared" si="28"/>
        <v>2000</v>
      </c>
      <c r="H315" s="23">
        <f t="shared" si="29"/>
        <v>22</v>
      </c>
      <c r="I315" s="23">
        <f t="shared" si="30"/>
        <v>49.5</v>
      </c>
      <c r="J315" s="23">
        <f t="shared" si="31"/>
        <v>38.5</v>
      </c>
      <c r="K315" s="27"/>
      <c r="L315" s="27"/>
    </row>
    <row r="316" ht="15.75" customHeight="1" spans="1:12">
      <c r="A316" s="24">
        <v>312</v>
      </c>
      <c r="B316" s="19" t="s">
        <v>328</v>
      </c>
      <c r="C316" s="20" t="s">
        <v>17</v>
      </c>
      <c r="D316" s="21">
        <v>3</v>
      </c>
      <c r="E316" s="22">
        <v>0.055</v>
      </c>
      <c r="F316" s="18">
        <v>800</v>
      </c>
      <c r="G316" s="18">
        <f t="shared" si="28"/>
        <v>2400</v>
      </c>
      <c r="H316" s="23">
        <f t="shared" si="29"/>
        <v>26.4</v>
      </c>
      <c r="I316" s="23">
        <f t="shared" si="30"/>
        <v>59.4</v>
      </c>
      <c r="J316" s="23">
        <f t="shared" si="31"/>
        <v>46.2</v>
      </c>
      <c r="K316" s="27"/>
      <c r="L316" s="27"/>
    </row>
    <row r="317" ht="15.75" customHeight="1" spans="1:12">
      <c r="A317" s="24">
        <v>313</v>
      </c>
      <c r="B317" s="19" t="s">
        <v>329</v>
      </c>
      <c r="C317" s="20" t="s">
        <v>17</v>
      </c>
      <c r="D317" s="21">
        <v>3</v>
      </c>
      <c r="E317" s="22">
        <v>0.055</v>
      </c>
      <c r="F317" s="18">
        <v>800</v>
      </c>
      <c r="G317" s="18">
        <f t="shared" si="28"/>
        <v>2400</v>
      </c>
      <c r="H317" s="23">
        <f t="shared" si="29"/>
        <v>26.4</v>
      </c>
      <c r="I317" s="23">
        <f t="shared" si="30"/>
        <v>59.4</v>
      </c>
      <c r="J317" s="23">
        <f t="shared" si="31"/>
        <v>46.2</v>
      </c>
      <c r="K317" s="27"/>
      <c r="L317" s="27"/>
    </row>
    <row r="318" ht="15.75" customHeight="1" spans="1:12">
      <c r="A318" s="24">
        <v>314</v>
      </c>
      <c r="B318" s="19" t="s">
        <v>330</v>
      </c>
      <c r="C318" s="20" t="s">
        <v>17</v>
      </c>
      <c r="D318" s="21">
        <v>2</v>
      </c>
      <c r="E318" s="22">
        <v>0.055</v>
      </c>
      <c r="F318" s="18">
        <v>800</v>
      </c>
      <c r="G318" s="18">
        <f t="shared" si="28"/>
        <v>1600</v>
      </c>
      <c r="H318" s="23">
        <f t="shared" si="29"/>
        <v>17.6</v>
      </c>
      <c r="I318" s="23">
        <f t="shared" si="30"/>
        <v>39.6</v>
      </c>
      <c r="J318" s="23">
        <f t="shared" si="31"/>
        <v>30.8</v>
      </c>
      <c r="K318" s="27"/>
      <c r="L318" s="27"/>
    </row>
    <row r="319" ht="15.75" customHeight="1" spans="1:12">
      <c r="A319" s="18">
        <v>315</v>
      </c>
      <c r="B319" s="19" t="s">
        <v>331</v>
      </c>
      <c r="C319" s="20" t="s">
        <v>17</v>
      </c>
      <c r="D319" s="21">
        <v>4</v>
      </c>
      <c r="E319" s="22">
        <v>0.055</v>
      </c>
      <c r="F319" s="18">
        <v>800</v>
      </c>
      <c r="G319" s="18">
        <f t="shared" si="28"/>
        <v>3200</v>
      </c>
      <c r="H319" s="23">
        <f t="shared" si="29"/>
        <v>35.2</v>
      </c>
      <c r="I319" s="23">
        <f t="shared" si="30"/>
        <v>79.2</v>
      </c>
      <c r="J319" s="23">
        <f t="shared" si="31"/>
        <v>61.6</v>
      </c>
      <c r="K319" s="27"/>
      <c r="L319" s="27"/>
    </row>
    <row r="320" ht="15.75" customHeight="1" spans="1:12">
      <c r="A320" s="24">
        <v>316</v>
      </c>
      <c r="B320" s="19" t="s">
        <v>332</v>
      </c>
      <c r="C320" s="20" t="s">
        <v>17</v>
      </c>
      <c r="D320" s="21">
        <v>6</v>
      </c>
      <c r="E320" s="22">
        <v>0.055</v>
      </c>
      <c r="F320" s="18">
        <v>800</v>
      </c>
      <c r="G320" s="18">
        <f t="shared" si="28"/>
        <v>4800</v>
      </c>
      <c r="H320" s="23">
        <f t="shared" si="29"/>
        <v>52.8</v>
      </c>
      <c r="I320" s="23">
        <f t="shared" si="30"/>
        <v>118.8</v>
      </c>
      <c r="J320" s="23">
        <f t="shared" si="31"/>
        <v>92.4</v>
      </c>
      <c r="K320" s="27"/>
      <c r="L320" s="27"/>
    </row>
    <row r="321" ht="15.75" customHeight="1" spans="1:12">
      <c r="A321" s="24">
        <v>317</v>
      </c>
      <c r="B321" s="19" t="s">
        <v>333</v>
      </c>
      <c r="C321" s="20" t="s">
        <v>17</v>
      </c>
      <c r="D321" s="21">
        <v>2</v>
      </c>
      <c r="E321" s="22">
        <v>0.055</v>
      </c>
      <c r="F321" s="18">
        <v>800</v>
      </c>
      <c r="G321" s="18">
        <f t="shared" si="28"/>
        <v>1600</v>
      </c>
      <c r="H321" s="23">
        <f t="shared" si="29"/>
        <v>17.6</v>
      </c>
      <c r="I321" s="23">
        <f t="shared" si="30"/>
        <v>39.6</v>
      </c>
      <c r="J321" s="23">
        <f t="shared" si="31"/>
        <v>30.8</v>
      </c>
      <c r="K321" s="27"/>
      <c r="L321" s="27"/>
    </row>
    <row r="322" ht="15.75" customHeight="1" spans="1:12">
      <c r="A322" s="24">
        <v>318</v>
      </c>
      <c r="B322" s="19" t="s">
        <v>334</v>
      </c>
      <c r="C322" s="20" t="s">
        <v>17</v>
      </c>
      <c r="D322" s="21">
        <v>1.5</v>
      </c>
      <c r="E322" s="22">
        <v>0.055</v>
      </c>
      <c r="F322" s="18">
        <v>800</v>
      </c>
      <c r="G322" s="18">
        <f t="shared" si="28"/>
        <v>1200</v>
      </c>
      <c r="H322" s="23">
        <f t="shared" si="29"/>
        <v>13.2</v>
      </c>
      <c r="I322" s="23">
        <f t="shared" si="30"/>
        <v>29.7</v>
      </c>
      <c r="J322" s="23">
        <f t="shared" si="31"/>
        <v>23.1</v>
      </c>
      <c r="K322" s="27"/>
      <c r="L322" s="27"/>
    </row>
    <row r="323" ht="15.75" customHeight="1" spans="1:12">
      <c r="A323" s="24">
        <v>319</v>
      </c>
      <c r="B323" s="19" t="s">
        <v>335</v>
      </c>
      <c r="C323" s="20" t="s">
        <v>17</v>
      </c>
      <c r="D323" s="21">
        <v>3.5</v>
      </c>
      <c r="E323" s="22">
        <v>0.055</v>
      </c>
      <c r="F323" s="18">
        <v>800</v>
      </c>
      <c r="G323" s="18">
        <f t="shared" si="28"/>
        <v>2800</v>
      </c>
      <c r="H323" s="23">
        <f t="shared" si="29"/>
        <v>30.8</v>
      </c>
      <c r="I323" s="23">
        <f t="shared" si="30"/>
        <v>69.3</v>
      </c>
      <c r="J323" s="23">
        <f t="shared" si="31"/>
        <v>53.9</v>
      </c>
      <c r="K323" s="27"/>
      <c r="L323" s="27"/>
    </row>
    <row r="324" ht="15.75" customHeight="1" spans="1:12">
      <c r="A324" s="18">
        <v>320</v>
      </c>
      <c r="B324" s="19" t="s">
        <v>336</v>
      </c>
      <c r="C324" s="20" t="s">
        <v>17</v>
      </c>
      <c r="D324" s="21">
        <v>1</v>
      </c>
      <c r="E324" s="22">
        <v>0.055</v>
      </c>
      <c r="F324" s="18">
        <v>800</v>
      </c>
      <c r="G324" s="18">
        <f t="shared" si="28"/>
        <v>800</v>
      </c>
      <c r="H324" s="23">
        <f t="shared" si="29"/>
        <v>8.8</v>
      </c>
      <c r="I324" s="23">
        <f t="shared" si="30"/>
        <v>19.8</v>
      </c>
      <c r="J324" s="23">
        <f t="shared" si="31"/>
        <v>15.4</v>
      </c>
      <c r="K324" s="27"/>
      <c r="L324" s="27"/>
    </row>
    <row r="325" ht="15.75" customHeight="1" spans="1:12">
      <c r="A325" s="24">
        <v>321</v>
      </c>
      <c r="B325" s="19" t="s">
        <v>337</v>
      </c>
      <c r="C325" s="20" t="s">
        <v>17</v>
      </c>
      <c r="D325" s="21">
        <v>3</v>
      </c>
      <c r="E325" s="22">
        <v>0.055</v>
      </c>
      <c r="F325" s="18">
        <v>800</v>
      </c>
      <c r="G325" s="18">
        <f t="shared" ref="G325:G388" si="32">D325*F325</f>
        <v>2400</v>
      </c>
      <c r="H325" s="23">
        <f t="shared" ref="H325:H388" si="33">G325*E325*20%</f>
        <v>26.4</v>
      </c>
      <c r="I325" s="23">
        <f t="shared" ref="I325:I388" si="34">G325*E325*0.45</f>
        <v>59.4</v>
      </c>
      <c r="J325" s="23">
        <f t="shared" ref="J325:J388" si="35">G325*E325*0.35</f>
        <v>46.2</v>
      </c>
      <c r="K325" s="27"/>
      <c r="L325" s="27"/>
    </row>
    <row r="326" ht="15.75" customHeight="1" spans="1:12">
      <c r="A326" s="24">
        <v>322</v>
      </c>
      <c r="B326" s="19" t="s">
        <v>338</v>
      </c>
      <c r="C326" s="20" t="s">
        <v>17</v>
      </c>
      <c r="D326" s="21">
        <v>4.5</v>
      </c>
      <c r="E326" s="22">
        <v>0.055</v>
      </c>
      <c r="F326" s="18">
        <v>800</v>
      </c>
      <c r="G326" s="18">
        <f t="shared" si="32"/>
        <v>3600</v>
      </c>
      <c r="H326" s="23">
        <f t="shared" si="33"/>
        <v>39.6</v>
      </c>
      <c r="I326" s="23">
        <f t="shared" si="34"/>
        <v>89.1</v>
      </c>
      <c r="J326" s="23">
        <f t="shared" si="35"/>
        <v>69.3</v>
      </c>
      <c r="K326" s="27"/>
      <c r="L326" s="27"/>
    </row>
    <row r="327" ht="15.75" customHeight="1" spans="1:12">
      <c r="A327" s="24">
        <v>323</v>
      </c>
      <c r="B327" s="19" t="s">
        <v>339</v>
      </c>
      <c r="C327" s="20" t="s">
        <v>17</v>
      </c>
      <c r="D327" s="21">
        <v>3</v>
      </c>
      <c r="E327" s="22">
        <v>0.055</v>
      </c>
      <c r="F327" s="18">
        <v>800</v>
      </c>
      <c r="G327" s="18">
        <f t="shared" si="32"/>
        <v>2400</v>
      </c>
      <c r="H327" s="23">
        <f t="shared" si="33"/>
        <v>26.4</v>
      </c>
      <c r="I327" s="23">
        <f t="shared" si="34"/>
        <v>59.4</v>
      </c>
      <c r="J327" s="23">
        <f t="shared" si="35"/>
        <v>46.2</v>
      </c>
      <c r="K327" s="27"/>
      <c r="L327" s="27"/>
    </row>
    <row r="328" ht="15.75" customHeight="1" spans="1:12">
      <c r="A328" s="24">
        <v>324</v>
      </c>
      <c r="B328" s="19" t="s">
        <v>340</v>
      </c>
      <c r="C328" s="20" t="s">
        <v>17</v>
      </c>
      <c r="D328" s="21">
        <v>3</v>
      </c>
      <c r="E328" s="22">
        <v>0.055</v>
      </c>
      <c r="F328" s="18">
        <v>800</v>
      </c>
      <c r="G328" s="18">
        <f t="shared" si="32"/>
        <v>2400</v>
      </c>
      <c r="H328" s="23">
        <f t="shared" si="33"/>
        <v>26.4</v>
      </c>
      <c r="I328" s="23">
        <f t="shared" si="34"/>
        <v>59.4</v>
      </c>
      <c r="J328" s="23">
        <f t="shared" si="35"/>
        <v>46.2</v>
      </c>
      <c r="K328" s="27"/>
      <c r="L328" s="27"/>
    </row>
    <row r="329" ht="15.75" customHeight="1" spans="1:12">
      <c r="A329" s="18">
        <v>325</v>
      </c>
      <c r="B329" s="19" t="s">
        <v>341</v>
      </c>
      <c r="C329" s="20" t="s">
        <v>17</v>
      </c>
      <c r="D329" s="21">
        <v>3</v>
      </c>
      <c r="E329" s="22">
        <v>0.055</v>
      </c>
      <c r="F329" s="18">
        <v>800</v>
      </c>
      <c r="G329" s="18">
        <f t="shared" si="32"/>
        <v>2400</v>
      </c>
      <c r="H329" s="23">
        <f t="shared" si="33"/>
        <v>26.4</v>
      </c>
      <c r="I329" s="23">
        <f t="shared" si="34"/>
        <v>59.4</v>
      </c>
      <c r="J329" s="23">
        <f t="shared" si="35"/>
        <v>46.2</v>
      </c>
      <c r="K329" s="27"/>
      <c r="L329" s="27"/>
    </row>
    <row r="330" ht="15.75" customHeight="1" spans="1:12">
      <c r="A330" s="24">
        <v>326</v>
      </c>
      <c r="B330" s="19" t="s">
        <v>342</v>
      </c>
      <c r="C330" s="20" t="s">
        <v>17</v>
      </c>
      <c r="D330" s="21">
        <v>3</v>
      </c>
      <c r="E330" s="22">
        <v>0.055</v>
      </c>
      <c r="F330" s="18">
        <v>800</v>
      </c>
      <c r="G330" s="18">
        <f t="shared" si="32"/>
        <v>2400</v>
      </c>
      <c r="H330" s="23">
        <f t="shared" si="33"/>
        <v>26.4</v>
      </c>
      <c r="I330" s="23">
        <f t="shared" si="34"/>
        <v>59.4</v>
      </c>
      <c r="J330" s="23">
        <f t="shared" si="35"/>
        <v>46.2</v>
      </c>
      <c r="K330" s="27"/>
      <c r="L330" s="27"/>
    </row>
    <row r="331" ht="15.75" customHeight="1" spans="1:12">
      <c r="A331" s="24">
        <v>327</v>
      </c>
      <c r="B331" s="19" t="s">
        <v>343</v>
      </c>
      <c r="C331" s="20" t="s">
        <v>17</v>
      </c>
      <c r="D331" s="21">
        <v>4</v>
      </c>
      <c r="E331" s="22">
        <v>0.055</v>
      </c>
      <c r="F331" s="18">
        <v>800</v>
      </c>
      <c r="G331" s="18">
        <f t="shared" si="32"/>
        <v>3200</v>
      </c>
      <c r="H331" s="23">
        <f t="shared" si="33"/>
        <v>35.2</v>
      </c>
      <c r="I331" s="23">
        <f t="shared" si="34"/>
        <v>79.2</v>
      </c>
      <c r="J331" s="23">
        <f t="shared" si="35"/>
        <v>61.6</v>
      </c>
      <c r="K331" s="27"/>
      <c r="L331" s="27"/>
    </row>
    <row r="332" ht="15.75" customHeight="1" spans="1:12">
      <c r="A332" s="24">
        <v>328</v>
      </c>
      <c r="B332" s="19" t="s">
        <v>344</v>
      </c>
      <c r="C332" s="20" t="s">
        <v>17</v>
      </c>
      <c r="D332" s="21">
        <v>2.5</v>
      </c>
      <c r="E332" s="22">
        <v>0.055</v>
      </c>
      <c r="F332" s="18">
        <v>800</v>
      </c>
      <c r="G332" s="18">
        <f t="shared" si="32"/>
        <v>2000</v>
      </c>
      <c r="H332" s="23">
        <f t="shared" si="33"/>
        <v>22</v>
      </c>
      <c r="I332" s="23">
        <f t="shared" si="34"/>
        <v>49.5</v>
      </c>
      <c r="J332" s="23">
        <f t="shared" si="35"/>
        <v>38.5</v>
      </c>
      <c r="K332" s="27"/>
      <c r="L332" s="27"/>
    </row>
    <row r="333" ht="15.75" customHeight="1" spans="1:12">
      <c r="A333" s="24">
        <v>329</v>
      </c>
      <c r="B333" s="19" t="s">
        <v>345</v>
      </c>
      <c r="C333" s="20" t="s">
        <v>17</v>
      </c>
      <c r="D333" s="21">
        <v>2.5</v>
      </c>
      <c r="E333" s="22">
        <v>0.055</v>
      </c>
      <c r="F333" s="18">
        <v>800</v>
      </c>
      <c r="G333" s="18">
        <f t="shared" si="32"/>
        <v>2000</v>
      </c>
      <c r="H333" s="23">
        <f t="shared" si="33"/>
        <v>22</v>
      </c>
      <c r="I333" s="23">
        <f t="shared" si="34"/>
        <v>49.5</v>
      </c>
      <c r="J333" s="23">
        <f t="shared" si="35"/>
        <v>38.5</v>
      </c>
      <c r="K333" s="27"/>
      <c r="L333" s="27"/>
    </row>
    <row r="334" ht="15.75" customHeight="1" spans="1:12">
      <c r="A334" s="18">
        <v>330</v>
      </c>
      <c r="B334" s="19" t="s">
        <v>346</v>
      </c>
      <c r="C334" s="20" t="s">
        <v>17</v>
      </c>
      <c r="D334" s="21">
        <v>4</v>
      </c>
      <c r="E334" s="22">
        <v>0.055</v>
      </c>
      <c r="F334" s="18">
        <v>800</v>
      </c>
      <c r="G334" s="18">
        <f t="shared" si="32"/>
        <v>3200</v>
      </c>
      <c r="H334" s="23">
        <f t="shared" si="33"/>
        <v>35.2</v>
      </c>
      <c r="I334" s="23">
        <f t="shared" si="34"/>
        <v>79.2</v>
      </c>
      <c r="J334" s="23">
        <f t="shared" si="35"/>
        <v>61.6</v>
      </c>
      <c r="K334" s="27"/>
      <c r="L334" s="27"/>
    </row>
    <row r="335" ht="15.75" customHeight="1" spans="1:12">
      <c r="A335" s="24">
        <v>331</v>
      </c>
      <c r="B335" s="19" t="s">
        <v>347</v>
      </c>
      <c r="C335" s="20" t="s">
        <v>17</v>
      </c>
      <c r="D335" s="21">
        <v>2</v>
      </c>
      <c r="E335" s="22">
        <v>0.055</v>
      </c>
      <c r="F335" s="18">
        <v>800</v>
      </c>
      <c r="G335" s="18">
        <f t="shared" si="32"/>
        <v>1600</v>
      </c>
      <c r="H335" s="23">
        <f t="shared" si="33"/>
        <v>17.6</v>
      </c>
      <c r="I335" s="23">
        <f t="shared" si="34"/>
        <v>39.6</v>
      </c>
      <c r="J335" s="23">
        <f t="shared" si="35"/>
        <v>30.8</v>
      </c>
      <c r="K335" s="27"/>
      <c r="L335" s="27"/>
    </row>
    <row r="336" ht="15.75" customHeight="1" spans="1:12">
      <c r="A336" s="24">
        <v>332</v>
      </c>
      <c r="B336" s="19" t="s">
        <v>348</v>
      </c>
      <c r="C336" s="20" t="s">
        <v>17</v>
      </c>
      <c r="D336" s="21">
        <v>5</v>
      </c>
      <c r="E336" s="22">
        <v>0.055</v>
      </c>
      <c r="F336" s="18">
        <v>800</v>
      </c>
      <c r="G336" s="18">
        <f t="shared" si="32"/>
        <v>4000</v>
      </c>
      <c r="H336" s="23">
        <f t="shared" si="33"/>
        <v>44</v>
      </c>
      <c r="I336" s="23">
        <f t="shared" si="34"/>
        <v>99</v>
      </c>
      <c r="J336" s="23">
        <f t="shared" si="35"/>
        <v>77</v>
      </c>
      <c r="K336" s="27"/>
      <c r="L336" s="27"/>
    </row>
    <row r="337" ht="15.75" customHeight="1" spans="1:12">
      <c r="A337" s="24">
        <v>333</v>
      </c>
      <c r="B337" s="19" t="s">
        <v>349</v>
      </c>
      <c r="C337" s="20" t="s">
        <v>17</v>
      </c>
      <c r="D337" s="21">
        <v>3</v>
      </c>
      <c r="E337" s="22">
        <v>0.055</v>
      </c>
      <c r="F337" s="18">
        <v>800</v>
      </c>
      <c r="G337" s="18">
        <f t="shared" si="32"/>
        <v>2400</v>
      </c>
      <c r="H337" s="23">
        <f t="shared" si="33"/>
        <v>26.4</v>
      </c>
      <c r="I337" s="23">
        <f t="shared" si="34"/>
        <v>59.4</v>
      </c>
      <c r="J337" s="23">
        <f t="shared" si="35"/>
        <v>46.2</v>
      </c>
      <c r="K337" s="27"/>
      <c r="L337" s="27"/>
    </row>
    <row r="338" ht="15.75" customHeight="1" spans="1:12">
      <c r="A338" s="24">
        <v>334</v>
      </c>
      <c r="B338" s="19" t="s">
        <v>350</v>
      </c>
      <c r="C338" s="20" t="s">
        <v>17</v>
      </c>
      <c r="D338" s="21">
        <v>2</v>
      </c>
      <c r="E338" s="22">
        <v>0.055</v>
      </c>
      <c r="F338" s="18">
        <v>800</v>
      </c>
      <c r="G338" s="18">
        <f t="shared" si="32"/>
        <v>1600</v>
      </c>
      <c r="H338" s="23">
        <f t="shared" si="33"/>
        <v>17.6</v>
      </c>
      <c r="I338" s="23">
        <f t="shared" si="34"/>
        <v>39.6</v>
      </c>
      <c r="J338" s="23">
        <f t="shared" si="35"/>
        <v>30.8</v>
      </c>
      <c r="K338" s="27"/>
      <c r="L338" s="27"/>
    </row>
    <row r="339" ht="15.75" customHeight="1" spans="1:12">
      <c r="A339" s="18">
        <v>335</v>
      </c>
      <c r="B339" s="19" t="s">
        <v>351</v>
      </c>
      <c r="C339" s="20" t="s">
        <v>17</v>
      </c>
      <c r="D339" s="21">
        <v>3</v>
      </c>
      <c r="E339" s="22">
        <v>0.055</v>
      </c>
      <c r="F339" s="18">
        <v>800</v>
      </c>
      <c r="G339" s="18">
        <f t="shared" si="32"/>
        <v>2400</v>
      </c>
      <c r="H339" s="23">
        <f t="shared" si="33"/>
        <v>26.4</v>
      </c>
      <c r="I339" s="23">
        <f t="shared" si="34"/>
        <v>59.4</v>
      </c>
      <c r="J339" s="23">
        <f t="shared" si="35"/>
        <v>46.2</v>
      </c>
      <c r="K339" s="27"/>
      <c r="L339" s="27"/>
    </row>
    <row r="340" ht="15.75" customHeight="1" spans="1:12">
      <c r="A340" s="24">
        <v>336</v>
      </c>
      <c r="B340" s="19" t="s">
        <v>352</v>
      </c>
      <c r="C340" s="20" t="s">
        <v>17</v>
      </c>
      <c r="D340" s="21">
        <v>3</v>
      </c>
      <c r="E340" s="22">
        <v>0.055</v>
      </c>
      <c r="F340" s="18">
        <v>800</v>
      </c>
      <c r="G340" s="18">
        <f t="shared" si="32"/>
        <v>2400</v>
      </c>
      <c r="H340" s="23">
        <f t="shared" si="33"/>
        <v>26.4</v>
      </c>
      <c r="I340" s="23">
        <f t="shared" si="34"/>
        <v>59.4</v>
      </c>
      <c r="J340" s="23">
        <f t="shared" si="35"/>
        <v>46.2</v>
      </c>
      <c r="K340" s="27"/>
      <c r="L340" s="27"/>
    </row>
    <row r="341" ht="15.75" customHeight="1" spans="1:12">
      <c r="A341" s="24">
        <v>337</v>
      </c>
      <c r="B341" s="19" t="s">
        <v>353</v>
      </c>
      <c r="C341" s="20" t="s">
        <v>17</v>
      </c>
      <c r="D341" s="21">
        <v>1</v>
      </c>
      <c r="E341" s="22">
        <v>0.055</v>
      </c>
      <c r="F341" s="18">
        <v>800</v>
      </c>
      <c r="G341" s="18">
        <f t="shared" si="32"/>
        <v>800</v>
      </c>
      <c r="H341" s="23">
        <f t="shared" si="33"/>
        <v>8.8</v>
      </c>
      <c r="I341" s="23">
        <f t="shared" si="34"/>
        <v>19.8</v>
      </c>
      <c r="J341" s="23">
        <f t="shared" si="35"/>
        <v>15.4</v>
      </c>
      <c r="K341" s="27"/>
      <c r="L341" s="27"/>
    </row>
    <row r="342" ht="15.75" customHeight="1" spans="1:12">
      <c r="A342" s="24">
        <v>338</v>
      </c>
      <c r="B342" s="19" t="s">
        <v>354</v>
      </c>
      <c r="C342" s="20" t="s">
        <v>17</v>
      </c>
      <c r="D342" s="21">
        <v>2</v>
      </c>
      <c r="E342" s="22">
        <v>0.055</v>
      </c>
      <c r="F342" s="18">
        <v>800</v>
      </c>
      <c r="G342" s="18">
        <f t="shared" si="32"/>
        <v>1600</v>
      </c>
      <c r="H342" s="23">
        <f t="shared" si="33"/>
        <v>17.6</v>
      </c>
      <c r="I342" s="23">
        <f t="shared" si="34"/>
        <v>39.6</v>
      </c>
      <c r="J342" s="23">
        <f t="shared" si="35"/>
        <v>30.8</v>
      </c>
      <c r="K342" s="27"/>
      <c r="L342" s="27"/>
    </row>
    <row r="343" ht="15.75" customHeight="1" spans="1:12">
      <c r="A343" s="24">
        <v>339</v>
      </c>
      <c r="B343" s="19" t="s">
        <v>355</v>
      </c>
      <c r="C343" s="20" t="s">
        <v>17</v>
      </c>
      <c r="D343" s="21">
        <v>1</v>
      </c>
      <c r="E343" s="22">
        <v>0.055</v>
      </c>
      <c r="F343" s="18">
        <v>800</v>
      </c>
      <c r="G343" s="18">
        <f t="shared" si="32"/>
        <v>800</v>
      </c>
      <c r="H343" s="23">
        <f t="shared" si="33"/>
        <v>8.8</v>
      </c>
      <c r="I343" s="23">
        <f t="shared" si="34"/>
        <v>19.8</v>
      </c>
      <c r="J343" s="23">
        <f t="shared" si="35"/>
        <v>15.4</v>
      </c>
      <c r="K343" s="27"/>
      <c r="L343" s="27"/>
    </row>
    <row r="344" ht="15.75" customHeight="1" spans="1:12">
      <c r="A344" s="18">
        <v>340</v>
      </c>
      <c r="B344" s="19" t="s">
        <v>356</v>
      </c>
      <c r="C344" s="20" t="s">
        <v>17</v>
      </c>
      <c r="D344" s="21">
        <v>3</v>
      </c>
      <c r="E344" s="22">
        <v>0.055</v>
      </c>
      <c r="F344" s="18">
        <v>800</v>
      </c>
      <c r="G344" s="18">
        <f t="shared" si="32"/>
        <v>2400</v>
      </c>
      <c r="H344" s="23">
        <f t="shared" si="33"/>
        <v>26.4</v>
      </c>
      <c r="I344" s="23">
        <f t="shared" si="34"/>
        <v>59.4</v>
      </c>
      <c r="J344" s="23">
        <f t="shared" si="35"/>
        <v>46.2</v>
      </c>
      <c r="K344" s="27"/>
      <c r="L344" s="27"/>
    </row>
    <row r="345" ht="15.75" customHeight="1" spans="1:12">
      <c r="A345" s="24">
        <v>341</v>
      </c>
      <c r="B345" s="19" t="s">
        <v>357</v>
      </c>
      <c r="C345" s="20" t="s">
        <v>17</v>
      </c>
      <c r="D345" s="21">
        <v>3</v>
      </c>
      <c r="E345" s="22">
        <v>0.055</v>
      </c>
      <c r="F345" s="18">
        <v>800</v>
      </c>
      <c r="G345" s="18">
        <f t="shared" si="32"/>
        <v>2400</v>
      </c>
      <c r="H345" s="23">
        <f t="shared" si="33"/>
        <v>26.4</v>
      </c>
      <c r="I345" s="23">
        <f t="shared" si="34"/>
        <v>59.4</v>
      </c>
      <c r="J345" s="23">
        <f t="shared" si="35"/>
        <v>46.2</v>
      </c>
      <c r="K345" s="27"/>
      <c r="L345" s="27"/>
    </row>
    <row r="346" ht="15.75" customHeight="1" spans="1:12">
      <c r="A346" s="24">
        <v>342</v>
      </c>
      <c r="B346" s="19" t="s">
        <v>358</v>
      </c>
      <c r="C346" s="20" t="s">
        <v>17</v>
      </c>
      <c r="D346" s="21">
        <v>4</v>
      </c>
      <c r="E346" s="22">
        <v>0.055</v>
      </c>
      <c r="F346" s="18">
        <v>800</v>
      </c>
      <c r="G346" s="18">
        <f t="shared" si="32"/>
        <v>3200</v>
      </c>
      <c r="H346" s="23">
        <f t="shared" si="33"/>
        <v>35.2</v>
      </c>
      <c r="I346" s="23">
        <f t="shared" si="34"/>
        <v>79.2</v>
      </c>
      <c r="J346" s="23">
        <f t="shared" si="35"/>
        <v>61.6</v>
      </c>
      <c r="K346" s="27"/>
      <c r="L346" s="27"/>
    </row>
    <row r="347" ht="15.75" customHeight="1" spans="1:12">
      <c r="A347" s="24">
        <v>343</v>
      </c>
      <c r="B347" s="19" t="s">
        <v>359</v>
      </c>
      <c r="C347" s="20" t="s">
        <v>17</v>
      </c>
      <c r="D347" s="21">
        <v>3</v>
      </c>
      <c r="E347" s="22">
        <v>0.055</v>
      </c>
      <c r="F347" s="18">
        <v>800</v>
      </c>
      <c r="G347" s="18">
        <f t="shared" si="32"/>
        <v>2400</v>
      </c>
      <c r="H347" s="23">
        <f t="shared" si="33"/>
        <v>26.4</v>
      </c>
      <c r="I347" s="23">
        <f t="shared" si="34"/>
        <v>59.4</v>
      </c>
      <c r="J347" s="23">
        <f t="shared" si="35"/>
        <v>46.2</v>
      </c>
      <c r="K347" s="27"/>
      <c r="L347" s="27"/>
    </row>
    <row r="348" ht="15.75" customHeight="1" spans="1:12">
      <c r="A348" s="24">
        <v>344</v>
      </c>
      <c r="B348" s="19" t="s">
        <v>360</v>
      </c>
      <c r="C348" s="20" t="s">
        <v>17</v>
      </c>
      <c r="D348" s="21">
        <v>2</v>
      </c>
      <c r="E348" s="22">
        <v>0.055</v>
      </c>
      <c r="F348" s="18">
        <v>800</v>
      </c>
      <c r="G348" s="18">
        <f t="shared" si="32"/>
        <v>1600</v>
      </c>
      <c r="H348" s="23">
        <f t="shared" si="33"/>
        <v>17.6</v>
      </c>
      <c r="I348" s="23">
        <f t="shared" si="34"/>
        <v>39.6</v>
      </c>
      <c r="J348" s="23">
        <f t="shared" si="35"/>
        <v>30.8</v>
      </c>
      <c r="K348" s="27"/>
      <c r="L348" s="27"/>
    </row>
    <row r="349" ht="15.75" customHeight="1" spans="1:12">
      <c r="A349" s="18">
        <v>345</v>
      </c>
      <c r="B349" s="19" t="s">
        <v>361</v>
      </c>
      <c r="C349" s="20" t="s">
        <v>17</v>
      </c>
      <c r="D349" s="21">
        <v>2.5</v>
      </c>
      <c r="E349" s="22">
        <v>0.055</v>
      </c>
      <c r="F349" s="18">
        <v>800</v>
      </c>
      <c r="G349" s="18">
        <f t="shared" si="32"/>
        <v>2000</v>
      </c>
      <c r="H349" s="23">
        <f t="shared" si="33"/>
        <v>22</v>
      </c>
      <c r="I349" s="23">
        <f t="shared" si="34"/>
        <v>49.5</v>
      </c>
      <c r="J349" s="23">
        <f t="shared" si="35"/>
        <v>38.5</v>
      </c>
      <c r="K349" s="27"/>
      <c r="L349" s="27"/>
    </row>
    <row r="350" ht="15.75" customHeight="1" spans="1:12">
      <c r="A350" s="24">
        <v>346</v>
      </c>
      <c r="B350" s="19" t="s">
        <v>362</v>
      </c>
      <c r="C350" s="20" t="s">
        <v>17</v>
      </c>
      <c r="D350" s="21">
        <v>3</v>
      </c>
      <c r="E350" s="22">
        <v>0.055</v>
      </c>
      <c r="F350" s="18">
        <v>800</v>
      </c>
      <c r="G350" s="18">
        <f t="shared" si="32"/>
        <v>2400</v>
      </c>
      <c r="H350" s="23">
        <f t="shared" si="33"/>
        <v>26.4</v>
      </c>
      <c r="I350" s="23">
        <f t="shared" si="34"/>
        <v>59.4</v>
      </c>
      <c r="J350" s="23">
        <f t="shared" si="35"/>
        <v>46.2</v>
      </c>
      <c r="K350" s="27"/>
      <c r="L350" s="27"/>
    </row>
    <row r="351" ht="15.75" customHeight="1" spans="1:12">
      <c r="A351" s="24">
        <v>347</v>
      </c>
      <c r="B351" s="19" t="s">
        <v>229</v>
      </c>
      <c r="C351" s="20" t="s">
        <v>17</v>
      </c>
      <c r="D351" s="21">
        <v>2.1</v>
      </c>
      <c r="E351" s="22">
        <v>0.055</v>
      </c>
      <c r="F351" s="18">
        <v>800</v>
      </c>
      <c r="G351" s="18">
        <f t="shared" si="32"/>
        <v>1680</v>
      </c>
      <c r="H351" s="23">
        <f t="shared" si="33"/>
        <v>18.48</v>
      </c>
      <c r="I351" s="23">
        <f t="shared" si="34"/>
        <v>41.58</v>
      </c>
      <c r="J351" s="23">
        <f t="shared" si="35"/>
        <v>32.34</v>
      </c>
      <c r="K351" s="27"/>
      <c r="L351" s="27"/>
    </row>
    <row r="352" ht="15.75" customHeight="1" spans="1:12">
      <c r="A352" s="24">
        <v>348</v>
      </c>
      <c r="B352" s="19" t="s">
        <v>363</v>
      </c>
      <c r="C352" s="20" t="s">
        <v>17</v>
      </c>
      <c r="D352" s="21">
        <v>4</v>
      </c>
      <c r="E352" s="22">
        <v>0.055</v>
      </c>
      <c r="F352" s="18">
        <v>800</v>
      </c>
      <c r="G352" s="18">
        <f t="shared" si="32"/>
        <v>3200</v>
      </c>
      <c r="H352" s="23">
        <f t="shared" si="33"/>
        <v>35.2</v>
      </c>
      <c r="I352" s="23">
        <f t="shared" si="34"/>
        <v>79.2</v>
      </c>
      <c r="J352" s="23">
        <f t="shared" si="35"/>
        <v>61.6</v>
      </c>
      <c r="K352" s="27"/>
      <c r="L352" s="27"/>
    </row>
    <row r="353" ht="15.75" customHeight="1" spans="1:12">
      <c r="A353" s="24">
        <v>349</v>
      </c>
      <c r="B353" s="19" t="s">
        <v>364</v>
      </c>
      <c r="C353" s="20" t="s">
        <v>17</v>
      </c>
      <c r="D353" s="21">
        <v>4</v>
      </c>
      <c r="E353" s="22">
        <v>0.055</v>
      </c>
      <c r="F353" s="18">
        <v>800</v>
      </c>
      <c r="G353" s="18">
        <f t="shared" si="32"/>
        <v>3200</v>
      </c>
      <c r="H353" s="23">
        <f t="shared" si="33"/>
        <v>35.2</v>
      </c>
      <c r="I353" s="23">
        <f t="shared" si="34"/>
        <v>79.2</v>
      </c>
      <c r="J353" s="23">
        <f t="shared" si="35"/>
        <v>61.6</v>
      </c>
      <c r="K353" s="27"/>
      <c r="L353" s="27"/>
    </row>
    <row r="354" ht="15.75" customHeight="1" spans="1:12">
      <c r="A354" s="18">
        <v>350</v>
      </c>
      <c r="B354" s="19" t="s">
        <v>365</v>
      </c>
      <c r="C354" s="20" t="s">
        <v>17</v>
      </c>
      <c r="D354" s="21">
        <v>3</v>
      </c>
      <c r="E354" s="22">
        <v>0.055</v>
      </c>
      <c r="F354" s="18">
        <v>800</v>
      </c>
      <c r="G354" s="18">
        <f t="shared" si="32"/>
        <v>2400</v>
      </c>
      <c r="H354" s="23">
        <f t="shared" si="33"/>
        <v>26.4</v>
      </c>
      <c r="I354" s="23">
        <f t="shared" si="34"/>
        <v>59.4</v>
      </c>
      <c r="J354" s="23">
        <f t="shared" si="35"/>
        <v>46.2</v>
      </c>
      <c r="K354" s="27"/>
      <c r="L354" s="27"/>
    </row>
    <row r="355" ht="15.75" customHeight="1" spans="1:12">
      <c r="A355" s="24">
        <v>351</v>
      </c>
      <c r="B355" s="19" t="s">
        <v>366</v>
      </c>
      <c r="C355" s="20" t="s">
        <v>17</v>
      </c>
      <c r="D355" s="21">
        <v>5</v>
      </c>
      <c r="E355" s="22">
        <v>0.055</v>
      </c>
      <c r="F355" s="18">
        <v>800</v>
      </c>
      <c r="G355" s="18">
        <f t="shared" si="32"/>
        <v>4000</v>
      </c>
      <c r="H355" s="23">
        <f t="shared" si="33"/>
        <v>44</v>
      </c>
      <c r="I355" s="23">
        <f t="shared" si="34"/>
        <v>99</v>
      </c>
      <c r="J355" s="23">
        <f t="shared" si="35"/>
        <v>77</v>
      </c>
      <c r="K355" s="27"/>
      <c r="L355" s="27"/>
    </row>
    <row r="356" ht="15.75" customHeight="1" spans="1:12">
      <c r="A356" s="24">
        <v>352</v>
      </c>
      <c r="B356" s="19" t="s">
        <v>367</v>
      </c>
      <c r="C356" s="20" t="s">
        <v>17</v>
      </c>
      <c r="D356" s="21">
        <v>4</v>
      </c>
      <c r="E356" s="22">
        <v>0.055</v>
      </c>
      <c r="F356" s="18">
        <v>800</v>
      </c>
      <c r="G356" s="18">
        <f t="shared" si="32"/>
        <v>3200</v>
      </c>
      <c r="H356" s="23">
        <f t="shared" si="33"/>
        <v>35.2</v>
      </c>
      <c r="I356" s="23">
        <f t="shared" si="34"/>
        <v>79.2</v>
      </c>
      <c r="J356" s="23">
        <f t="shared" si="35"/>
        <v>61.6</v>
      </c>
      <c r="K356" s="27"/>
      <c r="L356" s="27"/>
    </row>
    <row r="357" ht="15.75" customHeight="1" spans="1:12">
      <c r="A357" s="24">
        <v>353</v>
      </c>
      <c r="B357" s="19" t="s">
        <v>368</v>
      </c>
      <c r="C357" s="20" t="s">
        <v>17</v>
      </c>
      <c r="D357" s="21">
        <v>6</v>
      </c>
      <c r="E357" s="22">
        <v>0.055</v>
      </c>
      <c r="F357" s="18">
        <v>800</v>
      </c>
      <c r="G357" s="18">
        <f t="shared" si="32"/>
        <v>4800</v>
      </c>
      <c r="H357" s="23">
        <f t="shared" si="33"/>
        <v>52.8</v>
      </c>
      <c r="I357" s="23">
        <f t="shared" si="34"/>
        <v>118.8</v>
      </c>
      <c r="J357" s="23">
        <f t="shared" si="35"/>
        <v>92.4</v>
      </c>
      <c r="K357" s="27"/>
      <c r="L357" s="27"/>
    </row>
    <row r="358" ht="15.75" customHeight="1" spans="1:12">
      <c r="A358" s="24">
        <v>354</v>
      </c>
      <c r="B358" s="19" t="s">
        <v>369</v>
      </c>
      <c r="C358" s="20" t="s">
        <v>17</v>
      </c>
      <c r="D358" s="21">
        <v>3</v>
      </c>
      <c r="E358" s="22">
        <v>0.055</v>
      </c>
      <c r="F358" s="18">
        <v>800</v>
      </c>
      <c r="G358" s="18">
        <f t="shared" si="32"/>
        <v>2400</v>
      </c>
      <c r="H358" s="23">
        <f t="shared" si="33"/>
        <v>26.4</v>
      </c>
      <c r="I358" s="23">
        <f t="shared" si="34"/>
        <v>59.4</v>
      </c>
      <c r="J358" s="23">
        <f t="shared" si="35"/>
        <v>46.2</v>
      </c>
      <c r="K358" s="27"/>
      <c r="L358" s="27"/>
    </row>
    <row r="359" ht="15.75" customHeight="1" spans="1:12">
      <c r="A359" s="18">
        <v>355</v>
      </c>
      <c r="B359" s="19" t="s">
        <v>370</v>
      </c>
      <c r="C359" s="20" t="s">
        <v>17</v>
      </c>
      <c r="D359" s="21">
        <v>6</v>
      </c>
      <c r="E359" s="22">
        <v>0.055</v>
      </c>
      <c r="F359" s="18">
        <v>800</v>
      </c>
      <c r="G359" s="18">
        <f t="shared" si="32"/>
        <v>4800</v>
      </c>
      <c r="H359" s="23">
        <f t="shared" si="33"/>
        <v>52.8</v>
      </c>
      <c r="I359" s="23">
        <f t="shared" si="34"/>
        <v>118.8</v>
      </c>
      <c r="J359" s="23">
        <f t="shared" si="35"/>
        <v>92.4</v>
      </c>
      <c r="K359" s="27"/>
      <c r="L359" s="27"/>
    </row>
    <row r="360" ht="15.75" customHeight="1" spans="1:12">
      <c r="A360" s="24">
        <v>356</v>
      </c>
      <c r="B360" s="19" t="s">
        <v>371</v>
      </c>
      <c r="C360" s="20" t="s">
        <v>17</v>
      </c>
      <c r="D360" s="21">
        <v>3.5</v>
      </c>
      <c r="E360" s="22">
        <v>0.055</v>
      </c>
      <c r="F360" s="18">
        <v>800</v>
      </c>
      <c r="G360" s="18">
        <f t="shared" si="32"/>
        <v>2800</v>
      </c>
      <c r="H360" s="23">
        <f t="shared" si="33"/>
        <v>30.8</v>
      </c>
      <c r="I360" s="23">
        <f t="shared" si="34"/>
        <v>69.3</v>
      </c>
      <c r="J360" s="23">
        <f t="shared" si="35"/>
        <v>53.9</v>
      </c>
      <c r="K360" s="27"/>
      <c r="L360" s="27"/>
    </row>
    <row r="361" ht="15.75" customHeight="1" spans="1:12">
      <c r="A361" s="24">
        <v>357</v>
      </c>
      <c r="B361" s="19" t="s">
        <v>372</v>
      </c>
      <c r="C361" s="20" t="s">
        <v>17</v>
      </c>
      <c r="D361" s="21">
        <v>4</v>
      </c>
      <c r="E361" s="22">
        <v>0.055</v>
      </c>
      <c r="F361" s="18">
        <v>800</v>
      </c>
      <c r="G361" s="18">
        <f t="shared" si="32"/>
        <v>3200</v>
      </c>
      <c r="H361" s="23">
        <f t="shared" si="33"/>
        <v>35.2</v>
      </c>
      <c r="I361" s="23">
        <f t="shared" si="34"/>
        <v>79.2</v>
      </c>
      <c r="J361" s="23">
        <f t="shared" si="35"/>
        <v>61.6</v>
      </c>
      <c r="K361" s="27"/>
      <c r="L361" s="27"/>
    </row>
    <row r="362" ht="15.75" customHeight="1" spans="1:12">
      <c r="A362" s="24">
        <v>358</v>
      </c>
      <c r="B362" s="19" t="s">
        <v>373</v>
      </c>
      <c r="C362" s="20" t="s">
        <v>17</v>
      </c>
      <c r="D362" s="21">
        <v>10</v>
      </c>
      <c r="E362" s="22">
        <v>0.055</v>
      </c>
      <c r="F362" s="18">
        <v>800</v>
      </c>
      <c r="G362" s="18">
        <f t="shared" si="32"/>
        <v>8000</v>
      </c>
      <c r="H362" s="23">
        <f t="shared" si="33"/>
        <v>88</v>
      </c>
      <c r="I362" s="23">
        <f t="shared" si="34"/>
        <v>198</v>
      </c>
      <c r="J362" s="23">
        <f t="shared" si="35"/>
        <v>154</v>
      </c>
      <c r="K362" s="27"/>
      <c r="L362" s="27"/>
    </row>
    <row r="363" ht="15.75" customHeight="1" spans="1:12">
      <c r="A363" s="24">
        <v>359</v>
      </c>
      <c r="B363" s="19" t="s">
        <v>374</v>
      </c>
      <c r="C363" s="20" t="s">
        <v>17</v>
      </c>
      <c r="D363" s="21">
        <v>5</v>
      </c>
      <c r="E363" s="22">
        <v>0.055</v>
      </c>
      <c r="F363" s="18">
        <v>800</v>
      </c>
      <c r="G363" s="18">
        <f t="shared" si="32"/>
        <v>4000</v>
      </c>
      <c r="H363" s="23">
        <f t="shared" si="33"/>
        <v>44</v>
      </c>
      <c r="I363" s="23">
        <f t="shared" si="34"/>
        <v>99</v>
      </c>
      <c r="J363" s="23">
        <f t="shared" si="35"/>
        <v>77</v>
      </c>
      <c r="K363" s="27"/>
      <c r="L363" s="27"/>
    </row>
    <row r="364" ht="15.75" customHeight="1" spans="1:12">
      <c r="A364" s="18">
        <v>360</v>
      </c>
      <c r="B364" s="19" t="s">
        <v>375</v>
      </c>
      <c r="C364" s="20" t="s">
        <v>17</v>
      </c>
      <c r="D364" s="21">
        <v>3</v>
      </c>
      <c r="E364" s="22">
        <v>0.055</v>
      </c>
      <c r="F364" s="18">
        <v>800</v>
      </c>
      <c r="G364" s="18">
        <f t="shared" si="32"/>
        <v>2400</v>
      </c>
      <c r="H364" s="23">
        <f t="shared" si="33"/>
        <v>26.4</v>
      </c>
      <c r="I364" s="23">
        <f t="shared" si="34"/>
        <v>59.4</v>
      </c>
      <c r="J364" s="23">
        <f t="shared" si="35"/>
        <v>46.2</v>
      </c>
      <c r="K364" s="27"/>
      <c r="L364" s="27"/>
    </row>
    <row r="365" ht="15.75" customHeight="1" spans="1:12">
      <c r="A365" s="24">
        <v>361</v>
      </c>
      <c r="B365" s="19" t="s">
        <v>376</v>
      </c>
      <c r="C365" s="20" t="s">
        <v>17</v>
      </c>
      <c r="D365" s="21">
        <v>7</v>
      </c>
      <c r="E365" s="22">
        <v>0.055</v>
      </c>
      <c r="F365" s="18">
        <v>800</v>
      </c>
      <c r="G365" s="18">
        <f t="shared" si="32"/>
        <v>5600</v>
      </c>
      <c r="H365" s="23">
        <f t="shared" si="33"/>
        <v>61.6</v>
      </c>
      <c r="I365" s="23">
        <f t="shared" si="34"/>
        <v>138.6</v>
      </c>
      <c r="J365" s="23">
        <f t="shared" si="35"/>
        <v>107.8</v>
      </c>
      <c r="K365" s="27"/>
      <c r="L365" s="27"/>
    </row>
    <row r="366" ht="15.75" customHeight="1" spans="1:12">
      <c r="A366" s="24">
        <v>362</v>
      </c>
      <c r="B366" s="19" t="s">
        <v>377</v>
      </c>
      <c r="C366" s="20" t="s">
        <v>17</v>
      </c>
      <c r="D366" s="21">
        <v>6</v>
      </c>
      <c r="E366" s="22">
        <v>0.055</v>
      </c>
      <c r="F366" s="18">
        <v>800</v>
      </c>
      <c r="G366" s="18">
        <f t="shared" si="32"/>
        <v>4800</v>
      </c>
      <c r="H366" s="23">
        <f t="shared" si="33"/>
        <v>52.8</v>
      </c>
      <c r="I366" s="23">
        <f t="shared" si="34"/>
        <v>118.8</v>
      </c>
      <c r="J366" s="23">
        <f t="shared" si="35"/>
        <v>92.4</v>
      </c>
      <c r="K366" s="27"/>
      <c r="L366" s="27"/>
    </row>
    <row r="367" ht="15.75" customHeight="1" spans="1:12">
      <c r="A367" s="24">
        <v>363</v>
      </c>
      <c r="B367" s="19" t="s">
        <v>378</v>
      </c>
      <c r="C367" s="20" t="s">
        <v>17</v>
      </c>
      <c r="D367" s="21">
        <v>4</v>
      </c>
      <c r="E367" s="22">
        <v>0.055</v>
      </c>
      <c r="F367" s="18">
        <v>800</v>
      </c>
      <c r="G367" s="18">
        <f t="shared" si="32"/>
        <v>3200</v>
      </c>
      <c r="H367" s="23">
        <f t="shared" si="33"/>
        <v>35.2</v>
      </c>
      <c r="I367" s="23">
        <f t="shared" si="34"/>
        <v>79.2</v>
      </c>
      <c r="J367" s="23">
        <f t="shared" si="35"/>
        <v>61.6</v>
      </c>
      <c r="K367" s="27"/>
      <c r="L367" s="27"/>
    </row>
    <row r="368" ht="15.75" customHeight="1" spans="1:12">
      <c r="A368" s="24">
        <v>364</v>
      </c>
      <c r="B368" s="19" t="s">
        <v>379</v>
      </c>
      <c r="C368" s="20" t="s">
        <v>17</v>
      </c>
      <c r="D368" s="21">
        <v>6</v>
      </c>
      <c r="E368" s="22">
        <v>0.055</v>
      </c>
      <c r="F368" s="18">
        <v>800</v>
      </c>
      <c r="G368" s="18">
        <f t="shared" si="32"/>
        <v>4800</v>
      </c>
      <c r="H368" s="23">
        <f t="shared" si="33"/>
        <v>52.8</v>
      </c>
      <c r="I368" s="23">
        <f t="shared" si="34"/>
        <v>118.8</v>
      </c>
      <c r="J368" s="23">
        <f t="shared" si="35"/>
        <v>92.4</v>
      </c>
      <c r="K368" s="27"/>
      <c r="L368" s="27"/>
    </row>
    <row r="369" ht="15.75" customHeight="1" spans="1:12">
      <c r="A369" s="18">
        <v>365</v>
      </c>
      <c r="B369" s="19" t="s">
        <v>380</v>
      </c>
      <c r="C369" s="20" t="s">
        <v>17</v>
      </c>
      <c r="D369" s="21">
        <v>4</v>
      </c>
      <c r="E369" s="22">
        <v>0.055</v>
      </c>
      <c r="F369" s="18">
        <v>800</v>
      </c>
      <c r="G369" s="18">
        <f t="shared" si="32"/>
        <v>3200</v>
      </c>
      <c r="H369" s="23">
        <f t="shared" si="33"/>
        <v>35.2</v>
      </c>
      <c r="I369" s="23">
        <f t="shared" si="34"/>
        <v>79.2</v>
      </c>
      <c r="J369" s="23">
        <f t="shared" si="35"/>
        <v>61.6</v>
      </c>
      <c r="K369" s="27"/>
      <c r="L369" s="27"/>
    </row>
    <row r="370" ht="15.75" customHeight="1" spans="1:12">
      <c r="A370" s="24">
        <v>366</v>
      </c>
      <c r="B370" s="19" t="s">
        <v>381</v>
      </c>
      <c r="C370" s="20" t="s">
        <v>17</v>
      </c>
      <c r="D370" s="21">
        <v>3</v>
      </c>
      <c r="E370" s="22">
        <v>0.055</v>
      </c>
      <c r="F370" s="18">
        <v>800</v>
      </c>
      <c r="G370" s="18">
        <f t="shared" si="32"/>
        <v>2400</v>
      </c>
      <c r="H370" s="23">
        <f t="shared" si="33"/>
        <v>26.4</v>
      </c>
      <c r="I370" s="23">
        <f t="shared" si="34"/>
        <v>59.4</v>
      </c>
      <c r="J370" s="23">
        <f t="shared" si="35"/>
        <v>46.2</v>
      </c>
      <c r="K370" s="27"/>
      <c r="L370" s="27"/>
    </row>
    <row r="371" ht="15.75" customHeight="1" spans="1:12">
      <c r="A371" s="24">
        <v>367</v>
      </c>
      <c r="B371" s="19" t="s">
        <v>382</v>
      </c>
      <c r="C371" s="20" t="s">
        <v>17</v>
      </c>
      <c r="D371" s="21">
        <v>4</v>
      </c>
      <c r="E371" s="22">
        <v>0.055</v>
      </c>
      <c r="F371" s="18">
        <v>800</v>
      </c>
      <c r="G371" s="18">
        <f t="shared" si="32"/>
        <v>3200</v>
      </c>
      <c r="H371" s="23">
        <f t="shared" si="33"/>
        <v>35.2</v>
      </c>
      <c r="I371" s="23">
        <f t="shared" si="34"/>
        <v>79.2</v>
      </c>
      <c r="J371" s="23">
        <f t="shared" si="35"/>
        <v>61.6</v>
      </c>
      <c r="K371" s="27"/>
      <c r="L371" s="27"/>
    </row>
    <row r="372" ht="15.75" customHeight="1" spans="1:12">
      <c r="A372" s="24">
        <v>368</v>
      </c>
      <c r="B372" s="19" t="s">
        <v>383</v>
      </c>
      <c r="C372" s="20" t="s">
        <v>17</v>
      </c>
      <c r="D372" s="21">
        <v>6</v>
      </c>
      <c r="E372" s="22">
        <v>0.055</v>
      </c>
      <c r="F372" s="18">
        <v>800</v>
      </c>
      <c r="G372" s="18">
        <f t="shared" si="32"/>
        <v>4800</v>
      </c>
      <c r="H372" s="23">
        <f t="shared" si="33"/>
        <v>52.8</v>
      </c>
      <c r="I372" s="23">
        <f t="shared" si="34"/>
        <v>118.8</v>
      </c>
      <c r="J372" s="23">
        <f t="shared" si="35"/>
        <v>92.4</v>
      </c>
      <c r="K372" s="27"/>
      <c r="L372" s="27"/>
    </row>
    <row r="373" ht="15.75" customHeight="1" spans="1:12">
      <c r="A373" s="24">
        <v>369</v>
      </c>
      <c r="B373" s="19" t="s">
        <v>384</v>
      </c>
      <c r="C373" s="20" t="s">
        <v>17</v>
      </c>
      <c r="D373" s="21">
        <v>4</v>
      </c>
      <c r="E373" s="22">
        <v>0.055</v>
      </c>
      <c r="F373" s="18">
        <v>800</v>
      </c>
      <c r="G373" s="18">
        <f t="shared" si="32"/>
        <v>3200</v>
      </c>
      <c r="H373" s="23">
        <f t="shared" si="33"/>
        <v>35.2</v>
      </c>
      <c r="I373" s="23">
        <f t="shared" si="34"/>
        <v>79.2</v>
      </c>
      <c r="J373" s="23">
        <f t="shared" si="35"/>
        <v>61.6</v>
      </c>
      <c r="K373" s="27"/>
      <c r="L373" s="27"/>
    </row>
    <row r="374" ht="15.75" customHeight="1" spans="1:12">
      <c r="A374" s="18">
        <v>370</v>
      </c>
      <c r="B374" s="19" t="s">
        <v>385</v>
      </c>
      <c r="C374" s="20" t="s">
        <v>17</v>
      </c>
      <c r="D374" s="21">
        <v>3</v>
      </c>
      <c r="E374" s="22">
        <v>0.055</v>
      </c>
      <c r="F374" s="18">
        <v>800</v>
      </c>
      <c r="G374" s="18">
        <f t="shared" si="32"/>
        <v>2400</v>
      </c>
      <c r="H374" s="23">
        <f t="shared" si="33"/>
        <v>26.4</v>
      </c>
      <c r="I374" s="23">
        <f t="shared" si="34"/>
        <v>59.4</v>
      </c>
      <c r="J374" s="23">
        <f t="shared" si="35"/>
        <v>46.2</v>
      </c>
      <c r="K374" s="27"/>
      <c r="L374" s="27"/>
    </row>
    <row r="375" ht="15.75" customHeight="1" spans="1:12">
      <c r="A375" s="24">
        <v>371</v>
      </c>
      <c r="B375" s="19" t="s">
        <v>386</v>
      </c>
      <c r="C375" s="20" t="s">
        <v>17</v>
      </c>
      <c r="D375" s="21">
        <v>5</v>
      </c>
      <c r="E375" s="22">
        <v>0.055</v>
      </c>
      <c r="F375" s="18">
        <v>800</v>
      </c>
      <c r="G375" s="18">
        <f t="shared" si="32"/>
        <v>4000</v>
      </c>
      <c r="H375" s="23">
        <f t="shared" si="33"/>
        <v>44</v>
      </c>
      <c r="I375" s="23">
        <f t="shared" si="34"/>
        <v>99</v>
      </c>
      <c r="J375" s="23">
        <f t="shared" si="35"/>
        <v>77</v>
      </c>
      <c r="K375" s="27"/>
      <c r="L375" s="27"/>
    </row>
    <row r="376" ht="15.75" customHeight="1" spans="1:12">
      <c r="A376" s="24">
        <v>372</v>
      </c>
      <c r="B376" s="19" t="s">
        <v>387</v>
      </c>
      <c r="C376" s="20" t="s">
        <v>17</v>
      </c>
      <c r="D376" s="21">
        <v>5</v>
      </c>
      <c r="E376" s="22">
        <v>0.055</v>
      </c>
      <c r="F376" s="18">
        <v>800</v>
      </c>
      <c r="G376" s="18">
        <f t="shared" si="32"/>
        <v>4000</v>
      </c>
      <c r="H376" s="23">
        <f t="shared" si="33"/>
        <v>44</v>
      </c>
      <c r="I376" s="23">
        <f t="shared" si="34"/>
        <v>99</v>
      </c>
      <c r="J376" s="23">
        <f t="shared" si="35"/>
        <v>77</v>
      </c>
      <c r="K376" s="27"/>
      <c r="L376" s="27"/>
    </row>
    <row r="377" ht="15.75" customHeight="1" spans="1:12">
      <c r="A377" s="24">
        <v>373</v>
      </c>
      <c r="B377" s="19" t="s">
        <v>388</v>
      </c>
      <c r="C377" s="20" t="s">
        <v>17</v>
      </c>
      <c r="D377" s="21">
        <v>5</v>
      </c>
      <c r="E377" s="22">
        <v>0.055</v>
      </c>
      <c r="F377" s="18">
        <v>800</v>
      </c>
      <c r="G377" s="18">
        <f t="shared" si="32"/>
        <v>4000</v>
      </c>
      <c r="H377" s="23">
        <f t="shared" si="33"/>
        <v>44</v>
      </c>
      <c r="I377" s="23">
        <f t="shared" si="34"/>
        <v>99</v>
      </c>
      <c r="J377" s="23">
        <f t="shared" si="35"/>
        <v>77</v>
      </c>
      <c r="K377" s="27"/>
      <c r="L377" s="27"/>
    </row>
    <row r="378" ht="15.75" customHeight="1" spans="1:12">
      <c r="A378" s="24">
        <v>374</v>
      </c>
      <c r="B378" s="19" t="s">
        <v>389</v>
      </c>
      <c r="C378" s="20" t="s">
        <v>17</v>
      </c>
      <c r="D378" s="21">
        <v>3</v>
      </c>
      <c r="E378" s="22">
        <v>0.055</v>
      </c>
      <c r="F378" s="18">
        <v>800</v>
      </c>
      <c r="G378" s="18">
        <f t="shared" si="32"/>
        <v>2400</v>
      </c>
      <c r="H378" s="23">
        <f t="shared" si="33"/>
        <v>26.4</v>
      </c>
      <c r="I378" s="23">
        <f t="shared" si="34"/>
        <v>59.4</v>
      </c>
      <c r="J378" s="23">
        <f t="shared" si="35"/>
        <v>46.2</v>
      </c>
      <c r="K378" s="27"/>
      <c r="L378" s="27"/>
    </row>
    <row r="379" ht="15.75" customHeight="1" spans="1:12">
      <c r="A379" s="18">
        <v>375</v>
      </c>
      <c r="B379" s="19" t="s">
        <v>390</v>
      </c>
      <c r="C379" s="20" t="s">
        <v>17</v>
      </c>
      <c r="D379" s="21">
        <v>6</v>
      </c>
      <c r="E379" s="22">
        <v>0.055</v>
      </c>
      <c r="F379" s="18">
        <v>800</v>
      </c>
      <c r="G379" s="18">
        <f t="shared" si="32"/>
        <v>4800</v>
      </c>
      <c r="H379" s="23">
        <f t="shared" si="33"/>
        <v>52.8</v>
      </c>
      <c r="I379" s="23">
        <f t="shared" si="34"/>
        <v>118.8</v>
      </c>
      <c r="J379" s="23">
        <f t="shared" si="35"/>
        <v>92.4</v>
      </c>
      <c r="K379" s="27"/>
      <c r="L379" s="27"/>
    </row>
    <row r="380" ht="15.75" customHeight="1" spans="1:12">
      <c r="A380" s="24">
        <v>376</v>
      </c>
      <c r="B380" s="19" t="s">
        <v>391</v>
      </c>
      <c r="C380" s="20" t="s">
        <v>17</v>
      </c>
      <c r="D380" s="21">
        <v>6</v>
      </c>
      <c r="E380" s="22">
        <v>0.055</v>
      </c>
      <c r="F380" s="18">
        <v>800</v>
      </c>
      <c r="G380" s="18">
        <f t="shared" si="32"/>
        <v>4800</v>
      </c>
      <c r="H380" s="23">
        <f t="shared" si="33"/>
        <v>52.8</v>
      </c>
      <c r="I380" s="23">
        <f t="shared" si="34"/>
        <v>118.8</v>
      </c>
      <c r="J380" s="23">
        <f t="shared" si="35"/>
        <v>92.4</v>
      </c>
      <c r="K380" s="27"/>
      <c r="L380" s="27"/>
    </row>
    <row r="381" ht="15.75" customHeight="1" spans="1:12">
      <c r="A381" s="24">
        <v>377</v>
      </c>
      <c r="B381" s="19" t="s">
        <v>392</v>
      </c>
      <c r="C381" s="20" t="s">
        <v>17</v>
      </c>
      <c r="D381" s="21">
        <v>5</v>
      </c>
      <c r="E381" s="22">
        <v>0.055</v>
      </c>
      <c r="F381" s="18">
        <v>800</v>
      </c>
      <c r="G381" s="18">
        <f t="shared" si="32"/>
        <v>4000</v>
      </c>
      <c r="H381" s="23">
        <f t="shared" si="33"/>
        <v>44</v>
      </c>
      <c r="I381" s="23">
        <f t="shared" si="34"/>
        <v>99</v>
      </c>
      <c r="J381" s="23">
        <f t="shared" si="35"/>
        <v>77</v>
      </c>
      <c r="K381" s="27"/>
      <c r="L381" s="27"/>
    </row>
    <row r="382" ht="15.75" customHeight="1" spans="1:12">
      <c r="A382" s="24">
        <v>378</v>
      </c>
      <c r="B382" s="19" t="s">
        <v>393</v>
      </c>
      <c r="C382" s="20" t="s">
        <v>17</v>
      </c>
      <c r="D382" s="21">
        <v>4</v>
      </c>
      <c r="E382" s="22">
        <v>0.055</v>
      </c>
      <c r="F382" s="18">
        <v>800</v>
      </c>
      <c r="G382" s="18">
        <f t="shared" si="32"/>
        <v>3200</v>
      </c>
      <c r="H382" s="23">
        <f t="shared" si="33"/>
        <v>35.2</v>
      </c>
      <c r="I382" s="23">
        <f t="shared" si="34"/>
        <v>79.2</v>
      </c>
      <c r="J382" s="23">
        <f t="shared" si="35"/>
        <v>61.6</v>
      </c>
      <c r="K382" s="27"/>
      <c r="L382" s="27"/>
    </row>
    <row r="383" ht="15.75" customHeight="1" spans="1:12">
      <c r="A383" s="24">
        <v>379</v>
      </c>
      <c r="B383" s="19" t="s">
        <v>394</v>
      </c>
      <c r="C383" s="20" t="s">
        <v>17</v>
      </c>
      <c r="D383" s="21">
        <v>2</v>
      </c>
      <c r="E383" s="22">
        <v>0.055</v>
      </c>
      <c r="F383" s="18">
        <v>800</v>
      </c>
      <c r="G383" s="18">
        <f t="shared" si="32"/>
        <v>1600</v>
      </c>
      <c r="H383" s="23">
        <f t="shared" si="33"/>
        <v>17.6</v>
      </c>
      <c r="I383" s="23">
        <f t="shared" si="34"/>
        <v>39.6</v>
      </c>
      <c r="J383" s="23">
        <f t="shared" si="35"/>
        <v>30.8</v>
      </c>
      <c r="K383" s="27"/>
      <c r="L383" s="27"/>
    </row>
    <row r="384" ht="15.75" customHeight="1" spans="1:12">
      <c r="A384" s="18">
        <v>380</v>
      </c>
      <c r="B384" s="19" t="s">
        <v>395</v>
      </c>
      <c r="C384" s="20" t="s">
        <v>17</v>
      </c>
      <c r="D384" s="21">
        <v>5</v>
      </c>
      <c r="E384" s="22">
        <v>0.055</v>
      </c>
      <c r="F384" s="18">
        <v>800</v>
      </c>
      <c r="G384" s="18">
        <f t="shared" si="32"/>
        <v>4000</v>
      </c>
      <c r="H384" s="23">
        <f t="shared" si="33"/>
        <v>44</v>
      </c>
      <c r="I384" s="23">
        <f t="shared" si="34"/>
        <v>99</v>
      </c>
      <c r="J384" s="23">
        <f t="shared" si="35"/>
        <v>77</v>
      </c>
      <c r="K384" s="27"/>
      <c r="L384" s="27"/>
    </row>
    <row r="385" ht="15.75" customHeight="1" spans="1:12">
      <c r="A385" s="24">
        <v>381</v>
      </c>
      <c r="B385" s="19" t="s">
        <v>396</v>
      </c>
      <c r="C385" s="20" t="s">
        <v>17</v>
      </c>
      <c r="D385" s="21">
        <v>6</v>
      </c>
      <c r="E385" s="22">
        <v>0.055</v>
      </c>
      <c r="F385" s="18">
        <v>800</v>
      </c>
      <c r="G385" s="18">
        <f t="shared" si="32"/>
        <v>4800</v>
      </c>
      <c r="H385" s="23">
        <f t="shared" si="33"/>
        <v>52.8</v>
      </c>
      <c r="I385" s="23">
        <f t="shared" si="34"/>
        <v>118.8</v>
      </c>
      <c r="J385" s="23">
        <f t="shared" si="35"/>
        <v>92.4</v>
      </c>
      <c r="K385" s="27"/>
      <c r="L385" s="27"/>
    </row>
    <row r="386" ht="15.75" customHeight="1" spans="1:12">
      <c r="A386" s="24">
        <v>382</v>
      </c>
      <c r="B386" s="19" t="s">
        <v>397</v>
      </c>
      <c r="C386" s="20" t="s">
        <v>17</v>
      </c>
      <c r="D386" s="21">
        <v>4</v>
      </c>
      <c r="E386" s="22">
        <v>0.055</v>
      </c>
      <c r="F386" s="18">
        <v>800</v>
      </c>
      <c r="G386" s="18">
        <f t="shared" si="32"/>
        <v>3200</v>
      </c>
      <c r="H386" s="23">
        <f t="shared" si="33"/>
        <v>35.2</v>
      </c>
      <c r="I386" s="23">
        <f t="shared" si="34"/>
        <v>79.2</v>
      </c>
      <c r="J386" s="23">
        <f t="shared" si="35"/>
        <v>61.6</v>
      </c>
      <c r="K386" s="27"/>
      <c r="L386" s="27"/>
    </row>
    <row r="387" ht="15.75" customHeight="1" spans="1:12">
      <c r="A387" s="24">
        <v>383</v>
      </c>
      <c r="B387" s="19" t="s">
        <v>398</v>
      </c>
      <c r="C387" s="20" t="s">
        <v>17</v>
      </c>
      <c r="D387" s="21">
        <v>7</v>
      </c>
      <c r="E387" s="22">
        <v>0.055</v>
      </c>
      <c r="F387" s="18">
        <v>800</v>
      </c>
      <c r="G387" s="18">
        <f t="shared" si="32"/>
        <v>5600</v>
      </c>
      <c r="H387" s="23">
        <f t="shared" si="33"/>
        <v>61.6</v>
      </c>
      <c r="I387" s="23">
        <f t="shared" si="34"/>
        <v>138.6</v>
      </c>
      <c r="J387" s="23">
        <f t="shared" si="35"/>
        <v>107.8</v>
      </c>
      <c r="K387" s="27"/>
      <c r="L387" s="27"/>
    </row>
    <row r="388" ht="15.75" customHeight="1" spans="1:12">
      <c r="A388" s="24">
        <v>384</v>
      </c>
      <c r="B388" s="19" t="s">
        <v>399</v>
      </c>
      <c r="C388" s="20" t="s">
        <v>17</v>
      </c>
      <c r="D388" s="21">
        <v>3</v>
      </c>
      <c r="E388" s="22">
        <v>0.055</v>
      </c>
      <c r="F388" s="18">
        <v>800</v>
      </c>
      <c r="G388" s="18">
        <f t="shared" si="32"/>
        <v>2400</v>
      </c>
      <c r="H388" s="23">
        <f t="shared" si="33"/>
        <v>26.4</v>
      </c>
      <c r="I388" s="23">
        <f t="shared" si="34"/>
        <v>59.4</v>
      </c>
      <c r="J388" s="23">
        <f t="shared" si="35"/>
        <v>46.2</v>
      </c>
      <c r="K388" s="27"/>
      <c r="L388" s="27"/>
    </row>
    <row r="389" ht="15.75" customHeight="1" spans="1:12">
      <c r="A389" s="18">
        <v>385</v>
      </c>
      <c r="B389" s="19" t="s">
        <v>400</v>
      </c>
      <c r="C389" s="20" t="s">
        <v>17</v>
      </c>
      <c r="D389" s="21">
        <v>2.3</v>
      </c>
      <c r="E389" s="22">
        <v>0.055</v>
      </c>
      <c r="F389" s="18">
        <v>800</v>
      </c>
      <c r="G389" s="18">
        <f t="shared" ref="G389:G452" si="36">D389*F389</f>
        <v>1840</v>
      </c>
      <c r="H389" s="23">
        <f t="shared" ref="H389:H452" si="37">G389*E389*20%</f>
        <v>20.24</v>
      </c>
      <c r="I389" s="23">
        <f t="shared" ref="I389:I452" si="38">G389*E389*0.45</f>
        <v>45.54</v>
      </c>
      <c r="J389" s="23">
        <f t="shared" ref="J389:J452" si="39">G389*E389*0.35</f>
        <v>35.42</v>
      </c>
      <c r="K389" s="27"/>
      <c r="L389" s="27"/>
    </row>
    <row r="390" ht="15.75" customHeight="1" spans="1:12">
      <c r="A390" s="24">
        <v>386</v>
      </c>
      <c r="B390" s="19" t="s">
        <v>401</v>
      </c>
      <c r="C390" s="20" t="s">
        <v>17</v>
      </c>
      <c r="D390" s="21">
        <v>4</v>
      </c>
      <c r="E390" s="22">
        <v>0.055</v>
      </c>
      <c r="F390" s="18">
        <v>800</v>
      </c>
      <c r="G390" s="18">
        <f t="shared" si="36"/>
        <v>3200</v>
      </c>
      <c r="H390" s="23">
        <f t="shared" si="37"/>
        <v>35.2</v>
      </c>
      <c r="I390" s="23">
        <f t="shared" si="38"/>
        <v>79.2</v>
      </c>
      <c r="J390" s="23">
        <f t="shared" si="39"/>
        <v>61.6</v>
      </c>
      <c r="K390" s="27"/>
      <c r="L390" s="27"/>
    </row>
    <row r="391" ht="15.75" customHeight="1" spans="1:12">
      <c r="A391" s="24">
        <v>387</v>
      </c>
      <c r="B391" s="19" t="s">
        <v>402</v>
      </c>
      <c r="C391" s="20" t="s">
        <v>17</v>
      </c>
      <c r="D391" s="21">
        <v>6</v>
      </c>
      <c r="E391" s="22">
        <v>0.055</v>
      </c>
      <c r="F391" s="18">
        <v>800</v>
      </c>
      <c r="G391" s="18">
        <f t="shared" si="36"/>
        <v>4800</v>
      </c>
      <c r="H391" s="23">
        <f t="shared" si="37"/>
        <v>52.8</v>
      </c>
      <c r="I391" s="23">
        <f t="shared" si="38"/>
        <v>118.8</v>
      </c>
      <c r="J391" s="23">
        <f t="shared" si="39"/>
        <v>92.4</v>
      </c>
      <c r="K391" s="27"/>
      <c r="L391" s="27"/>
    </row>
    <row r="392" ht="15.75" customHeight="1" spans="1:12">
      <c r="A392" s="24">
        <v>388</v>
      </c>
      <c r="B392" s="19" t="s">
        <v>403</v>
      </c>
      <c r="C392" s="20" t="s">
        <v>17</v>
      </c>
      <c r="D392" s="21">
        <v>3</v>
      </c>
      <c r="E392" s="22">
        <v>0.055</v>
      </c>
      <c r="F392" s="18">
        <v>800</v>
      </c>
      <c r="G392" s="18">
        <f t="shared" si="36"/>
        <v>2400</v>
      </c>
      <c r="H392" s="23">
        <f t="shared" si="37"/>
        <v>26.4</v>
      </c>
      <c r="I392" s="23">
        <f t="shared" si="38"/>
        <v>59.4</v>
      </c>
      <c r="J392" s="23">
        <f t="shared" si="39"/>
        <v>46.2</v>
      </c>
      <c r="K392" s="27"/>
      <c r="L392" s="27"/>
    </row>
    <row r="393" ht="15.75" customHeight="1" spans="1:12">
      <c r="A393" s="24">
        <v>389</v>
      </c>
      <c r="B393" s="19" t="s">
        <v>404</v>
      </c>
      <c r="C393" s="20" t="s">
        <v>17</v>
      </c>
      <c r="D393" s="21">
        <v>2.5</v>
      </c>
      <c r="E393" s="22">
        <v>0.055</v>
      </c>
      <c r="F393" s="18">
        <v>800</v>
      </c>
      <c r="G393" s="18">
        <f t="shared" si="36"/>
        <v>2000</v>
      </c>
      <c r="H393" s="23">
        <f t="shared" si="37"/>
        <v>22</v>
      </c>
      <c r="I393" s="23">
        <f t="shared" si="38"/>
        <v>49.5</v>
      </c>
      <c r="J393" s="23">
        <f t="shared" si="39"/>
        <v>38.5</v>
      </c>
      <c r="K393" s="27"/>
      <c r="L393" s="27"/>
    </row>
    <row r="394" ht="15.75" customHeight="1" spans="1:12">
      <c r="A394" s="18">
        <v>390</v>
      </c>
      <c r="B394" s="19" t="s">
        <v>405</v>
      </c>
      <c r="C394" s="20" t="s">
        <v>17</v>
      </c>
      <c r="D394" s="21">
        <v>3</v>
      </c>
      <c r="E394" s="22">
        <v>0.055</v>
      </c>
      <c r="F394" s="18">
        <v>800</v>
      </c>
      <c r="G394" s="18">
        <f t="shared" si="36"/>
        <v>2400</v>
      </c>
      <c r="H394" s="23">
        <f t="shared" si="37"/>
        <v>26.4</v>
      </c>
      <c r="I394" s="23">
        <f t="shared" si="38"/>
        <v>59.4</v>
      </c>
      <c r="J394" s="23">
        <f t="shared" si="39"/>
        <v>46.2</v>
      </c>
      <c r="K394" s="27"/>
      <c r="L394" s="27"/>
    </row>
    <row r="395" ht="15.75" customHeight="1" spans="1:12">
      <c r="A395" s="24">
        <v>391</v>
      </c>
      <c r="B395" s="19" t="s">
        <v>406</v>
      </c>
      <c r="C395" s="20" t="s">
        <v>17</v>
      </c>
      <c r="D395" s="21">
        <v>2</v>
      </c>
      <c r="E395" s="22">
        <v>0.055</v>
      </c>
      <c r="F395" s="18">
        <v>800</v>
      </c>
      <c r="G395" s="18">
        <f t="shared" si="36"/>
        <v>1600</v>
      </c>
      <c r="H395" s="23">
        <f t="shared" si="37"/>
        <v>17.6</v>
      </c>
      <c r="I395" s="23">
        <f t="shared" si="38"/>
        <v>39.6</v>
      </c>
      <c r="J395" s="23">
        <f t="shared" si="39"/>
        <v>30.8</v>
      </c>
      <c r="K395" s="27"/>
      <c r="L395" s="27"/>
    </row>
    <row r="396" ht="15.75" customHeight="1" spans="1:12">
      <c r="A396" s="24">
        <v>392</v>
      </c>
      <c r="B396" s="19" t="s">
        <v>407</v>
      </c>
      <c r="C396" s="20" t="s">
        <v>17</v>
      </c>
      <c r="D396" s="21">
        <v>2</v>
      </c>
      <c r="E396" s="22">
        <v>0.055</v>
      </c>
      <c r="F396" s="18">
        <v>800</v>
      </c>
      <c r="G396" s="18">
        <f t="shared" si="36"/>
        <v>1600</v>
      </c>
      <c r="H396" s="23">
        <f t="shared" si="37"/>
        <v>17.6</v>
      </c>
      <c r="I396" s="23">
        <f t="shared" si="38"/>
        <v>39.6</v>
      </c>
      <c r="J396" s="23">
        <f t="shared" si="39"/>
        <v>30.8</v>
      </c>
      <c r="K396" s="27"/>
      <c r="L396" s="27"/>
    </row>
    <row r="397" ht="15.75" customHeight="1" spans="1:12">
      <c r="A397" s="24">
        <v>393</v>
      </c>
      <c r="B397" s="19" t="s">
        <v>408</v>
      </c>
      <c r="C397" s="20" t="s">
        <v>17</v>
      </c>
      <c r="D397" s="21">
        <v>6</v>
      </c>
      <c r="E397" s="22">
        <v>0.055</v>
      </c>
      <c r="F397" s="18">
        <v>800</v>
      </c>
      <c r="G397" s="18">
        <f t="shared" si="36"/>
        <v>4800</v>
      </c>
      <c r="H397" s="23">
        <f t="shared" si="37"/>
        <v>52.8</v>
      </c>
      <c r="I397" s="23">
        <f t="shared" si="38"/>
        <v>118.8</v>
      </c>
      <c r="J397" s="23">
        <f t="shared" si="39"/>
        <v>92.4</v>
      </c>
      <c r="K397" s="27"/>
      <c r="L397" s="27"/>
    </row>
    <row r="398" ht="15.75" customHeight="1" spans="1:12">
      <c r="A398" s="24">
        <v>394</v>
      </c>
      <c r="B398" s="19" t="s">
        <v>409</v>
      </c>
      <c r="C398" s="20" t="s">
        <v>17</v>
      </c>
      <c r="D398" s="21">
        <v>4</v>
      </c>
      <c r="E398" s="22">
        <v>0.055</v>
      </c>
      <c r="F398" s="18">
        <v>800</v>
      </c>
      <c r="G398" s="18">
        <f t="shared" si="36"/>
        <v>3200</v>
      </c>
      <c r="H398" s="23">
        <f t="shared" si="37"/>
        <v>35.2</v>
      </c>
      <c r="I398" s="23">
        <f t="shared" si="38"/>
        <v>79.2</v>
      </c>
      <c r="J398" s="23">
        <f t="shared" si="39"/>
        <v>61.6</v>
      </c>
      <c r="K398" s="27"/>
      <c r="L398" s="27"/>
    </row>
    <row r="399" ht="15.75" customHeight="1" spans="1:12">
      <c r="A399" s="18">
        <v>395</v>
      </c>
      <c r="B399" s="19" t="s">
        <v>410</v>
      </c>
      <c r="C399" s="20" t="s">
        <v>17</v>
      </c>
      <c r="D399" s="21">
        <v>2.5</v>
      </c>
      <c r="E399" s="22">
        <v>0.055</v>
      </c>
      <c r="F399" s="18">
        <v>800</v>
      </c>
      <c r="G399" s="18">
        <f t="shared" si="36"/>
        <v>2000</v>
      </c>
      <c r="H399" s="23">
        <f t="shared" si="37"/>
        <v>22</v>
      </c>
      <c r="I399" s="23">
        <f t="shared" si="38"/>
        <v>49.5</v>
      </c>
      <c r="J399" s="23">
        <f t="shared" si="39"/>
        <v>38.5</v>
      </c>
      <c r="K399" s="27"/>
      <c r="L399" s="27"/>
    </row>
    <row r="400" ht="15.75" customHeight="1" spans="1:12">
      <c r="A400" s="24">
        <v>396</v>
      </c>
      <c r="B400" s="19" t="s">
        <v>411</v>
      </c>
      <c r="C400" s="20" t="s">
        <v>17</v>
      </c>
      <c r="D400" s="21">
        <v>5</v>
      </c>
      <c r="E400" s="22">
        <v>0.055</v>
      </c>
      <c r="F400" s="18">
        <v>800</v>
      </c>
      <c r="G400" s="18">
        <f t="shared" si="36"/>
        <v>4000</v>
      </c>
      <c r="H400" s="23">
        <f t="shared" si="37"/>
        <v>44</v>
      </c>
      <c r="I400" s="23">
        <f t="shared" si="38"/>
        <v>99</v>
      </c>
      <c r="J400" s="23">
        <f t="shared" si="39"/>
        <v>77</v>
      </c>
      <c r="K400" s="27"/>
      <c r="L400" s="27"/>
    </row>
    <row r="401" ht="15.75" customHeight="1" spans="1:12">
      <c r="A401" s="24">
        <v>397</v>
      </c>
      <c r="B401" s="19" t="s">
        <v>412</v>
      </c>
      <c r="C401" s="20" t="s">
        <v>17</v>
      </c>
      <c r="D401" s="21">
        <v>4</v>
      </c>
      <c r="E401" s="22">
        <v>0.055</v>
      </c>
      <c r="F401" s="18">
        <v>800</v>
      </c>
      <c r="G401" s="18">
        <f t="shared" si="36"/>
        <v>3200</v>
      </c>
      <c r="H401" s="23">
        <f t="shared" si="37"/>
        <v>35.2</v>
      </c>
      <c r="I401" s="23">
        <f t="shared" si="38"/>
        <v>79.2</v>
      </c>
      <c r="J401" s="23">
        <f t="shared" si="39"/>
        <v>61.6</v>
      </c>
      <c r="K401" s="27"/>
      <c r="L401" s="27"/>
    </row>
    <row r="402" ht="15.75" customHeight="1" spans="1:12">
      <c r="A402" s="24">
        <v>398</v>
      </c>
      <c r="B402" s="19" t="s">
        <v>413</v>
      </c>
      <c r="C402" s="20" t="s">
        <v>17</v>
      </c>
      <c r="D402" s="21">
        <v>4</v>
      </c>
      <c r="E402" s="22">
        <v>0.055</v>
      </c>
      <c r="F402" s="18">
        <v>800</v>
      </c>
      <c r="G402" s="18">
        <f t="shared" si="36"/>
        <v>3200</v>
      </c>
      <c r="H402" s="23">
        <f t="shared" si="37"/>
        <v>35.2</v>
      </c>
      <c r="I402" s="23">
        <f t="shared" si="38"/>
        <v>79.2</v>
      </c>
      <c r="J402" s="23">
        <f t="shared" si="39"/>
        <v>61.6</v>
      </c>
      <c r="K402" s="27"/>
      <c r="L402" s="27"/>
    </row>
    <row r="403" ht="15.75" customHeight="1" spans="1:12">
      <c r="A403" s="24">
        <v>399</v>
      </c>
      <c r="B403" s="19" t="s">
        <v>414</v>
      </c>
      <c r="C403" s="20" t="s">
        <v>17</v>
      </c>
      <c r="D403" s="21">
        <v>3</v>
      </c>
      <c r="E403" s="22">
        <v>0.055</v>
      </c>
      <c r="F403" s="18">
        <v>800</v>
      </c>
      <c r="G403" s="18">
        <f t="shared" si="36"/>
        <v>2400</v>
      </c>
      <c r="H403" s="23">
        <f t="shared" si="37"/>
        <v>26.4</v>
      </c>
      <c r="I403" s="23">
        <f t="shared" si="38"/>
        <v>59.4</v>
      </c>
      <c r="J403" s="23">
        <f t="shared" si="39"/>
        <v>46.2</v>
      </c>
      <c r="K403" s="27"/>
      <c r="L403" s="27"/>
    </row>
    <row r="404" ht="15.75" customHeight="1" spans="1:12">
      <c r="A404" s="18">
        <v>400</v>
      </c>
      <c r="B404" s="19" t="s">
        <v>415</v>
      </c>
      <c r="C404" s="20" t="s">
        <v>17</v>
      </c>
      <c r="D404" s="21">
        <v>6</v>
      </c>
      <c r="E404" s="22">
        <v>0.055</v>
      </c>
      <c r="F404" s="18">
        <v>800</v>
      </c>
      <c r="G404" s="18">
        <f t="shared" si="36"/>
        <v>4800</v>
      </c>
      <c r="H404" s="23">
        <f t="shared" si="37"/>
        <v>52.8</v>
      </c>
      <c r="I404" s="23">
        <f t="shared" si="38"/>
        <v>118.8</v>
      </c>
      <c r="J404" s="23">
        <f t="shared" si="39"/>
        <v>92.4</v>
      </c>
      <c r="K404" s="27"/>
      <c r="L404" s="27"/>
    </row>
    <row r="405" ht="15.75" customHeight="1" spans="1:12">
      <c r="A405" s="24">
        <v>401</v>
      </c>
      <c r="B405" s="19" t="s">
        <v>416</v>
      </c>
      <c r="C405" s="20" t="s">
        <v>17</v>
      </c>
      <c r="D405" s="21">
        <v>3.2</v>
      </c>
      <c r="E405" s="22">
        <v>0.055</v>
      </c>
      <c r="F405" s="18">
        <v>800</v>
      </c>
      <c r="G405" s="18">
        <f t="shared" si="36"/>
        <v>2560</v>
      </c>
      <c r="H405" s="23">
        <f t="shared" si="37"/>
        <v>28.16</v>
      </c>
      <c r="I405" s="23">
        <f t="shared" si="38"/>
        <v>63.36</v>
      </c>
      <c r="J405" s="23">
        <f t="shared" si="39"/>
        <v>49.28</v>
      </c>
      <c r="K405" s="27"/>
      <c r="L405" s="27"/>
    </row>
    <row r="406" ht="15.75" customHeight="1" spans="1:12">
      <c r="A406" s="24">
        <v>402</v>
      </c>
      <c r="B406" s="19" t="s">
        <v>406</v>
      </c>
      <c r="C406" s="20" t="s">
        <v>17</v>
      </c>
      <c r="D406" s="21">
        <v>6</v>
      </c>
      <c r="E406" s="22">
        <v>0.055</v>
      </c>
      <c r="F406" s="18">
        <v>800</v>
      </c>
      <c r="G406" s="18">
        <f t="shared" si="36"/>
        <v>4800</v>
      </c>
      <c r="H406" s="23">
        <f t="shared" si="37"/>
        <v>52.8</v>
      </c>
      <c r="I406" s="23">
        <f t="shared" si="38"/>
        <v>118.8</v>
      </c>
      <c r="J406" s="23">
        <f t="shared" si="39"/>
        <v>92.4</v>
      </c>
      <c r="K406" s="27"/>
      <c r="L406" s="27"/>
    </row>
    <row r="407" ht="15.75" customHeight="1" spans="1:12">
      <c r="A407" s="24">
        <v>403</v>
      </c>
      <c r="B407" s="19" t="s">
        <v>417</v>
      </c>
      <c r="C407" s="20" t="s">
        <v>17</v>
      </c>
      <c r="D407" s="21">
        <v>3</v>
      </c>
      <c r="E407" s="22">
        <v>0.055</v>
      </c>
      <c r="F407" s="18">
        <v>800</v>
      </c>
      <c r="G407" s="18">
        <f t="shared" si="36"/>
        <v>2400</v>
      </c>
      <c r="H407" s="23">
        <f t="shared" si="37"/>
        <v>26.4</v>
      </c>
      <c r="I407" s="23">
        <f t="shared" si="38"/>
        <v>59.4</v>
      </c>
      <c r="J407" s="23">
        <f t="shared" si="39"/>
        <v>46.2</v>
      </c>
      <c r="K407" s="27"/>
      <c r="L407" s="27"/>
    </row>
    <row r="408" ht="15.75" customHeight="1" spans="1:12">
      <c r="A408" s="24">
        <v>404</v>
      </c>
      <c r="B408" s="19" t="s">
        <v>418</v>
      </c>
      <c r="C408" s="20" t="s">
        <v>17</v>
      </c>
      <c r="D408" s="21">
        <v>2</v>
      </c>
      <c r="E408" s="22">
        <v>0.055</v>
      </c>
      <c r="F408" s="18">
        <v>800</v>
      </c>
      <c r="G408" s="18">
        <f t="shared" si="36"/>
        <v>1600</v>
      </c>
      <c r="H408" s="23">
        <f t="shared" si="37"/>
        <v>17.6</v>
      </c>
      <c r="I408" s="23">
        <f t="shared" si="38"/>
        <v>39.6</v>
      </c>
      <c r="J408" s="23">
        <f t="shared" si="39"/>
        <v>30.8</v>
      </c>
      <c r="K408" s="27"/>
      <c r="L408" s="27"/>
    </row>
    <row r="409" ht="15.75" customHeight="1" spans="1:12">
      <c r="A409" s="18">
        <v>405</v>
      </c>
      <c r="B409" s="19" t="s">
        <v>419</v>
      </c>
      <c r="C409" s="20" t="s">
        <v>17</v>
      </c>
      <c r="D409" s="21">
        <v>2</v>
      </c>
      <c r="E409" s="22">
        <v>0.055</v>
      </c>
      <c r="F409" s="18">
        <v>800</v>
      </c>
      <c r="G409" s="18">
        <f t="shared" si="36"/>
        <v>1600</v>
      </c>
      <c r="H409" s="23">
        <f t="shared" si="37"/>
        <v>17.6</v>
      </c>
      <c r="I409" s="23">
        <f t="shared" si="38"/>
        <v>39.6</v>
      </c>
      <c r="J409" s="23">
        <f t="shared" si="39"/>
        <v>30.8</v>
      </c>
      <c r="K409" s="27"/>
      <c r="L409" s="27"/>
    </row>
    <row r="410" ht="15.75" customHeight="1" spans="1:12">
      <c r="A410" s="24">
        <v>406</v>
      </c>
      <c r="B410" s="19" t="s">
        <v>420</v>
      </c>
      <c r="C410" s="20" t="s">
        <v>17</v>
      </c>
      <c r="D410" s="21">
        <v>3</v>
      </c>
      <c r="E410" s="22">
        <v>0.055</v>
      </c>
      <c r="F410" s="18">
        <v>800</v>
      </c>
      <c r="G410" s="18">
        <f t="shared" si="36"/>
        <v>2400</v>
      </c>
      <c r="H410" s="23">
        <f t="shared" si="37"/>
        <v>26.4</v>
      </c>
      <c r="I410" s="23">
        <f t="shared" si="38"/>
        <v>59.4</v>
      </c>
      <c r="J410" s="23">
        <f t="shared" si="39"/>
        <v>46.2</v>
      </c>
      <c r="K410" s="27"/>
      <c r="L410" s="27"/>
    </row>
    <row r="411" ht="15.75" customHeight="1" spans="1:12">
      <c r="A411" s="24">
        <v>407</v>
      </c>
      <c r="B411" s="19" t="s">
        <v>421</v>
      </c>
      <c r="C411" s="20" t="s">
        <v>17</v>
      </c>
      <c r="D411" s="21">
        <v>5</v>
      </c>
      <c r="E411" s="22">
        <v>0.055</v>
      </c>
      <c r="F411" s="18">
        <v>800</v>
      </c>
      <c r="G411" s="18">
        <f t="shared" si="36"/>
        <v>4000</v>
      </c>
      <c r="H411" s="23">
        <f t="shared" si="37"/>
        <v>44</v>
      </c>
      <c r="I411" s="23">
        <f t="shared" si="38"/>
        <v>99</v>
      </c>
      <c r="J411" s="23">
        <f t="shared" si="39"/>
        <v>77</v>
      </c>
      <c r="K411" s="27"/>
      <c r="L411" s="27"/>
    </row>
    <row r="412" ht="15.75" customHeight="1" spans="1:12">
      <c r="A412" s="24">
        <v>408</v>
      </c>
      <c r="B412" s="19" t="s">
        <v>422</v>
      </c>
      <c r="C412" s="20" t="s">
        <v>17</v>
      </c>
      <c r="D412" s="21">
        <v>4</v>
      </c>
      <c r="E412" s="22">
        <v>0.055</v>
      </c>
      <c r="F412" s="18">
        <v>800</v>
      </c>
      <c r="G412" s="18">
        <f t="shared" si="36"/>
        <v>3200</v>
      </c>
      <c r="H412" s="23">
        <f t="shared" si="37"/>
        <v>35.2</v>
      </c>
      <c r="I412" s="23">
        <f t="shared" si="38"/>
        <v>79.2</v>
      </c>
      <c r="J412" s="23">
        <f t="shared" si="39"/>
        <v>61.6</v>
      </c>
      <c r="K412" s="27"/>
      <c r="L412" s="27"/>
    </row>
    <row r="413" ht="15.75" customHeight="1" spans="1:12">
      <c r="A413" s="24">
        <v>409</v>
      </c>
      <c r="B413" s="19" t="s">
        <v>423</v>
      </c>
      <c r="C413" s="20" t="s">
        <v>17</v>
      </c>
      <c r="D413" s="21">
        <v>1.5</v>
      </c>
      <c r="E413" s="22">
        <v>0.055</v>
      </c>
      <c r="F413" s="18">
        <v>800</v>
      </c>
      <c r="G413" s="18">
        <f t="shared" si="36"/>
        <v>1200</v>
      </c>
      <c r="H413" s="23">
        <f t="shared" si="37"/>
        <v>13.2</v>
      </c>
      <c r="I413" s="23">
        <f t="shared" si="38"/>
        <v>29.7</v>
      </c>
      <c r="J413" s="23">
        <f t="shared" si="39"/>
        <v>23.1</v>
      </c>
      <c r="K413" s="27"/>
      <c r="L413" s="27"/>
    </row>
    <row r="414" ht="15.75" customHeight="1" spans="1:12">
      <c r="A414" s="18">
        <v>410</v>
      </c>
      <c r="B414" s="19" t="s">
        <v>424</v>
      </c>
      <c r="C414" s="20" t="s">
        <v>17</v>
      </c>
      <c r="D414" s="21">
        <v>3</v>
      </c>
      <c r="E414" s="22">
        <v>0.055</v>
      </c>
      <c r="F414" s="18">
        <v>800</v>
      </c>
      <c r="G414" s="18">
        <f t="shared" si="36"/>
        <v>2400</v>
      </c>
      <c r="H414" s="23">
        <f t="shared" si="37"/>
        <v>26.4</v>
      </c>
      <c r="I414" s="23">
        <f t="shared" si="38"/>
        <v>59.4</v>
      </c>
      <c r="J414" s="23">
        <f t="shared" si="39"/>
        <v>46.2</v>
      </c>
      <c r="K414" s="27"/>
      <c r="L414" s="27"/>
    </row>
    <row r="415" ht="15.75" customHeight="1" spans="1:12">
      <c r="A415" s="24">
        <v>411</v>
      </c>
      <c r="B415" s="19" t="s">
        <v>425</v>
      </c>
      <c r="C415" s="20" t="s">
        <v>17</v>
      </c>
      <c r="D415" s="21">
        <v>2.5</v>
      </c>
      <c r="E415" s="22">
        <v>0.055</v>
      </c>
      <c r="F415" s="18">
        <v>800</v>
      </c>
      <c r="G415" s="18">
        <f t="shared" si="36"/>
        <v>2000</v>
      </c>
      <c r="H415" s="23">
        <f t="shared" si="37"/>
        <v>22</v>
      </c>
      <c r="I415" s="23">
        <f t="shared" si="38"/>
        <v>49.5</v>
      </c>
      <c r="J415" s="23">
        <f t="shared" si="39"/>
        <v>38.5</v>
      </c>
      <c r="K415" s="27"/>
      <c r="L415" s="27"/>
    </row>
    <row r="416" ht="15.75" customHeight="1" spans="1:12">
      <c r="A416" s="24">
        <v>412</v>
      </c>
      <c r="B416" s="19" t="s">
        <v>426</v>
      </c>
      <c r="C416" s="20" t="s">
        <v>17</v>
      </c>
      <c r="D416" s="21">
        <v>5</v>
      </c>
      <c r="E416" s="22">
        <v>0.055</v>
      </c>
      <c r="F416" s="18">
        <v>800</v>
      </c>
      <c r="G416" s="18">
        <f t="shared" si="36"/>
        <v>4000</v>
      </c>
      <c r="H416" s="23">
        <f t="shared" si="37"/>
        <v>44</v>
      </c>
      <c r="I416" s="23">
        <f t="shared" si="38"/>
        <v>99</v>
      </c>
      <c r="J416" s="23">
        <f t="shared" si="39"/>
        <v>77</v>
      </c>
      <c r="K416" s="27"/>
      <c r="L416" s="27"/>
    </row>
    <row r="417" ht="15.75" customHeight="1" spans="1:12">
      <c r="A417" s="24">
        <v>413</v>
      </c>
      <c r="B417" s="19" t="s">
        <v>427</v>
      </c>
      <c r="C417" s="20" t="s">
        <v>17</v>
      </c>
      <c r="D417" s="21">
        <v>3</v>
      </c>
      <c r="E417" s="22">
        <v>0.055</v>
      </c>
      <c r="F417" s="18">
        <v>800</v>
      </c>
      <c r="G417" s="18">
        <f t="shared" si="36"/>
        <v>2400</v>
      </c>
      <c r="H417" s="23">
        <f t="shared" si="37"/>
        <v>26.4</v>
      </c>
      <c r="I417" s="23">
        <f t="shared" si="38"/>
        <v>59.4</v>
      </c>
      <c r="J417" s="23">
        <f t="shared" si="39"/>
        <v>46.2</v>
      </c>
      <c r="K417" s="27"/>
      <c r="L417" s="27"/>
    </row>
    <row r="418" ht="15.75" customHeight="1" spans="1:12">
      <c r="A418" s="24">
        <v>414</v>
      </c>
      <c r="B418" s="19" t="s">
        <v>428</v>
      </c>
      <c r="C418" s="20" t="s">
        <v>17</v>
      </c>
      <c r="D418" s="21">
        <v>4</v>
      </c>
      <c r="E418" s="22">
        <v>0.055</v>
      </c>
      <c r="F418" s="18">
        <v>800</v>
      </c>
      <c r="G418" s="18">
        <f t="shared" si="36"/>
        <v>3200</v>
      </c>
      <c r="H418" s="23">
        <f t="shared" si="37"/>
        <v>35.2</v>
      </c>
      <c r="I418" s="23">
        <f t="shared" si="38"/>
        <v>79.2</v>
      </c>
      <c r="J418" s="23">
        <f t="shared" si="39"/>
        <v>61.6</v>
      </c>
      <c r="K418" s="27"/>
      <c r="L418" s="27"/>
    </row>
    <row r="419" ht="15.75" customHeight="1" spans="1:12">
      <c r="A419" s="18">
        <v>415</v>
      </c>
      <c r="B419" s="19" t="s">
        <v>429</v>
      </c>
      <c r="C419" s="20" t="s">
        <v>17</v>
      </c>
      <c r="D419" s="21">
        <v>4</v>
      </c>
      <c r="E419" s="22">
        <v>0.055</v>
      </c>
      <c r="F419" s="18">
        <v>800</v>
      </c>
      <c r="G419" s="18">
        <f t="shared" si="36"/>
        <v>3200</v>
      </c>
      <c r="H419" s="23">
        <f t="shared" si="37"/>
        <v>35.2</v>
      </c>
      <c r="I419" s="23">
        <f t="shared" si="38"/>
        <v>79.2</v>
      </c>
      <c r="J419" s="23">
        <f t="shared" si="39"/>
        <v>61.6</v>
      </c>
      <c r="K419" s="27"/>
      <c r="L419" s="27"/>
    </row>
    <row r="420" ht="15.75" customHeight="1" spans="1:12">
      <c r="A420" s="24">
        <v>416</v>
      </c>
      <c r="B420" s="19" t="s">
        <v>430</v>
      </c>
      <c r="C420" s="20" t="s">
        <v>17</v>
      </c>
      <c r="D420" s="21">
        <v>3</v>
      </c>
      <c r="E420" s="22">
        <v>0.055</v>
      </c>
      <c r="F420" s="18">
        <v>800</v>
      </c>
      <c r="G420" s="18">
        <f t="shared" si="36"/>
        <v>2400</v>
      </c>
      <c r="H420" s="23">
        <f t="shared" si="37"/>
        <v>26.4</v>
      </c>
      <c r="I420" s="23">
        <f t="shared" si="38"/>
        <v>59.4</v>
      </c>
      <c r="J420" s="23">
        <f t="shared" si="39"/>
        <v>46.2</v>
      </c>
      <c r="K420" s="27"/>
      <c r="L420" s="27"/>
    </row>
    <row r="421" ht="15.75" customHeight="1" spans="1:12">
      <c r="A421" s="24">
        <v>417</v>
      </c>
      <c r="B421" s="19" t="s">
        <v>431</v>
      </c>
      <c r="C421" s="20" t="s">
        <v>17</v>
      </c>
      <c r="D421" s="21">
        <v>5</v>
      </c>
      <c r="E421" s="22">
        <v>0.055</v>
      </c>
      <c r="F421" s="18">
        <v>800</v>
      </c>
      <c r="G421" s="18">
        <f t="shared" si="36"/>
        <v>4000</v>
      </c>
      <c r="H421" s="23">
        <f t="shared" si="37"/>
        <v>44</v>
      </c>
      <c r="I421" s="23">
        <f t="shared" si="38"/>
        <v>99</v>
      </c>
      <c r="J421" s="23">
        <f t="shared" si="39"/>
        <v>77</v>
      </c>
      <c r="K421" s="27"/>
      <c r="L421" s="27"/>
    </row>
    <row r="422" ht="15.75" customHeight="1" spans="1:12">
      <c r="A422" s="24">
        <v>418</v>
      </c>
      <c r="B422" s="19" t="s">
        <v>432</v>
      </c>
      <c r="C422" s="20" t="s">
        <v>17</v>
      </c>
      <c r="D422" s="21">
        <v>5</v>
      </c>
      <c r="E422" s="22">
        <v>0.055</v>
      </c>
      <c r="F422" s="18">
        <v>800</v>
      </c>
      <c r="G422" s="18">
        <f t="shared" si="36"/>
        <v>4000</v>
      </c>
      <c r="H422" s="23">
        <f t="shared" si="37"/>
        <v>44</v>
      </c>
      <c r="I422" s="23">
        <f t="shared" si="38"/>
        <v>99</v>
      </c>
      <c r="J422" s="23">
        <f t="shared" si="39"/>
        <v>77</v>
      </c>
      <c r="K422" s="27"/>
      <c r="L422" s="27"/>
    </row>
    <row r="423" ht="15.75" customHeight="1" spans="1:12">
      <c r="A423" s="24">
        <v>419</v>
      </c>
      <c r="B423" s="19" t="s">
        <v>433</v>
      </c>
      <c r="C423" s="20" t="s">
        <v>17</v>
      </c>
      <c r="D423" s="21">
        <v>4</v>
      </c>
      <c r="E423" s="22">
        <v>0.055</v>
      </c>
      <c r="F423" s="18">
        <v>800</v>
      </c>
      <c r="G423" s="18">
        <f t="shared" si="36"/>
        <v>3200</v>
      </c>
      <c r="H423" s="23">
        <f t="shared" si="37"/>
        <v>35.2</v>
      </c>
      <c r="I423" s="23">
        <f t="shared" si="38"/>
        <v>79.2</v>
      </c>
      <c r="J423" s="23">
        <f t="shared" si="39"/>
        <v>61.6</v>
      </c>
      <c r="K423" s="27"/>
      <c r="L423" s="27"/>
    </row>
    <row r="424" ht="15.75" customHeight="1" spans="1:12">
      <c r="A424" s="18">
        <v>420</v>
      </c>
      <c r="B424" s="19" t="s">
        <v>434</v>
      </c>
      <c r="C424" s="20" t="s">
        <v>17</v>
      </c>
      <c r="D424" s="21">
        <v>4</v>
      </c>
      <c r="E424" s="22">
        <v>0.055</v>
      </c>
      <c r="F424" s="18">
        <v>800</v>
      </c>
      <c r="G424" s="18">
        <f t="shared" si="36"/>
        <v>3200</v>
      </c>
      <c r="H424" s="23">
        <f t="shared" si="37"/>
        <v>35.2</v>
      </c>
      <c r="I424" s="23">
        <f t="shared" si="38"/>
        <v>79.2</v>
      </c>
      <c r="J424" s="23">
        <f t="shared" si="39"/>
        <v>61.6</v>
      </c>
      <c r="K424" s="27"/>
      <c r="L424" s="27"/>
    </row>
    <row r="425" ht="15.75" customHeight="1" spans="1:12">
      <c r="A425" s="24">
        <v>421</v>
      </c>
      <c r="B425" s="19" t="s">
        <v>435</v>
      </c>
      <c r="C425" s="20" t="s">
        <v>17</v>
      </c>
      <c r="D425" s="21">
        <v>5</v>
      </c>
      <c r="E425" s="22">
        <v>0.055</v>
      </c>
      <c r="F425" s="18">
        <v>800</v>
      </c>
      <c r="G425" s="18">
        <f t="shared" si="36"/>
        <v>4000</v>
      </c>
      <c r="H425" s="23">
        <f t="shared" si="37"/>
        <v>44</v>
      </c>
      <c r="I425" s="23">
        <f t="shared" si="38"/>
        <v>99</v>
      </c>
      <c r="J425" s="23">
        <f t="shared" si="39"/>
        <v>77</v>
      </c>
      <c r="K425" s="27"/>
      <c r="L425" s="27"/>
    </row>
    <row r="426" ht="15.75" customHeight="1" spans="1:12">
      <c r="A426" s="24">
        <v>422</v>
      </c>
      <c r="B426" s="19" t="s">
        <v>436</v>
      </c>
      <c r="C426" s="20" t="s">
        <v>17</v>
      </c>
      <c r="D426" s="21">
        <v>5</v>
      </c>
      <c r="E426" s="22">
        <v>0.055</v>
      </c>
      <c r="F426" s="18">
        <v>800</v>
      </c>
      <c r="G426" s="18">
        <f t="shared" si="36"/>
        <v>4000</v>
      </c>
      <c r="H426" s="23">
        <f t="shared" si="37"/>
        <v>44</v>
      </c>
      <c r="I426" s="23">
        <f t="shared" si="38"/>
        <v>99</v>
      </c>
      <c r="J426" s="23">
        <f t="shared" si="39"/>
        <v>77</v>
      </c>
      <c r="K426" s="27"/>
      <c r="L426" s="27"/>
    </row>
    <row r="427" ht="15.75" customHeight="1" spans="1:12">
      <c r="A427" s="24">
        <v>423</v>
      </c>
      <c r="B427" s="19" t="s">
        <v>437</v>
      </c>
      <c r="C427" s="20" t="s">
        <v>17</v>
      </c>
      <c r="D427" s="21">
        <v>2</v>
      </c>
      <c r="E427" s="22">
        <v>0.055</v>
      </c>
      <c r="F427" s="18">
        <v>800</v>
      </c>
      <c r="G427" s="18">
        <f t="shared" si="36"/>
        <v>1600</v>
      </c>
      <c r="H427" s="23">
        <f t="shared" si="37"/>
        <v>17.6</v>
      </c>
      <c r="I427" s="23">
        <f t="shared" si="38"/>
        <v>39.6</v>
      </c>
      <c r="J427" s="23">
        <f t="shared" si="39"/>
        <v>30.8</v>
      </c>
      <c r="K427" s="27"/>
      <c r="L427" s="27"/>
    </row>
    <row r="428" ht="15.75" customHeight="1" spans="1:12">
      <c r="A428" s="24">
        <v>424</v>
      </c>
      <c r="B428" s="19" t="s">
        <v>438</v>
      </c>
      <c r="C428" s="20" t="s">
        <v>17</v>
      </c>
      <c r="D428" s="21">
        <v>3</v>
      </c>
      <c r="E428" s="22">
        <v>0.055</v>
      </c>
      <c r="F428" s="18">
        <v>800</v>
      </c>
      <c r="G428" s="18">
        <f t="shared" si="36"/>
        <v>2400</v>
      </c>
      <c r="H428" s="23">
        <f t="shared" si="37"/>
        <v>26.4</v>
      </c>
      <c r="I428" s="23">
        <f t="shared" si="38"/>
        <v>59.4</v>
      </c>
      <c r="J428" s="23">
        <f t="shared" si="39"/>
        <v>46.2</v>
      </c>
      <c r="K428" s="27"/>
      <c r="L428" s="27"/>
    </row>
    <row r="429" ht="15.75" customHeight="1" spans="1:12">
      <c r="A429" s="18">
        <v>425</v>
      </c>
      <c r="B429" s="19" t="s">
        <v>273</v>
      </c>
      <c r="C429" s="20" t="s">
        <v>17</v>
      </c>
      <c r="D429" s="21">
        <v>5</v>
      </c>
      <c r="E429" s="22">
        <v>0.055</v>
      </c>
      <c r="F429" s="18">
        <v>800</v>
      </c>
      <c r="G429" s="18">
        <f t="shared" si="36"/>
        <v>4000</v>
      </c>
      <c r="H429" s="23">
        <f t="shared" si="37"/>
        <v>44</v>
      </c>
      <c r="I429" s="23">
        <f t="shared" si="38"/>
        <v>99</v>
      </c>
      <c r="J429" s="23">
        <f t="shared" si="39"/>
        <v>77</v>
      </c>
      <c r="K429" s="27"/>
      <c r="L429" s="27"/>
    </row>
    <row r="430" ht="15.75" customHeight="1" spans="1:12">
      <c r="A430" s="24">
        <v>426</v>
      </c>
      <c r="B430" s="19" t="s">
        <v>439</v>
      </c>
      <c r="C430" s="20" t="s">
        <v>17</v>
      </c>
      <c r="D430" s="21">
        <v>3</v>
      </c>
      <c r="E430" s="22">
        <v>0.055</v>
      </c>
      <c r="F430" s="18">
        <v>800</v>
      </c>
      <c r="G430" s="18">
        <f t="shared" si="36"/>
        <v>2400</v>
      </c>
      <c r="H430" s="23">
        <f t="shared" si="37"/>
        <v>26.4</v>
      </c>
      <c r="I430" s="23">
        <f t="shared" si="38"/>
        <v>59.4</v>
      </c>
      <c r="J430" s="23">
        <f t="shared" si="39"/>
        <v>46.2</v>
      </c>
      <c r="K430" s="27"/>
      <c r="L430" s="27"/>
    </row>
    <row r="431" ht="15.75" customHeight="1" spans="1:12">
      <c r="A431" s="24">
        <v>427</v>
      </c>
      <c r="B431" s="19" t="s">
        <v>440</v>
      </c>
      <c r="C431" s="20" t="s">
        <v>17</v>
      </c>
      <c r="D431" s="21">
        <v>3.5</v>
      </c>
      <c r="E431" s="22">
        <v>0.055</v>
      </c>
      <c r="F431" s="18">
        <v>800</v>
      </c>
      <c r="G431" s="18">
        <f t="shared" si="36"/>
        <v>2800</v>
      </c>
      <c r="H431" s="23">
        <f t="shared" si="37"/>
        <v>30.8</v>
      </c>
      <c r="I431" s="23">
        <f t="shared" si="38"/>
        <v>69.3</v>
      </c>
      <c r="J431" s="23">
        <f t="shared" si="39"/>
        <v>53.9</v>
      </c>
      <c r="K431" s="27"/>
      <c r="L431" s="27"/>
    </row>
    <row r="432" ht="15.75" customHeight="1" spans="1:12">
      <c r="A432" s="24">
        <v>428</v>
      </c>
      <c r="B432" s="19" t="s">
        <v>441</v>
      </c>
      <c r="C432" s="20" t="s">
        <v>17</v>
      </c>
      <c r="D432" s="21">
        <v>4</v>
      </c>
      <c r="E432" s="22">
        <v>0.055</v>
      </c>
      <c r="F432" s="18">
        <v>800</v>
      </c>
      <c r="G432" s="18">
        <f t="shared" si="36"/>
        <v>3200</v>
      </c>
      <c r="H432" s="23">
        <f t="shared" si="37"/>
        <v>35.2</v>
      </c>
      <c r="I432" s="23">
        <f t="shared" si="38"/>
        <v>79.2</v>
      </c>
      <c r="J432" s="23">
        <f t="shared" si="39"/>
        <v>61.6</v>
      </c>
      <c r="K432" s="27"/>
      <c r="L432" s="27"/>
    </row>
    <row r="433" ht="15.75" customHeight="1" spans="1:12">
      <c r="A433" s="24">
        <v>429</v>
      </c>
      <c r="B433" s="19" t="s">
        <v>442</v>
      </c>
      <c r="C433" s="20" t="s">
        <v>17</v>
      </c>
      <c r="D433" s="21">
        <v>5</v>
      </c>
      <c r="E433" s="22">
        <v>0.055</v>
      </c>
      <c r="F433" s="18">
        <v>800</v>
      </c>
      <c r="G433" s="18">
        <f t="shared" si="36"/>
        <v>4000</v>
      </c>
      <c r="H433" s="23">
        <f t="shared" si="37"/>
        <v>44</v>
      </c>
      <c r="I433" s="23">
        <f t="shared" si="38"/>
        <v>99</v>
      </c>
      <c r="J433" s="23">
        <f t="shared" si="39"/>
        <v>77</v>
      </c>
      <c r="K433" s="27"/>
      <c r="L433" s="27"/>
    </row>
    <row r="434" ht="15.75" customHeight="1" spans="1:12">
      <c r="A434" s="18">
        <v>430</v>
      </c>
      <c r="B434" s="19" t="s">
        <v>443</v>
      </c>
      <c r="C434" s="20" t="s">
        <v>17</v>
      </c>
      <c r="D434" s="21">
        <v>4</v>
      </c>
      <c r="E434" s="22">
        <v>0.055</v>
      </c>
      <c r="F434" s="18">
        <v>800</v>
      </c>
      <c r="G434" s="18">
        <f t="shared" si="36"/>
        <v>3200</v>
      </c>
      <c r="H434" s="23">
        <f t="shared" si="37"/>
        <v>35.2</v>
      </c>
      <c r="I434" s="23">
        <f t="shared" si="38"/>
        <v>79.2</v>
      </c>
      <c r="J434" s="23">
        <f t="shared" si="39"/>
        <v>61.6</v>
      </c>
      <c r="K434" s="27"/>
      <c r="L434" s="27"/>
    </row>
    <row r="435" ht="15.75" customHeight="1" spans="1:12">
      <c r="A435" s="24">
        <v>431</v>
      </c>
      <c r="B435" s="19" t="s">
        <v>444</v>
      </c>
      <c r="C435" s="20" t="s">
        <v>17</v>
      </c>
      <c r="D435" s="21">
        <v>4</v>
      </c>
      <c r="E435" s="22">
        <v>0.055</v>
      </c>
      <c r="F435" s="18">
        <v>800</v>
      </c>
      <c r="G435" s="18">
        <f t="shared" si="36"/>
        <v>3200</v>
      </c>
      <c r="H435" s="23">
        <f t="shared" si="37"/>
        <v>35.2</v>
      </c>
      <c r="I435" s="23">
        <f t="shared" si="38"/>
        <v>79.2</v>
      </c>
      <c r="J435" s="23">
        <f t="shared" si="39"/>
        <v>61.6</v>
      </c>
      <c r="K435" s="27"/>
      <c r="L435" s="27"/>
    </row>
    <row r="436" ht="15.75" customHeight="1" spans="1:12">
      <c r="A436" s="24">
        <v>432</v>
      </c>
      <c r="B436" s="19" t="s">
        <v>445</v>
      </c>
      <c r="C436" s="20" t="s">
        <v>17</v>
      </c>
      <c r="D436" s="21">
        <v>2</v>
      </c>
      <c r="E436" s="22">
        <v>0.055</v>
      </c>
      <c r="F436" s="18">
        <v>800</v>
      </c>
      <c r="G436" s="18">
        <f t="shared" si="36"/>
        <v>1600</v>
      </c>
      <c r="H436" s="23">
        <f t="shared" si="37"/>
        <v>17.6</v>
      </c>
      <c r="I436" s="23">
        <f t="shared" si="38"/>
        <v>39.6</v>
      </c>
      <c r="J436" s="23">
        <f t="shared" si="39"/>
        <v>30.8</v>
      </c>
      <c r="K436" s="27"/>
      <c r="L436" s="27"/>
    </row>
    <row r="437" ht="15.75" customHeight="1" spans="1:12">
      <c r="A437" s="24">
        <v>433</v>
      </c>
      <c r="B437" s="19" t="s">
        <v>446</v>
      </c>
      <c r="C437" s="20" t="s">
        <v>17</v>
      </c>
      <c r="D437" s="21">
        <v>6</v>
      </c>
      <c r="E437" s="22">
        <v>0.055</v>
      </c>
      <c r="F437" s="18">
        <v>800</v>
      </c>
      <c r="G437" s="18">
        <f t="shared" si="36"/>
        <v>4800</v>
      </c>
      <c r="H437" s="23">
        <f t="shared" si="37"/>
        <v>52.8</v>
      </c>
      <c r="I437" s="23">
        <f t="shared" si="38"/>
        <v>118.8</v>
      </c>
      <c r="J437" s="23">
        <f t="shared" si="39"/>
        <v>92.4</v>
      </c>
      <c r="K437" s="27"/>
      <c r="L437" s="27"/>
    </row>
    <row r="438" ht="15.75" customHeight="1" spans="1:12">
      <c r="A438" s="24">
        <v>434</v>
      </c>
      <c r="B438" s="19" t="s">
        <v>447</v>
      </c>
      <c r="C438" s="20" t="s">
        <v>17</v>
      </c>
      <c r="D438" s="21">
        <v>4</v>
      </c>
      <c r="E438" s="22">
        <v>0.055</v>
      </c>
      <c r="F438" s="18">
        <v>800</v>
      </c>
      <c r="G438" s="18">
        <f t="shared" si="36"/>
        <v>3200</v>
      </c>
      <c r="H438" s="23">
        <f t="shared" si="37"/>
        <v>35.2</v>
      </c>
      <c r="I438" s="23">
        <f t="shared" si="38"/>
        <v>79.2</v>
      </c>
      <c r="J438" s="23">
        <f t="shared" si="39"/>
        <v>61.6</v>
      </c>
      <c r="K438" s="27"/>
      <c r="L438" s="27"/>
    </row>
    <row r="439" ht="15.75" customHeight="1" spans="1:12">
      <c r="A439" s="18">
        <v>435</v>
      </c>
      <c r="B439" s="19" t="s">
        <v>448</v>
      </c>
      <c r="C439" s="20" t="s">
        <v>17</v>
      </c>
      <c r="D439" s="21">
        <v>4</v>
      </c>
      <c r="E439" s="22">
        <v>0.055</v>
      </c>
      <c r="F439" s="18">
        <v>800</v>
      </c>
      <c r="G439" s="18">
        <f t="shared" si="36"/>
        <v>3200</v>
      </c>
      <c r="H439" s="23">
        <f t="shared" si="37"/>
        <v>35.2</v>
      </c>
      <c r="I439" s="23">
        <f t="shared" si="38"/>
        <v>79.2</v>
      </c>
      <c r="J439" s="23">
        <f t="shared" si="39"/>
        <v>61.6</v>
      </c>
      <c r="K439" s="27"/>
      <c r="L439" s="27"/>
    </row>
    <row r="440" ht="15.75" customHeight="1" spans="1:12">
      <c r="A440" s="24">
        <v>436</v>
      </c>
      <c r="B440" s="19" t="s">
        <v>449</v>
      </c>
      <c r="C440" s="20" t="s">
        <v>17</v>
      </c>
      <c r="D440" s="21">
        <v>3</v>
      </c>
      <c r="E440" s="22">
        <v>0.055</v>
      </c>
      <c r="F440" s="18">
        <v>800</v>
      </c>
      <c r="G440" s="18">
        <f t="shared" si="36"/>
        <v>2400</v>
      </c>
      <c r="H440" s="23">
        <f t="shared" si="37"/>
        <v>26.4</v>
      </c>
      <c r="I440" s="23">
        <f t="shared" si="38"/>
        <v>59.4</v>
      </c>
      <c r="J440" s="23">
        <f t="shared" si="39"/>
        <v>46.2</v>
      </c>
      <c r="K440" s="27"/>
      <c r="L440" s="27"/>
    </row>
    <row r="441" ht="15.75" customHeight="1" spans="1:12">
      <c r="A441" s="24">
        <v>437</v>
      </c>
      <c r="B441" s="19" t="s">
        <v>450</v>
      </c>
      <c r="C441" s="20" t="s">
        <v>17</v>
      </c>
      <c r="D441" s="21">
        <v>4</v>
      </c>
      <c r="E441" s="22">
        <v>0.055</v>
      </c>
      <c r="F441" s="18">
        <v>800</v>
      </c>
      <c r="G441" s="18">
        <f t="shared" si="36"/>
        <v>3200</v>
      </c>
      <c r="H441" s="23">
        <f t="shared" si="37"/>
        <v>35.2</v>
      </c>
      <c r="I441" s="23">
        <f t="shared" si="38"/>
        <v>79.2</v>
      </c>
      <c r="J441" s="23">
        <f t="shared" si="39"/>
        <v>61.6</v>
      </c>
      <c r="K441" s="27"/>
      <c r="L441" s="27"/>
    </row>
    <row r="442" ht="15.75" customHeight="1" spans="1:12">
      <c r="A442" s="24">
        <v>438</v>
      </c>
      <c r="B442" s="19" t="s">
        <v>451</v>
      </c>
      <c r="C442" s="20" t="s">
        <v>17</v>
      </c>
      <c r="D442" s="21">
        <v>5</v>
      </c>
      <c r="E442" s="22">
        <v>0.055</v>
      </c>
      <c r="F442" s="18">
        <v>800</v>
      </c>
      <c r="G442" s="18">
        <f t="shared" si="36"/>
        <v>4000</v>
      </c>
      <c r="H442" s="23">
        <f t="shared" si="37"/>
        <v>44</v>
      </c>
      <c r="I442" s="23">
        <f t="shared" si="38"/>
        <v>99</v>
      </c>
      <c r="J442" s="23">
        <f t="shared" si="39"/>
        <v>77</v>
      </c>
      <c r="K442" s="27"/>
      <c r="L442" s="27"/>
    </row>
    <row r="443" ht="15.75" customHeight="1" spans="1:12">
      <c r="A443" s="24">
        <v>439</v>
      </c>
      <c r="B443" s="19" t="s">
        <v>452</v>
      </c>
      <c r="C443" s="20" t="s">
        <v>17</v>
      </c>
      <c r="D443" s="21">
        <v>3</v>
      </c>
      <c r="E443" s="22">
        <v>0.055</v>
      </c>
      <c r="F443" s="18">
        <v>800</v>
      </c>
      <c r="G443" s="18">
        <f t="shared" si="36"/>
        <v>2400</v>
      </c>
      <c r="H443" s="23">
        <f t="shared" si="37"/>
        <v>26.4</v>
      </c>
      <c r="I443" s="23">
        <f t="shared" si="38"/>
        <v>59.4</v>
      </c>
      <c r="J443" s="23">
        <f t="shared" si="39"/>
        <v>46.2</v>
      </c>
      <c r="K443" s="27"/>
      <c r="L443" s="27"/>
    </row>
    <row r="444" ht="15.75" customHeight="1" spans="1:12">
      <c r="A444" s="18">
        <v>440</v>
      </c>
      <c r="B444" s="19" t="s">
        <v>246</v>
      </c>
      <c r="C444" s="20" t="s">
        <v>17</v>
      </c>
      <c r="D444" s="21">
        <v>4</v>
      </c>
      <c r="E444" s="22">
        <v>0.055</v>
      </c>
      <c r="F444" s="18">
        <v>800</v>
      </c>
      <c r="G444" s="18">
        <f t="shared" si="36"/>
        <v>3200</v>
      </c>
      <c r="H444" s="23">
        <f t="shared" si="37"/>
        <v>35.2</v>
      </c>
      <c r="I444" s="23">
        <f t="shared" si="38"/>
        <v>79.2</v>
      </c>
      <c r="J444" s="23">
        <f t="shared" si="39"/>
        <v>61.6</v>
      </c>
      <c r="K444" s="27"/>
      <c r="L444" s="27"/>
    </row>
    <row r="445" ht="15.75" customHeight="1" spans="1:12">
      <c r="A445" s="24">
        <v>441</v>
      </c>
      <c r="B445" s="19" t="s">
        <v>453</v>
      </c>
      <c r="C445" s="20" t="s">
        <v>17</v>
      </c>
      <c r="D445" s="21">
        <v>2.6</v>
      </c>
      <c r="E445" s="22">
        <v>0.055</v>
      </c>
      <c r="F445" s="18">
        <v>800</v>
      </c>
      <c r="G445" s="18">
        <f t="shared" si="36"/>
        <v>2080</v>
      </c>
      <c r="H445" s="23">
        <f t="shared" si="37"/>
        <v>22.88</v>
      </c>
      <c r="I445" s="23">
        <f t="shared" si="38"/>
        <v>51.48</v>
      </c>
      <c r="J445" s="23">
        <f t="shared" si="39"/>
        <v>40.04</v>
      </c>
      <c r="K445" s="27"/>
      <c r="L445" s="27"/>
    </row>
    <row r="446" ht="15.75" customHeight="1" spans="1:12">
      <c r="A446" s="24">
        <v>442</v>
      </c>
      <c r="B446" s="19" t="s">
        <v>454</v>
      </c>
      <c r="C446" s="20" t="s">
        <v>17</v>
      </c>
      <c r="D446" s="21">
        <v>2</v>
      </c>
      <c r="E446" s="22">
        <v>0.055</v>
      </c>
      <c r="F446" s="18">
        <v>800</v>
      </c>
      <c r="G446" s="18">
        <f t="shared" si="36"/>
        <v>1600</v>
      </c>
      <c r="H446" s="23">
        <f t="shared" si="37"/>
        <v>17.6</v>
      </c>
      <c r="I446" s="23">
        <f t="shared" si="38"/>
        <v>39.6</v>
      </c>
      <c r="J446" s="23">
        <f t="shared" si="39"/>
        <v>30.8</v>
      </c>
      <c r="K446" s="27"/>
      <c r="L446" s="27"/>
    </row>
    <row r="447" ht="15.75" customHeight="1" spans="1:12">
      <c r="A447" s="24">
        <v>443</v>
      </c>
      <c r="B447" s="19" t="s">
        <v>455</v>
      </c>
      <c r="C447" s="20" t="s">
        <v>17</v>
      </c>
      <c r="D447" s="21">
        <v>2</v>
      </c>
      <c r="E447" s="22">
        <v>0.055</v>
      </c>
      <c r="F447" s="18">
        <v>800</v>
      </c>
      <c r="G447" s="18">
        <f t="shared" si="36"/>
        <v>1600</v>
      </c>
      <c r="H447" s="23">
        <f t="shared" si="37"/>
        <v>17.6</v>
      </c>
      <c r="I447" s="23">
        <f t="shared" si="38"/>
        <v>39.6</v>
      </c>
      <c r="J447" s="23">
        <f t="shared" si="39"/>
        <v>30.8</v>
      </c>
      <c r="K447" s="27"/>
      <c r="L447" s="27"/>
    </row>
    <row r="448" ht="15.75" customHeight="1" spans="1:12">
      <c r="A448" s="24">
        <v>444</v>
      </c>
      <c r="B448" s="19" t="s">
        <v>456</v>
      </c>
      <c r="C448" s="20" t="s">
        <v>17</v>
      </c>
      <c r="D448" s="21">
        <v>1</v>
      </c>
      <c r="E448" s="22">
        <v>0.055</v>
      </c>
      <c r="F448" s="18">
        <v>800</v>
      </c>
      <c r="G448" s="18">
        <f t="shared" si="36"/>
        <v>800</v>
      </c>
      <c r="H448" s="23">
        <f t="shared" si="37"/>
        <v>8.8</v>
      </c>
      <c r="I448" s="23">
        <f t="shared" si="38"/>
        <v>19.8</v>
      </c>
      <c r="J448" s="23">
        <f t="shared" si="39"/>
        <v>15.4</v>
      </c>
      <c r="K448" s="27"/>
      <c r="L448" s="27"/>
    </row>
    <row r="449" ht="15.75" customHeight="1" spans="1:12">
      <c r="A449" s="18">
        <v>445</v>
      </c>
      <c r="B449" s="19" t="s">
        <v>457</v>
      </c>
      <c r="C449" s="20" t="s">
        <v>17</v>
      </c>
      <c r="D449" s="21">
        <v>2</v>
      </c>
      <c r="E449" s="22">
        <v>0.055</v>
      </c>
      <c r="F449" s="18">
        <v>800</v>
      </c>
      <c r="G449" s="18">
        <f t="shared" si="36"/>
        <v>1600</v>
      </c>
      <c r="H449" s="23">
        <f t="shared" si="37"/>
        <v>17.6</v>
      </c>
      <c r="I449" s="23">
        <f t="shared" si="38"/>
        <v>39.6</v>
      </c>
      <c r="J449" s="23">
        <f t="shared" si="39"/>
        <v>30.8</v>
      </c>
      <c r="K449" s="27"/>
      <c r="L449" s="27"/>
    </row>
    <row r="450" ht="15.75" customHeight="1" spans="1:12">
      <c r="A450" s="24">
        <v>446</v>
      </c>
      <c r="B450" s="19" t="s">
        <v>458</v>
      </c>
      <c r="C450" s="20" t="s">
        <v>17</v>
      </c>
      <c r="D450" s="21">
        <v>3</v>
      </c>
      <c r="E450" s="22">
        <v>0.055</v>
      </c>
      <c r="F450" s="18">
        <v>800</v>
      </c>
      <c r="G450" s="18">
        <f t="shared" si="36"/>
        <v>2400</v>
      </c>
      <c r="H450" s="23">
        <f t="shared" si="37"/>
        <v>26.4</v>
      </c>
      <c r="I450" s="23">
        <f t="shared" si="38"/>
        <v>59.4</v>
      </c>
      <c r="J450" s="23">
        <f t="shared" si="39"/>
        <v>46.2</v>
      </c>
      <c r="K450" s="27"/>
      <c r="L450" s="27"/>
    </row>
    <row r="451" ht="15.75" customHeight="1" spans="1:12">
      <c r="A451" s="24">
        <v>447</v>
      </c>
      <c r="B451" s="19" t="s">
        <v>459</v>
      </c>
      <c r="C451" s="20" t="s">
        <v>17</v>
      </c>
      <c r="D451" s="21">
        <v>3</v>
      </c>
      <c r="E451" s="22">
        <v>0.055</v>
      </c>
      <c r="F451" s="18">
        <v>800</v>
      </c>
      <c r="G451" s="18">
        <f t="shared" si="36"/>
        <v>2400</v>
      </c>
      <c r="H451" s="23">
        <f t="shared" si="37"/>
        <v>26.4</v>
      </c>
      <c r="I451" s="23">
        <f t="shared" si="38"/>
        <v>59.4</v>
      </c>
      <c r="J451" s="23">
        <f t="shared" si="39"/>
        <v>46.2</v>
      </c>
      <c r="K451" s="27"/>
      <c r="L451" s="27"/>
    </row>
    <row r="452" ht="15.75" customHeight="1" spans="1:12">
      <c r="A452" s="24">
        <v>448</v>
      </c>
      <c r="B452" s="19" t="s">
        <v>460</v>
      </c>
      <c r="C452" s="20" t="s">
        <v>17</v>
      </c>
      <c r="D452" s="21">
        <v>2</v>
      </c>
      <c r="E452" s="22">
        <v>0.055</v>
      </c>
      <c r="F452" s="18">
        <v>800</v>
      </c>
      <c r="G452" s="18">
        <f t="shared" si="36"/>
        <v>1600</v>
      </c>
      <c r="H452" s="23">
        <f t="shared" si="37"/>
        <v>17.6</v>
      </c>
      <c r="I452" s="23">
        <f t="shared" si="38"/>
        <v>39.6</v>
      </c>
      <c r="J452" s="23">
        <f t="shared" si="39"/>
        <v>30.8</v>
      </c>
      <c r="K452" s="27"/>
      <c r="L452" s="27"/>
    </row>
    <row r="453" ht="15.75" customHeight="1" spans="1:12">
      <c r="A453" s="24">
        <v>449</v>
      </c>
      <c r="B453" s="19" t="s">
        <v>461</v>
      </c>
      <c r="C453" s="20" t="s">
        <v>17</v>
      </c>
      <c r="D453" s="21">
        <v>4</v>
      </c>
      <c r="E453" s="22">
        <v>0.055</v>
      </c>
      <c r="F453" s="18">
        <v>800</v>
      </c>
      <c r="G453" s="18">
        <f t="shared" ref="G453:G465" si="40">D453*F453</f>
        <v>3200</v>
      </c>
      <c r="H453" s="23">
        <f t="shared" ref="H453:H465" si="41">G453*E453*20%</f>
        <v>35.2</v>
      </c>
      <c r="I453" s="23">
        <f t="shared" ref="I453:I465" si="42">G453*E453*0.45</f>
        <v>79.2</v>
      </c>
      <c r="J453" s="23">
        <f t="shared" ref="J453:J465" si="43">G453*E453*0.35</f>
        <v>61.6</v>
      </c>
      <c r="K453" s="27"/>
      <c r="L453" s="27"/>
    </row>
    <row r="454" ht="15.75" customHeight="1" spans="1:12">
      <c r="A454" s="18">
        <v>450</v>
      </c>
      <c r="B454" s="19" t="s">
        <v>462</v>
      </c>
      <c r="C454" s="20" t="s">
        <v>17</v>
      </c>
      <c r="D454" s="21">
        <v>4</v>
      </c>
      <c r="E454" s="22">
        <v>0.055</v>
      </c>
      <c r="F454" s="18">
        <v>800</v>
      </c>
      <c r="G454" s="18">
        <f t="shared" si="40"/>
        <v>3200</v>
      </c>
      <c r="H454" s="23">
        <f t="shared" si="41"/>
        <v>35.2</v>
      </c>
      <c r="I454" s="23">
        <f t="shared" si="42"/>
        <v>79.2</v>
      </c>
      <c r="J454" s="23">
        <f t="shared" si="43"/>
        <v>61.6</v>
      </c>
      <c r="K454" s="27"/>
      <c r="L454" s="27"/>
    </row>
    <row r="455" ht="15.75" customHeight="1" spans="1:12">
      <c r="A455" s="24">
        <v>451</v>
      </c>
      <c r="B455" s="19" t="s">
        <v>463</v>
      </c>
      <c r="C455" s="20" t="s">
        <v>17</v>
      </c>
      <c r="D455" s="21">
        <v>3</v>
      </c>
      <c r="E455" s="22">
        <v>0.055</v>
      </c>
      <c r="F455" s="18">
        <v>800</v>
      </c>
      <c r="G455" s="18">
        <f t="shared" si="40"/>
        <v>2400</v>
      </c>
      <c r="H455" s="23">
        <f t="shared" si="41"/>
        <v>26.4</v>
      </c>
      <c r="I455" s="23">
        <f t="shared" si="42"/>
        <v>59.4</v>
      </c>
      <c r="J455" s="23">
        <f t="shared" si="43"/>
        <v>46.2</v>
      </c>
      <c r="K455" s="27"/>
      <c r="L455" s="27"/>
    </row>
    <row r="456" ht="15.75" customHeight="1" spans="1:12">
      <c r="A456" s="24">
        <v>452</v>
      </c>
      <c r="B456" s="19" t="s">
        <v>464</v>
      </c>
      <c r="C456" s="20" t="s">
        <v>17</v>
      </c>
      <c r="D456" s="21">
        <v>8</v>
      </c>
      <c r="E456" s="22">
        <v>0.055</v>
      </c>
      <c r="F456" s="18">
        <v>800</v>
      </c>
      <c r="G456" s="18">
        <f t="shared" si="40"/>
        <v>6400</v>
      </c>
      <c r="H456" s="23">
        <f t="shared" si="41"/>
        <v>70.4</v>
      </c>
      <c r="I456" s="23">
        <f t="shared" si="42"/>
        <v>158.4</v>
      </c>
      <c r="J456" s="23">
        <f t="shared" si="43"/>
        <v>123.2</v>
      </c>
      <c r="K456" s="27"/>
      <c r="L456" s="27"/>
    </row>
    <row r="457" ht="15.75" customHeight="1" spans="1:12">
      <c r="A457" s="24">
        <v>453</v>
      </c>
      <c r="B457" s="19" t="s">
        <v>465</v>
      </c>
      <c r="C457" s="20" t="s">
        <v>17</v>
      </c>
      <c r="D457" s="21">
        <v>1</v>
      </c>
      <c r="E457" s="22">
        <v>0.055</v>
      </c>
      <c r="F457" s="18">
        <v>800</v>
      </c>
      <c r="G457" s="18">
        <f t="shared" si="40"/>
        <v>800</v>
      </c>
      <c r="H457" s="23">
        <f t="shared" si="41"/>
        <v>8.8</v>
      </c>
      <c r="I457" s="23">
        <f t="shared" si="42"/>
        <v>19.8</v>
      </c>
      <c r="J457" s="23">
        <f t="shared" si="43"/>
        <v>15.4</v>
      </c>
      <c r="K457" s="27"/>
      <c r="L457" s="27"/>
    </row>
    <row r="458" ht="15.75" customHeight="1" spans="1:12">
      <c r="A458" s="24">
        <v>454</v>
      </c>
      <c r="B458" s="19" t="s">
        <v>466</v>
      </c>
      <c r="C458" s="20" t="s">
        <v>17</v>
      </c>
      <c r="D458" s="21">
        <v>3</v>
      </c>
      <c r="E458" s="22">
        <v>0.055</v>
      </c>
      <c r="F458" s="18">
        <v>800</v>
      </c>
      <c r="G458" s="18">
        <f t="shared" si="40"/>
        <v>2400</v>
      </c>
      <c r="H458" s="23">
        <f t="shared" si="41"/>
        <v>26.4</v>
      </c>
      <c r="I458" s="23">
        <f t="shared" si="42"/>
        <v>59.4</v>
      </c>
      <c r="J458" s="23">
        <f t="shared" si="43"/>
        <v>46.2</v>
      </c>
      <c r="K458" s="27"/>
      <c r="L458" s="27"/>
    </row>
    <row r="459" ht="15.75" customHeight="1" spans="1:12">
      <c r="A459" s="18">
        <v>455</v>
      </c>
      <c r="B459" s="19" t="s">
        <v>467</v>
      </c>
      <c r="C459" s="20" t="s">
        <v>17</v>
      </c>
      <c r="D459" s="21">
        <v>1</v>
      </c>
      <c r="E459" s="22">
        <v>0.055</v>
      </c>
      <c r="F459" s="18">
        <v>800</v>
      </c>
      <c r="G459" s="18">
        <f t="shared" si="40"/>
        <v>800</v>
      </c>
      <c r="H459" s="23">
        <f t="shared" si="41"/>
        <v>8.8</v>
      </c>
      <c r="I459" s="23">
        <f t="shared" si="42"/>
        <v>19.8</v>
      </c>
      <c r="J459" s="23">
        <f t="shared" si="43"/>
        <v>15.4</v>
      </c>
      <c r="K459" s="27"/>
      <c r="L459" s="27"/>
    </row>
    <row r="460" ht="15.75" customHeight="1" spans="1:12">
      <c r="A460" s="24">
        <v>456</v>
      </c>
      <c r="B460" s="19" t="s">
        <v>468</v>
      </c>
      <c r="C460" s="20" t="s">
        <v>17</v>
      </c>
      <c r="D460" s="21">
        <v>1.5</v>
      </c>
      <c r="E460" s="22">
        <v>0.055</v>
      </c>
      <c r="F460" s="18">
        <v>800</v>
      </c>
      <c r="G460" s="18">
        <f t="shared" si="40"/>
        <v>1200</v>
      </c>
      <c r="H460" s="23">
        <f t="shared" si="41"/>
        <v>13.2</v>
      </c>
      <c r="I460" s="23">
        <f t="shared" si="42"/>
        <v>29.7</v>
      </c>
      <c r="J460" s="23">
        <f t="shared" si="43"/>
        <v>23.1</v>
      </c>
      <c r="K460" s="27"/>
      <c r="L460" s="27"/>
    </row>
    <row r="461" ht="15.75" customHeight="1" spans="1:12">
      <c r="A461" s="24">
        <v>457</v>
      </c>
      <c r="B461" s="19" t="s">
        <v>469</v>
      </c>
      <c r="C461" s="20" t="s">
        <v>17</v>
      </c>
      <c r="D461" s="21">
        <v>4</v>
      </c>
      <c r="E461" s="22">
        <v>0.055</v>
      </c>
      <c r="F461" s="18">
        <v>800</v>
      </c>
      <c r="G461" s="18">
        <f t="shared" si="40"/>
        <v>3200</v>
      </c>
      <c r="H461" s="23">
        <f t="shared" si="41"/>
        <v>35.2</v>
      </c>
      <c r="I461" s="23">
        <f t="shared" si="42"/>
        <v>79.2</v>
      </c>
      <c r="J461" s="23">
        <f t="shared" si="43"/>
        <v>61.6</v>
      </c>
      <c r="K461" s="27"/>
      <c r="L461" s="27"/>
    </row>
    <row r="462" ht="15.75" customHeight="1" spans="1:12">
      <c r="A462" s="24">
        <v>458</v>
      </c>
      <c r="B462" s="19" t="s">
        <v>470</v>
      </c>
      <c r="C462" s="20" t="s">
        <v>17</v>
      </c>
      <c r="D462" s="21">
        <v>2</v>
      </c>
      <c r="E462" s="22">
        <v>0.055</v>
      </c>
      <c r="F462" s="18">
        <v>800</v>
      </c>
      <c r="G462" s="18">
        <f t="shared" si="40"/>
        <v>1600</v>
      </c>
      <c r="H462" s="23">
        <f t="shared" si="41"/>
        <v>17.6</v>
      </c>
      <c r="I462" s="23">
        <f t="shared" si="42"/>
        <v>39.6</v>
      </c>
      <c r="J462" s="23">
        <f t="shared" si="43"/>
        <v>30.8</v>
      </c>
      <c r="K462" s="27"/>
      <c r="L462" s="27"/>
    </row>
    <row r="463" ht="15.75" customHeight="1" spans="1:12">
      <c r="A463" s="24">
        <v>459</v>
      </c>
      <c r="B463" s="19" t="s">
        <v>471</v>
      </c>
      <c r="C463" s="20" t="s">
        <v>17</v>
      </c>
      <c r="D463" s="21">
        <v>4</v>
      </c>
      <c r="E463" s="22">
        <v>0.055</v>
      </c>
      <c r="F463" s="18">
        <v>800</v>
      </c>
      <c r="G463" s="18">
        <f t="shared" si="40"/>
        <v>3200</v>
      </c>
      <c r="H463" s="23">
        <f t="shared" si="41"/>
        <v>35.2</v>
      </c>
      <c r="I463" s="23">
        <f t="shared" si="42"/>
        <v>79.2</v>
      </c>
      <c r="J463" s="23">
        <f t="shared" si="43"/>
        <v>61.6</v>
      </c>
      <c r="K463" s="27"/>
      <c r="L463" s="27"/>
    </row>
    <row r="464" ht="15.75" customHeight="1" spans="1:12">
      <c r="A464" s="18">
        <v>460</v>
      </c>
      <c r="B464" s="19" t="s">
        <v>472</v>
      </c>
      <c r="C464" s="20" t="s">
        <v>17</v>
      </c>
      <c r="D464" s="21">
        <v>4</v>
      </c>
      <c r="E464" s="22">
        <v>0.055</v>
      </c>
      <c r="F464" s="18">
        <v>800</v>
      </c>
      <c r="G464" s="18">
        <f t="shared" si="40"/>
        <v>3200</v>
      </c>
      <c r="H464" s="23">
        <f t="shared" si="41"/>
        <v>35.2</v>
      </c>
      <c r="I464" s="23">
        <f t="shared" si="42"/>
        <v>79.2</v>
      </c>
      <c r="J464" s="23">
        <f t="shared" si="43"/>
        <v>61.6</v>
      </c>
      <c r="K464" s="27"/>
      <c r="L464" s="27"/>
    </row>
    <row r="465" ht="15.75" customHeight="1" spans="1:12">
      <c r="A465" s="24">
        <v>461</v>
      </c>
      <c r="B465" s="19" t="s">
        <v>473</v>
      </c>
      <c r="C465" s="20" t="s">
        <v>17</v>
      </c>
      <c r="D465" s="21">
        <v>3</v>
      </c>
      <c r="E465" s="22">
        <v>0.055</v>
      </c>
      <c r="F465" s="18">
        <v>800</v>
      </c>
      <c r="G465" s="18">
        <f t="shared" si="40"/>
        <v>2400</v>
      </c>
      <c r="H465" s="23">
        <f t="shared" si="41"/>
        <v>26.4</v>
      </c>
      <c r="I465" s="23">
        <f t="shared" si="42"/>
        <v>59.4</v>
      </c>
      <c r="J465" s="23">
        <f t="shared" si="43"/>
        <v>46.2</v>
      </c>
      <c r="K465" s="27"/>
      <c r="L465" s="27"/>
    </row>
    <row r="466" ht="15.75" customHeight="1" spans="1:12">
      <c r="A466" s="24">
        <v>462</v>
      </c>
      <c r="B466" s="19" t="s">
        <v>200</v>
      </c>
      <c r="C466" s="20" t="s">
        <v>17</v>
      </c>
      <c r="D466" s="21">
        <v>10</v>
      </c>
      <c r="E466" s="22">
        <v>0.055</v>
      </c>
      <c r="F466" s="18">
        <v>800</v>
      </c>
      <c r="G466" s="18">
        <f t="shared" ref="G466:G529" si="44">D466*F466</f>
        <v>8000</v>
      </c>
      <c r="H466" s="23">
        <f t="shared" ref="H466:H529" si="45">G466*E466*20%</f>
        <v>88</v>
      </c>
      <c r="I466" s="23">
        <f t="shared" ref="I466:I529" si="46">G466*E466*0.45</f>
        <v>198</v>
      </c>
      <c r="J466" s="23">
        <f t="shared" ref="J466:J529" si="47">G466*E466*0.35</f>
        <v>154</v>
      </c>
      <c r="K466" s="27"/>
      <c r="L466" s="27"/>
    </row>
    <row r="467" ht="15.75" customHeight="1" spans="1:12">
      <c r="A467" s="24">
        <v>463</v>
      </c>
      <c r="B467" s="19" t="s">
        <v>474</v>
      </c>
      <c r="C467" s="20" t="s">
        <v>17</v>
      </c>
      <c r="D467" s="21">
        <v>2</v>
      </c>
      <c r="E467" s="22">
        <v>0.055</v>
      </c>
      <c r="F467" s="18">
        <v>800</v>
      </c>
      <c r="G467" s="18">
        <f t="shared" si="44"/>
        <v>1600</v>
      </c>
      <c r="H467" s="23">
        <f t="shared" si="45"/>
        <v>17.6</v>
      </c>
      <c r="I467" s="23">
        <f t="shared" si="46"/>
        <v>39.6</v>
      </c>
      <c r="J467" s="23">
        <f t="shared" si="47"/>
        <v>30.8</v>
      </c>
      <c r="K467" s="27"/>
      <c r="L467" s="27"/>
    </row>
    <row r="468" ht="15.75" customHeight="1" spans="1:12">
      <c r="A468" s="24">
        <v>464</v>
      </c>
      <c r="B468" s="19" t="s">
        <v>475</v>
      </c>
      <c r="C468" s="20" t="s">
        <v>17</v>
      </c>
      <c r="D468" s="21">
        <v>2</v>
      </c>
      <c r="E468" s="22">
        <v>0.055</v>
      </c>
      <c r="F468" s="18">
        <v>800</v>
      </c>
      <c r="G468" s="18">
        <f t="shared" si="44"/>
        <v>1600</v>
      </c>
      <c r="H468" s="23">
        <f t="shared" si="45"/>
        <v>17.6</v>
      </c>
      <c r="I468" s="23">
        <f t="shared" si="46"/>
        <v>39.6</v>
      </c>
      <c r="J468" s="23">
        <f t="shared" si="47"/>
        <v>30.8</v>
      </c>
      <c r="K468" s="27"/>
      <c r="L468" s="27"/>
    </row>
    <row r="469" ht="15.75" customHeight="1" spans="1:12">
      <c r="A469" s="18">
        <v>465</v>
      </c>
      <c r="B469" s="19" t="s">
        <v>476</v>
      </c>
      <c r="C469" s="20" t="s">
        <v>17</v>
      </c>
      <c r="D469" s="21">
        <v>7</v>
      </c>
      <c r="E469" s="22">
        <v>0.055</v>
      </c>
      <c r="F469" s="18">
        <v>800</v>
      </c>
      <c r="G469" s="18">
        <f t="shared" si="44"/>
        <v>5600</v>
      </c>
      <c r="H469" s="23">
        <f t="shared" si="45"/>
        <v>61.6</v>
      </c>
      <c r="I469" s="23">
        <f t="shared" si="46"/>
        <v>138.6</v>
      </c>
      <c r="J469" s="23">
        <f t="shared" si="47"/>
        <v>107.8</v>
      </c>
      <c r="K469" s="27"/>
      <c r="L469" s="27"/>
    </row>
    <row r="470" ht="15.75" customHeight="1" spans="1:12">
      <c r="A470" s="24">
        <v>466</v>
      </c>
      <c r="B470" s="19" t="s">
        <v>477</v>
      </c>
      <c r="C470" s="20" t="s">
        <v>17</v>
      </c>
      <c r="D470" s="21">
        <v>2</v>
      </c>
      <c r="E470" s="22">
        <v>0.055</v>
      </c>
      <c r="F470" s="18">
        <v>800</v>
      </c>
      <c r="G470" s="18">
        <f t="shared" si="44"/>
        <v>1600</v>
      </c>
      <c r="H470" s="23">
        <f t="shared" si="45"/>
        <v>17.6</v>
      </c>
      <c r="I470" s="23">
        <f t="shared" si="46"/>
        <v>39.6</v>
      </c>
      <c r="J470" s="23">
        <f t="shared" si="47"/>
        <v>30.8</v>
      </c>
      <c r="K470" s="27"/>
      <c r="L470" s="27"/>
    </row>
    <row r="471" ht="15.75" customHeight="1" spans="1:12">
      <c r="A471" s="24">
        <v>467</v>
      </c>
      <c r="B471" s="19" t="s">
        <v>478</v>
      </c>
      <c r="C471" s="20" t="s">
        <v>17</v>
      </c>
      <c r="D471" s="21">
        <v>4</v>
      </c>
      <c r="E471" s="22">
        <v>0.055</v>
      </c>
      <c r="F471" s="18">
        <v>800</v>
      </c>
      <c r="G471" s="18">
        <f t="shared" si="44"/>
        <v>3200</v>
      </c>
      <c r="H471" s="23">
        <f t="shared" si="45"/>
        <v>35.2</v>
      </c>
      <c r="I471" s="23">
        <f t="shared" si="46"/>
        <v>79.2</v>
      </c>
      <c r="J471" s="23">
        <f t="shared" si="47"/>
        <v>61.6</v>
      </c>
      <c r="K471" s="27"/>
      <c r="L471" s="27"/>
    </row>
    <row r="472" ht="15.75" customHeight="1" spans="1:12">
      <c r="A472" s="24">
        <v>468</v>
      </c>
      <c r="B472" s="19" t="s">
        <v>479</v>
      </c>
      <c r="C472" s="20" t="s">
        <v>17</v>
      </c>
      <c r="D472" s="21">
        <v>3</v>
      </c>
      <c r="E472" s="22">
        <v>0.055</v>
      </c>
      <c r="F472" s="18">
        <v>800</v>
      </c>
      <c r="G472" s="18">
        <f t="shared" si="44"/>
        <v>2400</v>
      </c>
      <c r="H472" s="23">
        <f t="shared" si="45"/>
        <v>26.4</v>
      </c>
      <c r="I472" s="23">
        <f t="shared" si="46"/>
        <v>59.4</v>
      </c>
      <c r="J472" s="23">
        <f t="shared" si="47"/>
        <v>46.2</v>
      </c>
      <c r="K472" s="27"/>
      <c r="L472" s="27"/>
    </row>
    <row r="473" ht="15.75" customHeight="1" spans="1:12">
      <c r="A473" s="24">
        <v>469</v>
      </c>
      <c r="B473" s="19" t="s">
        <v>480</v>
      </c>
      <c r="C473" s="20" t="s">
        <v>17</v>
      </c>
      <c r="D473" s="21">
        <v>7</v>
      </c>
      <c r="E473" s="22">
        <v>0.055</v>
      </c>
      <c r="F473" s="18">
        <v>800</v>
      </c>
      <c r="G473" s="18">
        <f t="shared" si="44"/>
        <v>5600</v>
      </c>
      <c r="H473" s="23">
        <f t="shared" si="45"/>
        <v>61.6</v>
      </c>
      <c r="I473" s="23">
        <f t="shared" si="46"/>
        <v>138.6</v>
      </c>
      <c r="J473" s="23">
        <f t="shared" si="47"/>
        <v>107.8</v>
      </c>
      <c r="K473" s="27"/>
      <c r="L473" s="27"/>
    </row>
    <row r="474" ht="15.75" customHeight="1" spans="1:12">
      <c r="A474" s="18">
        <v>470</v>
      </c>
      <c r="B474" s="19" t="s">
        <v>481</v>
      </c>
      <c r="C474" s="20" t="s">
        <v>17</v>
      </c>
      <c r="D474" s="21">
        <v>1</v>
      </c>
      <c r="E474" s="22">
        <v>0.055</v>
      </c>
      <c r="F474" s="18">
        <v>800</v>
      </c>
      <c r="G474" s="18">
        <f t="shared" si="44"/>
        <v>800</v>
      </c>
      <c r="H474" s="23">
        <f t="shared" si="45"/>
        <v>8.8</v>
      </c>
      <c r="I474" s="23">
        <f t="shared" si="46"/>
        <v>19.8</v>
      </c>
      <c r="J474" s="23">
        <f t="shared" si="47"/>
        <v>15.4</v>
      </c>
      <c r="K474" s="27"/>
      <c r="L474" s="27"/>
    </row>
    <row r="475" ht="15.75" customHeight="1" spans="1:12">
      <c r="A475" s="24">
        <v>471</v>
      </c>
      <c r="B475" s="19" t="s">
        <v>482</v>
      </c>
      <c r="C475" s="20" t="s">
        <v>17</v>
      </c>
      <c r="D475" s="21">
        <v>1</v>
      </c>
      <c r="E475" s="22">
        <v>0.055</v>
      </c>
      <c r="F475" s="18">
        <v>800</v>
      </c>
      <c r="G475" s="18">
        <f t="shared" si="44"/>
        <v>800</v>
      </c>
      <c r="H475" s="23">
        <f t="shared" si="45"/>
        <v>8.8</v>
      </c>
      <c r="I475" s="23">
        <f t="shared" si="46"/>
        <v>19.8</v>
      </c>
      <c r="J475" s="23">
        <f t="shared" si="47"/>
        <v>15.4</v>
      </c>
      <c r="K475" s="27"/>
      <c r="L475" s="27"/>
    </row>
    <row r="476" ht="15.75" customHeight="1" spans="1:12">
      <c r="A476" s="24">
        <v>472</v>
      </c>
      <c r="B476" s="19" t="s">
        <v>483</v>
      </c>
      <c r="C476" s="20" t="s">
        <v>17</v>
      </c>
      <c r="D476" s="21">
        <v>3</v>
      </c>
      <c r="E476" s="22">
        <v>0.055</v>
      </c>
      <c r="F476" s="18">
        <v>800</v>
      </c>
      <c r="G476" s="18">
        <f t="shared" si="44"/>
        <v>2400</v>
      </c>
      <c r="H476" s="23">
        <f t="shared" si="45"/>
        <v>26.4</v>
      </c>
      <c r="I476" s="23">
        <f t="shared" si="46"/>
        <v>59.4</v>
      </c>
      <c r="J476" s="23">
        <f t="shared" si="47"/>
        <v>46.2</v>
      </c>
      <c r="K476" s="27"/>
      <c r="L476" s="27"/>
    </row>
    <row r="477" ht="15.75" customHeight="1" spans="1:12">
      <c r="A477" s="24">
        <v>473</v>
      </c>
      <c r="B477" s="19" t="s">
        <v>484</v>
      </c>
      <c r="C477" s="20" t="s">
        <v>17</v>
      </c>
      <c r="D477" s="21">
        <v>1</v>
      </c>
      <c r="E477" s="22">
        <v>0.055</v>
      </c>
      <c r="F477" s="18">
        <v>800</v>
      </c>
      <c r="G477" s="18">
        <f t="shared" si="44"/>
        <v>800</v>
      </c>
      <c r="H477" s="23">
        <f t="shared" si="45"/>
        <v>8.8</v>
      </c>
      <c r="I477" s="23">
        <f t="shared" si="46"/>
        <v>19.8</v>
      </c>
      <c r="J477" s="23">
        <f t="shared" si="47"/>
        <v>15.4</v>
      </c>
      <c r="K477" s="27"/>
      <c r="L477" s="27"/>
    </row>
    <row r="478" ht="15.75" customHeight="1" spans="1:12">
      <c r="A478" s="24">
        <v>474</v>
      </c>
      <c r="B478" s="19" t="s">
        <v>425</v>
      </c>
      <c r="C478" s="20" t="s">
        <v>17</v>
      </c>
      <c r="D478" s="21">
        <v>3</v>
      </c>
      <c r="E478" s="22">
        <v>0.055</v>
      </c>
      <c r="F478" s="18">
        <v>800</v>
      </c>
      <c r="G478" s="18">
        <f t="shared" si="44"/>
        <v>2400</v>
      </c>
      <c r="H478" s="23">
        <f t="shared" si="45"/>
        <v>26.4</v>
      </c>
      <c r="I478" s="23">
        <f t="shared" si="46"/>
        <v>59.4</v>
      </c>
      <c r="J478" s="23">
        <f t="shared" si="47"/>
        <v>46.2</v>
      </c>
      <c r="K478" s="27"/>
      <c r="L478" s="27"/>
    </row>
    <row r="479" ht="15.75" customHeight="1" spans="1:12">
      <c r="A479" s="18">
        <v>475</v>
      </c>
      <c r="B479" s="19" t="s">
        <v>485</v>
      </c>
      <c r="C479" s="20" t="s">
        <v>17</v>
      </c>
      <c r="D479" s="21">
        <v>3</v>
      </c>
      <c r="E479" s="22">
        <v>0.055</v>
      </c>
      <c r="F479" s="18">
        <v>800</v>
      </c>
      <c r="G479" s="18">
        <f t="shared" si="44"/>
        <v>2400</v>
      </c>
      <c r="H479" s="23">
        <f t="shared" si="45"/>
        <v>26.4</v>
      </c>
      <c r="I479" s="23">
        <f t="shared" si="46"/>
        <v>59.4</v>
      </c>
      <c r="J479" s="23">
        <f t="shared" si="47"/>
        <v>46.2</v>
      </c>
      <c r="K479" s="27"/>
      <c r="L479" s="27"/>
    </row>
    <row r="480" ht="15.75" customHeight="1" spans="1:12">
      <c r="A480" s="24">
        <v>476</v>
      </c>
      <c r="B480" s="19" t="s">
        <v>486</v>
      </c>
      <c r="C480" s="20" t="s">
        <v>17</v>
      </c>
      <c r="D480" s="21">
        <v>2</v>
      </c>
      <c r="E480" s="22">
        <v>0.055</v>
      </c>
      <c r="F480" s="18">
        <v>800</v>
      </c>
      <c r="G480" s="18">
        <f t="shared" si="44"/>
        <v>1600</v>
      </c>
      <c r="H480" s="23">
        <f t="shared" si="45"/>
        <v>17.6</v>
      </c>
      <c r="I480" s="23">
        <f t="shared" si="46"/>
        <v>39.6</v>
      </c>
      <c r="J480" s="23">
        <f t="shared" si="47"/>
        <v>30.8</v>
      </c>
      <c r="K480" s="27"/>
      <c r="L480" s="27"/>
    </row>
    <row r="481" ht="15.75" customHeight="1" spans="1:12">
      <c r="A481" s="24">
        <v>477</v>
      </c>
      <c r="B481" s="19" t="s">
        <v>487</v>
      </c>
      <c r="C481" s="20" t="s">
        <v>17</v>
      </c>
      <c r="D481" s="21">
        <v>1</v>
      </c>
      <c r="E481" s="22">
        <v>0.055</v>
      </c>
      <c r="F481" s="18">
        <v>800</v>
      </c>
      <c r="G481" s="18">
        <f t="shared" si="44"/>
        <v>800</v>
      </c>
      <c r="H481" s="23">
        <f t="shared" si="45"/>
        <v>8.8</v>
      </c>
      <c r="I481" s="23">
        <f t="shared" si="46"/>
        <v>19.8</v>
      </c>
      <c r="J481" s="23">
        <f t="shared" si="47"/>
        <v>15.4</v>
      </c>
      <c r="K481" s="27"/>
      <c r="L481" s="27"/>
    </row>
    <row r="482" ht="15.75" customHeight="1" spans="1:12">
      <c r="A482" s="24">
        <v>478</v>
      </c>
      <c r="B482" s="19" t="s">
        <v>488</v>
      </c>
      <c r="C482" s="20" t="s">
        <v>17</v>
      </c>
      <c r="D482" s="21">
        <v>1</v>
      </c>
      <c r="E482" s="22">
        <v>0.055</v>
      </c>
      <c r="F482" s="18">
        <v>800</v>
      </c>
      <c r="G482" s="18">
        <f t="shared" si="44"/>
        <v>800</v>
      </c>
      <c r="H482" s="23">
        <f t="shared" si="45"/>
        <v>8.8</v>
      </c>
      <c r="I482" s="23">
        <f t="shared" si="46"/>
        <v>19.8</v>
      </c>
      <c r="J482" s="23">
        <f t="shared" si="47"/>
        <v>15.4</v>
      </c>
      <c r="K482" s="27"/>
      <c r="L482" s="27"/>
    </row>
    <row r="483" ht="15.75" customHeight="1" spans="1:12">
      <c r="A483" s="24">
        <v>479</v>
      </c>
      <c r="B483" s="19" t="s">
        <v>489</v>
      </c>
      <c r="C483" s="20" t="s">
        <v>17</v>
      </c>
      <c r="D483" s="21">
        <v>2</v>
      </c>
      <c r="E483" s="22">
        <v>0.055</v>
      </c>
      <c r="F483" s="18">
        <v>800</v>
      </c>
      <c r="G483" s="18">
        <f t="shared" si="44"/>
        <v>1600</v>
      </c>
      <c r="H483" s="23">
        <f t="shared" si="45"/>
        <v>17.6</v>
      </c>
      <c r="I483" s="23">
        <f t="shared" si="46"/>
        <v>39.6</v>
      </c>
      <c r="J483" s="23">
        <f t="shared" si="47"/>
        <v>30.8</v>
      </c>
      <c r="K483" s="27"/>
      <c r="L483" s="27"/>
    </row>
    <row r="484" ht="15.75" customHeight="1" spans="1:12">
      <c r="A484" s="18">
        <v>480</v>
      </c>
      <c r="B484" s="19" t="s">
        <v>490</v>
      </c>
      <c r="C484" s="20" t="s">
        <v>17</v>
      </c>
      <c r="D484" s="21">
        <v>4</v>
      </c>
      <c r="E484" s="22">
        <v>0.055</v>
      </c>
      <c r="F484" s="18">
        <v>800</v>
      </c>
      <c r="G484" s="18">
        <f t="shared" si="44"/>
        <v>3200</v>
      </c>
      <c r="H484" s="23">
        <f t="shared" si="45"/>
        <v>35.2</v>
      </c>
      <c r="I484" s="23">
        <f t="shared" si="46"/>
        <v>79.2</v>
      </c>
      <c r="J484" s="23">
        <f t="shared" si="47"/>
        <v>61.6</v>
      </c>
      <c r="K484" s="27"/>
      <c r="L484" s="27"/>
    </row>
    <row r="485" ht="15.75" customHeight="1" spans="1:12">
      <c r="A485" s="24">
        <v>481</v>
      </c>
      <c r="B485" s="19" t="s">
        <v>491</v>
      </c>
      <c r="C485" s="20" t="s">
        <v>17</v>
      </c>
      <c r="D485" s="21">
        <v>1</v>
      </c>
      <c r="E485" s="22">
        <v>0.055</v>
      </c>
      <c r="F485" s="18">
        <v>800</v>
      </c>
      <c r="G485" s="18">
        <f t="shared" si="44"/>
        <v>800</v>
      </c>
      <c r="H485" s="23">
        <f t="shared" si="45"/>
        <v>8.8</v>
      </c>
      <c r="I485" s="23">
        <f t="shared" si="46"/>
        <v>19.8</v>
      </c>
      <c r="J485" s="23">
        <f t="shared" si="47"/>
        <v>15.4</v>
      </c>
      <c r="K485" s="27"/>
      <c r="L485" s="27"/>
    </row>
    <row r="486" ht="15.75" customHeight="1" spans="1:12">
      <c r="A486" s="24">
        <v>482</v>
      </c>
      <c r="B486" s="19" t="s">
        <v>492</v>
      </c>
      <c r="C486" s="20" t="s">
        <v>17</v>
      </c>
      <c r="D486" s="21">
        <v>3</v>
      </c>
      <c r="E486" s="22">
        <v>0.055</v>
      </c>
      <c r="F486" s="18">
        <v>800</v>
      </c>
      <c r="G486" s="18">
        <f t="shared" si="44"/>
        <v>2400</v>
      </c>
      <c r="H486" s="23">
        <f t="shared" si="45"/>
        <v>26.4</v>
      </c>
      <c r="I486" s="23">
        <f t="shared" si="46"/>
        <v>59.4</v>
      </c>
      <c r="J486" s="23">
        <f t="shared" si="47"/>
        <v>46.2</v>
      </c>
      <c r="K486" s="27"/>
      <c r="L486" s="27"/>
    </row>
    <row r="487" ht="15.75" customHeight="1" spans="1:12">
      <c r="A487" s="24">
        <v>483</v>
      </c>
      <c r="B487" s="19" t="s">
        <v>493</v>
      </c>
      <c r="C487" s="20" t="s">
        <v>17</v>
      </c>
      <c r="D487" s="21">
        <v>2</v>
      </c>
      <c r="E487" s="22">
        <v>0.055</v>
      </c>
      <c r="F487" s="18">
        <v>800</v>
      </c>
      <c r="G487" s="18">
        <f t="shared" si="44"/>
        <v>1600</v>
      </c>
      <c r="H487" s="23">
        <f t="shared" si="45"/>
        <v>17.6</v>
      </c>
      <c r="I487" s="23">
        <f t="shared" si="46"/>
        <v>39.6</v>
      </c>
      <c r="J487" s="23">
        <f t="shared" si="47"/>
        <v>30.8</v>
      </c>
      <c r="K487" s="27"/>
      <c r="L487" s="27"/>
    </row>
    <row r="488" ht="15.75" customHeight="1" spans="1:12">
      <c r="A488" s="24">
        <v>484</v>
      </c>
      <c r="B488" s="19" t="s">
        <v>494</v>
      </c>
      <c r="C488" s="20" t="s">
        <v>17</v>
      </c>
      <c r="D488" s="21">
        <v>2</v>
      </c>
      <c r="E488" s="22">
        <v>0.055</v>
      </c>
      <c r="F488" s="18">
        <v>800</v>
      </c>
      <c r="G488" s="18">
        <f t="shared" si="44"/>
        <v>1600</v>
      </c>
      <c r="H488" s="23">
        <f t="shared" si="45"/>
        <v>17.6</v>
      </c>
      <c r="I488" s="23">
        <f t="shared" si="46"/>
        <v>39.6</v>
      </c>
      <c r="J488" s="23">
        <f t="shared" si="47"/>
        <v>30.8</v>
      </c>
      <c r="K488" s="27"/>
      <c r="L488" s="27"/>
    </row>
    <row r="489" ht="15.75" customHeight="1" spans="1:12">
      <c r="A489" s="18">
        <v>485</v>
      </c>
      <c r="B489" s="19" t="s">
        <v>495</v>
      </c>
      <c r="C489" s="20" t="s">
        <v>17</v>
      </c>
      <c r="D489" s="21">
        <v>5</v>
      </c>
      <c r="E489" s="22">
        <v>0.055</v>
      </c>
      <c r="F489" s="18">
        <v>800</v>
      </c>
      <c r="G489" s="18">
        <f t="shared" si="44"/>
        <v>4000</v>
      </c>
      <c r="H489" s="23">
        <f t="shared" si="45"/>
        <v>44</v>
      </c>
      <c r="I489" s="23">
        <f t="shared" si="46"/>
        <v>99</v>
      </c>
      <c r="J489" s="23">
        <f t="shared" si="47"/>
        <v>77</v>
      </c>
      <c r="K489" s="27"/>
      <c r="L489" s="27"/>
    </row>
    <row r="490" ht="15.75" customHeight="1" spans="1:12">
      <c r="A490" s="24">
        <v>486</v>
      </c>
      <c r="B490" s="19" t="s">
        <v>496</v>
      </c>
      <c r="C490" s="20" t="s">
        <v>17</v>
      </c>
      <c r="D490" s="21">
        <v>4</v>
      </c>
      <c r="E490" s="22">
        <v>0.055</v>
      </c>
      <c r="F490" s="18">
        <v>800</v>
      </c>
      <c r="G490" s="18">
        <f t="shared" si="44"/>
        <v>3200</v>
      </c>
      <c r="H490" s="23">
        <f t="shared" si="45"/>
        <v>35.2</v>
      </c>
      <c r="I490" s="23">
        <f t="shared" si="46"/>
        <v>79.2</v>
      </c>
      <c r="J490" s="23">
        <f t="shared" si="47"/>
        <v>61.6</v>
      </c>
      <c r="K490" s="27"/>
      <c r="L490" s="27"/>
    </row>
    <row r="491" ht="15.75" customHeight="1" spans="1:12">
      <c r="A491" s="24">
        <v>487</v>
      </c>
      <c r="B491" s="19" t="s">
        <v>497</v>
      </c>
      <c r="C491" s="20" t="s">
        <v>17</v>
      </c>
      <c r="D491" s="21">
        <v>2</v>
      </c>
      <c r="E491" s="22">
        <v>0.055</v>
      </c>
      <c r="F491" s="18">
        <v>800</v>
      </c>
      <c r="G491" s="18">
        <f t="shared" si="44"/>
        <v>1600</v>
      </c>
      <c r="H491" s="23">
        <f t="shared" si="45"/>
        <v>17.6</v>
      </c>
      <c r="I491" s="23">
        <f t="shared" si="46"/>
        <v>39.6</v>
      </c>
      <c r="J491" s="23">
        <f t="shared" si="47"/>
        <v>30.8</v>
      </c>
      <c r="K491" s="27"/>
      <c r="L491" s="27"/>
    </row>
    <row r="492" ht="15.75" customHeight="1" spans="1:12">
      <c r="A492" s="24">
        <v>488</v>
      </c>
      <c r="B492" s="19" t="s">
        <v>498</v>
      </c>
      <c r="C492" s="20" t="s">
        <v>17</v>
      </c>
      <c r="D492" s="21">
        <v>5</v>
      </c>
      <c r="E492" s="22">
        <v>0.055</v>
      </c>
      <c r="F492" s="18">
        <v>800</v>
      </c>
      <c r="G492" s="18">
        <f t="shared" si="44"/>
        <v>4000</v>
      </c>
      <c r="H492" s="23">
        <f t="shared" si="45"/>
        <v>44</v>
      </c>
      <c r="I492" s="23">
        <f t="shared" si="46"/>
        <v>99</v>
      </c>
      <c r="J492" s="23">
        <f t="shared" si="47"/>
        <v>77</v>
      </c>
      <c r="K492" s="27"/>
      <c r="L492" s="27"/>
    </row>
    <row r="493" ht="15.75" customHeight="1" spans="1:12">
      <c r="A493" s="24">
        <v>489</v>
      </c>
      <c r="B493" s="19" t="s">
        <v>499</v>
      </c>
      <c r="C493" s="20" t="s">
        <v>17</v>
      </c>
      <c r="D493" s="21">
        <v>1</v>
      </c>
      <c r="E493" s="22">
        <v>0.055</v>
      </c>
      <c r="F493" s="18">
        <v>800</v>
      </c>
      <c r="G493" s="18">
        <f t="shared" si="44"/>
        <v>800</v>
      </c>
      <c r="H493" s="23">
        <f t="shared" si="45"/>
        <v>8.8</v>
      </c>
      <c r="I493" s="23">
        <f t="shared" si="46"/>
        <v>19.8</v>
      </c>
      <c r="J493" s="23">
        <f t="shared" si="47"/>
        <v>15.4</v>
      </c>
      <c r="K493" s="27"/>
      <c r="L493" s="27"/>
    </row>
    <row r="494" ht="15.75" customHeight="1" spans="1:12">
      <c r="A494" s="18">
        <v>490</v>
      </c>
      <c r="B494" s="19" t="s">
        <v>500</v>
      </c>
      <c r="C494" s="20" t="s">
        <v>17</v>
      </c>
      <c r="D494" s="21">
        <v>1</v>
      </c>
      <c r="E494" s="22">
        <v>0.055</v>
      </c>
      <c r="F494" s="18">
        <v>800</v>
      </c>
      <c r="G494" s="18">
        <f t="shared" si="44"/>
        <v>800</v>
      </c>
      <c r="H494" s="23">
        <f t="shared" si="45"/>
        <v>8.8</v>
      </c>
      <c r="I494" s="23">
        <f t="shared" si="46"/>
        <v>19.8</v>
      </c>
      <c r="J494" s="23">
        <f t="shared" si="47"/>
        <v>15.4</v>
      </c>
      <c r="K494" s="27"/>
      <c r="L494" s="27"/>
    </row>
    <row r="495" ht="15.75" customHeight="1" spans="1:12">
      <c r="A495" s="24">
        <v>491</v>
      </c>
      <c r="B495" s="19" t="s">
        <v>501</v>
      </c>
      <c r="C495" s="20" t="s">
        <v>17</v>
      </c>
      <c r="D495" s="21">
        <v>3</v>
      </c>
      <c r="E495" s="22">
        <v>0.055</v>
      </c>
      <c r="F495" s="18">
        <v>800</v>
      </c>
      <c r="G495" s="18">
        <f t="shared" si="44"/>
        <v>2400</v>
      </c>
      <c r="H495" s="23">
        <f t="shared" si="45"/>
        <v>26.4</v>
      </c>
      <c r="I495" s="23">
        <f t="shared" si="46"/>
        <v>59.4</v>
      </c>
      <c r="J495" s="23">
        <f t="shared" si="47"/>
        <v>46.2</v>
      </c>
      <c r="K495" s="27"/>
      <c r="L495" s="27"/>
    </row>
    <row r="496" ht="15.75" customHeight="1" spans="1:12">
      <c r="A496" s="24">
        <v>492</v>
      </c>
      <c r="B496" s="19" t="s">
        <v>502</v>
      </c>
      <c r="C496" s="20" t="s">
        <v>17</v>
      </c>
      <c r="D496" s="21">
        <v>5</v>
      </c>
      <c r="E496" s="22">
        <v>0.055</v>
      </c>
      <c r="F496" s="18">
        <v>800</v>
      </c>
      <c r="G496" s="18">
        <f t="shared" si="44"/>
        <v>4000</v>
      </c>
      <c r="H496" s="23">
        <f t="shared" si="45"/>
        <v>44</v>
      </c>
      <c r="I496" s="23">
        <f t="shared" si="46"/>
        <v>99</v>
      </c>
      <c r="J496" s="23">
        <f t="shared" si="47"/>
        <v>77</v>
      </c>
      <c r="K496" s="27"/>
      <c r="L496" s="27"/>
    </row>
    <row r="497" ht="15.75" customHeight="1" spans="1:12">
      <c r="A497" s="24">
        <v>493</v>
      </c>
      <c r="B497" s="19" t="s">
        <v>503</v>
      </c>
      <c r="C497" s="20" t="s">
        <v>17</v>
      </c>
      <c r="D497" s="21">
        <v>2</v>
      </c>
      <c r="E497" s="22">
        <v>0.055</v>
      </c>
      <c r="F497" s="18">
        <v>800</v>
      </c>
      <c r="G497" s="18">
        <f t="shared" si="44"/>
        <v>1600</v>
      </c>
      <c r="H497" s="23">
        <f t="shared" si="45"/>
        <v>17.6</v>
      </c>
      <c r="I497" s="23">
        <f t="shared" si="46"/>
        <v>39.6</v>
      </c>
      <c r="J497" s="23">
        <f t="shared" si="47"/>
        <v>30.8</v>
      </c>
      <c r="K497" s="27"/>
      <c r="L497" s="27"/>
    </row>
    <row r="498" ht="15.75" customHeight="1" spans="1:12">
      <c r="A498" s="24">
        <v>494</v>
      </c>
      <c r="B498" s="19" t="s">
        <v>504</v>
      </c>
      <c r="C498" s="20" t="s">
        <v>17</v>
      </c>
      <c r="D498" s="21">
        <v>3</v>
      </c>
      <c r="E498" s="22">
        <v>0.055</v>
      </c>
      <c r="F498" s="18">
        <v>800</v>
      </c>
      <c r="G498" s="18">
        <f t="shared" si="44"/>
        <v>2400</v>
      </c>
      <c r="H498" s="23">
        <f t="shared" si="45"/>
        <v>26.4</v>
      </c>
      <c r="I498" s="23">
        <f t="shared" si="46"/>
        <v>59.4</v>
      </c>
      <c r="J498" s="23">
        <f t="shared" si="47"/>
        <v>46.2</v>
      </c>
      <c r="K498" s="27"/>
      <c r="L498" s="27"/>
    </row>
    <row r="499" ht="15.75" customHeight="1" spans="1:12">
      <c r="A499" s="18">
        <v>495</v>
      </c>
      <c r="B499" s="19" t="s">
        <v>505</v>
      </c>
      <c r="C499" s="20" t="s">
        <v>17</v>
      </c>
      <c r="D499" s="21">
        <v>3</v>
      </c>
      <c r="E499" s="22">
        <v>0.055</v>
      </c>
      <c r="F499" s="18">
        <v>800</v>
      </c>
      <c r="G499" s="18">
        <f t="shared" si="44"/>
        <v>2400</v>
      </c>
      <c r="H499" s="23">
        <f t="shared" si="45"/>
        <v>26.4</v>
      </c>
      <c r="I499" s="23">
        <f t="shared" si="46"/>
        <v>59.4</v>
      </c>
      <c r="J499" s="23">
        <f t="shared" si="47"/>
        <v>46.2</v>
      </c>
      <c r="K499" s="27"/>
      <c r="L499" s="27"/>
    </row>
    <row r="500" ht="15.75" customHeight="1" spans="1:12">
      <c r="A500" s="24">
        <v>496</v>
      </c>
      <c r="B500" s="19" t="s">
        <v>506</v>
      </c>
      <c r="C500" s="20" t="s">
        <v>17</v>
      </c>
      <c r="D500" s="21">
        <v>3</v>
      </c>
      <c r="E500" s="22">
        <v>0.055</v>
      </c>
      <c r="F500" s="18">
        <v>800</v>
      </c>
      <c r="G500" s="18">
        <f t="shared" si="44"/>
        <v>2400</v>
      </c>
      <c r="H500" s="23">
        <f t="shared" si="45"/>
        <v>26.4</v>
      </c>
      <c r="I500" s="23">
        <f t="shared" si="46"/>
        <v>59.4</v>
      </c>
      <c r="J500" s="23">
        <f t="shared" si="47"/>
        <v>46.2</v>
      </c>
      <c r="K500" s="27"/>
      <c r="L500" s="27"/>
    </row>
    <row r="501" ht="15.75" customHeight="1" spans="1:12">
      <c r="A501" s="24">
        <v>497</v>
      </c>
      <c r="B501" s="19" t="s">
        <v>507</v>
      </c>
      <c r="C501" s="20" t="s">
        <v>17</v>
      </c>
      <c r="D501" s="21">
        <v>4</v>
      </c>
      <c r="E501" s="22">
        <v>0.055</v>
      </c>
      <c r="F501" s="18">
        <v>800</v>
      </c>
      <c r="G501" s="18">
        <f t="shared" si="44"/>
        <v>3200</v>
      </c>
      <c r="H501" s="23">
        <f t="shared" si="45"/>
        <v>35.2</v>
      </c>
      <c r="I501" s="23">
        <f t="shared" si="46"/>
        <v>79.2</v>
      </c>
      <c r="J501" s="23">
        <f t="shared" si="47"/>
        <v>61.6</v>
      </c>
      <c r="K501" s="27"/>
      <c r="L501" s="27"/>
    </row>
    <row r="502" ht="15.75" customHeight="1" spans="1:12">
      <c r="A502" s="24">
        <v>498</v>
      </c>
      <c r="B502" s="19" t="s">
        <v>508</v>
      </c>
      <c r="C502" s="20" t="s">
        <v>17</v>
      </c>
      <c r="D502" s="21">
        <v>2</v>
      </c>
      <c r="E502" s="22">
        <v>0.055</v>
      </c>
      <c r="F502" s="18">
        <v>800</v>
      </c>
      <c r="G502" s="18">
        <f t="shared" si="44"/>
        <v>1600</v>
      </c>
      <c r="H502" s="23">
        <f t="shared" si="45"/>
        <v>17.6</v>
      </c>
      <c r="I502" s="23">
        <f t="shared" si="46"/>
        <v>39.6</v>
      </c>
      <c r="J502" s="23">
        <f t="shared" si="47"/>
        <v>30.8</v>
      </c>
      <c r="K502" s="27"/>
      <c r="L502" s="27"/>
    </row>
    <row r="503" ht="15.75" customHeight="1" spans="1:12">
      <c r="A503" s="24">
        <v>499</v>
      </c>
      <c r="B503" s="19" t="s">
        <v>509</v>
      </c>
      <c r="C503" s="20" t="s">
        <v>17</v>
      </c>
      <c r="D503" s="21">
        <v>5</v>
      </c>
      <c r="E503" s="22">
        <v>0.055</v>
      </c>
      <c r="F503" s="18">
        <v>800</v>
      </c>
      <c r="G503" s="18">
        <f t="shared" si="44"/>
        <v>4000</v>
      </c>
      <c r="H503" s="23">
        <f t="shared" si="45"/>
        <v>44</v>
      </c>
      <c r="I503" s="23">
        <f t="shared" si="46"/>
        <v>99</v>
      </c>
      <c r="J503" s="23">
        <f t="shared" si="47"/>
        <v>77</v>
      </c>
      <c r="K503" s="27"/>
      <c r="L503" s="27"/>
    </row>
    <row r="504" ht="15.75" customHeight="1" spans="1:12">
      <c r="A504" s="18">
        <v>500</v>
      </c>
      <c r="B504" s="19" t="s">
        <v>510</v>
      </c>
      <c r="C504" s="20" t="s">
        <v>17</v>
      </c>
      <c r="D504" s="21">
        <v>6</v>
      </c>
      <c r="E504" s="22">
        <v>0.055</v>
      </c>
      <c r="F504" s="18">
        <v>800</v>
      </c>
      <c r="G504" s="18">
        <f t="shared" si="44"/>
        <v>4800</v>
      </c>
      <c r="H504" s="23">
        <f t="shared" si="45"/>
        <v>52.8</v>
      </c>
      <c r="I504" s="23">
        <f t="shared" si="46"/>
        <v>118.8</v>
      </c>
      <c r="J504" s="23">
        <f t="shared" si="47"/>
        <v>92.4</v>
      </c>
      <c r="K504" s="27"/>
      <c r="L504" s="27"/>
    </row>
    <row r="505" ht="15.75" customHeight="1" spans="1:12">
      <c r="A505" s="24">
        <v>501</v>
      </c>
      <c r="B505" s="19" t="s">
        <v>511</v>
      </c>
      <c r="C505" s="20" t="s">
        <v>17</v>
      </c>
      <c r="D505" s="21">
        <v>2</v>
      </c>
      <c r="E505" s="22">
        <v>0.055</v>
      </c>
      <c r="F505" s="18">
        <v>800</v>
      </c>
      <c r="G505" s="18">
        <f t="shared" si="44"/>
        <v>1600</v>
      </c>
      <c r="H505" s="23">
        <f t="shared" si="45"/>
        <v>17.6</v>
      </c>
      <c r="I505" s="23">
        <f t="shared" si="46"/>
        <v>39.6</v>
      </c>
      <c r="J505" s="23">
        <f t="shared" si="47"/>
        <v>30.8</v>
      </c>
      <c r="K505" s="27"/>
      <c r="L505" s="27"/>
    </row>
    <row r="506" ht="15.75" customHeight="1" spans="1:12">
      <c r="A506" s="24">
        <v>502</v>
      </c>
      <c r="B506" s="19" t="s">
        <v>512</v>
      </c>
      <c r="C506" s="20" t="s">
        <v>17</v>
      </c>
      <c r="D506" s="21">
        <v>7</v>
      </c>
      <c r="E506" s="22">
        <v>0.055</v>
      </c>
      <c r="F506" s="18">
        <v>800</v>
      </c>
      <c r="G506" s="18">
        <f t="shared" si="44"/>
        <v>5600</v>
      </c>
      <c r="H506" s="23">
        <f t="shared" si="45"/>
        <v>61.6</v>
      </c>
      <c r="I506" s="23">
        <f t="shared" si="46"/>
        <v>138.6</v>
      </c>
      <c r="J506" s="23">
        <f t="shared" si="47"/>
        <v>107.8</v>
      </c>
      <c r="K506" s="27"/>
      <c r="L506" s="27"/>
    </row>
    <row r="507" ht="15.75" customHeight="1" spans="1:12">
      <c r="A507" s="24">
        <v>503</v>
      </c>
      <c r="B507" s="19" t="s">
        <v>513</v>
      </c>
      <c r="C507" s="20" t="s">
        <v>17</v>
      </c>
      <c r="D507" s="21">
        <v>2</v>
      </c>
      <c r="E507" s="22">
        <v>0.055</v>
      </c>
      <c r="F507" s="18">
        <v>800</v>
      </c>
      <c r="G507" s="18">
        <f t="shared" si="44"/>
        <v>1600</v>
      </c>
      <c r="H507" s="23">
        <f t="shared" si="45"/>
        <v>17.6</v>
      </c>
      <c r="I507" s="23">
        <f t="shared" si="46"/>
        <v>39.6</v>
      </c>
      <c r="J507" s="23">
        <f t="shared" si="47"/>
        <v>30.8</v>
      </c>
      <c r="K507" s="27"/>
      <c r="L507" s="27"/>
    </row>
    <row r="508" ht="15.75" customHeight="1" spans="1:12">
      <c r="A508" s="24">
        <v>504</v>
      </c>
      <c r="B508" s="19" t="s">
        <v>514</v>
      </c>
      <c r="C508" s="20" t="s">
        <v>17</v>
      </c>
      <c r="D508" s="21">
        <v>5</v>
      </c>
      <c r="E508" s="22">
        <v>0.055</v>
      </c>
      <c r="F508" s="18">
        <v>800</v>
      </c>
      <c r="G508" s="18">
        <f t="shared" si="44"/>
        <v>4000</v>
      </c>
      <c r="H508" s="23">
        <f t="shared" si="45"/>
        <v>44</v>
      </c>
      <c r="I508" s="23">
        <f t="shared" si="46"/>
        <v>99</v>
      </c>
      <c r="J508" s="23">
        <f t="shared" si="47"/>
        <v>77</v>
      </c>
      <c r="K508" s="27"/>
      <c r="L508" s="27"/>
    </row>
    <row r="509" ht="15.75" customHeight="1" spans="1:12">
      <c r="A509" s="18">
        <v>505</v>
      </c>
      <c r="B509" s="19" t="s">
        <v>515</v>
      </c>
      <c r="C509" s="20" t="s">
        <v>17</v>
      </c>
      <c r="D509" s="21">
        <v>1</v>
      </c>
      <c r="E509" s="22">
        <v>0.055</v>
      </c>
      <c r="F509" s="18">
        <v>800</v>
      </c>
      <c r="G509" s="18">
        <f t="shared" si="44"/>
        <v>800</v>
      </c>
      <c r="H509" s="23">
        <f t="shared" si="45"/>
        <v>8.8</v>
      </c>
      <c r="I509" s="23">
        <f t="shared" si="46"/>
        <v>19.8</v>
      </c>
      <c r="J509" s="23">
        <f t="shared" si="47"/>
        <v>15.4</v>
      </c>
      <c r="K509" s="27"/>
      <c r="L509" s="27"/>
    </row>
    <row r="510" ht="15.75" customHeight="1" spans="1:12">
      <c r="A510" s="24">
        <v>506</v>
      </c>
      <c r="B510" s="19" t="s">
        <v>516</v>
      </c>
      <c r="C510" s="20" t="s">
        <v>17</v>
      </c>
      <c r="D510" s="21">
        <v>2</v>
      </c>
      <c r="E510" s="22">
        <v>0.055</v>
      </c>
      <c r="F510" s="18">
        <v>800</v>
      </c>
      <c r="G510" s="18">
        <f t="shared" si="44"/>
        <v>1600</v>
      </c>
      <c r="H510" s="23">
        <f t="shared" si="45"/>
        <v>17.6</v>
      </c>
      <c r="I510" s="23">
        <f t="shared" si="46"/>
        <v>39.6</v>
      </c>
      <c r="J510" s="23">
        <f t="shared" si="47"/>
        <v>30.8</v>
      </c>
      <c r="K510" s="27"/>
      <c r="L510" s="27"/>
    </row>
    <row r="511" ht="15.75" customHeight="1" spans="1:12">
      <c r="A511" s="24">
        <v>507</v>
      </c>
      <c r="B511" s="19" t="s">
        <v>517</v>
      </c>
      <c r="C511" s="20" t="s">
        <v>17</v>
      </c>
      <c r="D511" s="21">
        <v>2</v>
      </c>
      <c r="E511" s="22">
        <v>0.055</v>
      </c>
      <c r="F511" s="18">
        <v>800</v>
      </c>
      <c r="G511" s="18">
        <f t="shared" si="44"/>
        <v>1600</v>
      </c>
      <c r="H511" s="23">
        <f t="shared" si="45"/>
        <v>17.6</v>
      </c>
      <c r="I511" s="23">
        <f t="shared" si="46"/>
        <v>39.6</v>
      </c>
      <c r="J511" s="23">
        <f t="shared" si="47"/>
        <v>30.8</v>
      </c>
      <c r="K511" s="27"/>
      <c r="L511" s="27"/>
    </row>
    <row r="512" ht="15.75" customHeight="1" spans="1:12">
      <c r="A512" s="24">
        <v>508</v>
      </c>
      <c r="B512" s="19" t="s">
        <v>518</v>
      </c>
      <c r="C512" s="20" t="s">
        <v>17</v>
      </c>
      <c r="D512" s="21">
        <v>5</v>
      </c>
      <c r="E512" s="22">
        <v>0.055</v>
      </c>
      <c r="F512" s="18">
        <v>800</v>
      </c>
      <c r="G512" s="18">
        <f t="shared" si="44"/>
        <v>4000</v>
      </c>
      <c r="H512" s="23">
        <f t="shared" si="45"/>
        <v>44</v>
      </c>
      <c r="I512" s="23">
        <f t="shared" si="46"/>
        <v>99</v>
      </c>
      <c r="J512" s="23">
        <f t="shared" si="47"/>
        <v>77</v>
      </c>
      <c r="K512" s="27"/>
      <c r="L512" s="27"/>
    </row>
    <row r="513" ht="15.75" customHeight="1" spans="1:12">
      <c r="A513" s="24">
        <v>509</v>
      </c>
      <c r="B513" s="19" t="s">
        <v>519</v>
      </c>
      <c r="C513" s="20" t="s">
        <v>17</v>
      </c>
      <c r="D513" s="21">
        <v>2</v>
      </c>
      <c r="E513" s="22">
        <v>0.055</v>
      </c>
      <c r="F513" s="18">
        <v>800</v>
      </c>
      <c r="G513" s="18">
        <f t="shared" si="44"/>
        <v>1600</v>
      </c>
      <c r="H513" s="23">
        <f t="shared" si="45"/>
        <v>17.6</v>
      </c>
      <c r="I513" s="23">
        <f t="shared" si="46"/>
        <v>39.6</v>
      </c>
      <c r="J513" s="23">
        <f t="shared" si="47"/>
        <v>30.8</v>
      </c>
      <c r="K513" s="27"/>
      <c r="L513" s="27"/>
    </row>
    <row r="514" ht="15.75" customHeight="1" spans="1:12">
      <c r="A514" s="18">
        <v>510</v>
      </c>
      <c r="B514" s="19" t="s">
        <v>520</v>
      </c>
      <c r="C514" s="20" t="s">
        <v>17</v>
      </c>
      <c r="D514" s="21">
        <v>0.5</v>
      </c>
      <c r="E514" s="22">
        <v>0.055</v>
      </c>
      <c r="F514" s="18">
        <v>800</v>
      </c>
      <c r="G514" s="18">
        <f t="shared" si="44"/>
        <v>400</v>
      </c>
      <c r="H514" s="23">
        <f t="shared" si="45"/>
        <v>4.4</v>
      </c>
      <c r="I514" s="23">
        <f t="shared" si="46"/>
        <v>9.9</v>
      </c>
      <c r="J514" s="23">
        <f t="shared" si="47"/>
        <v>7.7</v>
      </c>
      <c r="K514" s="27"/>
      <c r="L514" s="27"/>
    </row>
    <row r="515" ht="15.75" customHeight="1" spans="1:12">
      <c r="A515" s="24">
        <v>511</v>
      </c>
      <c r="B515" s="19" t="s">
        <v>521</v>
      </c>
      <c r="C515" s="20" t="s">
        <v>17</v>
      </c>
      <c r="D515" s="21">
        <v>2</v>
      </c>
      <c r="E515" s="22">
        <v>0.055</v>
      </c>
      <c r="F515" s="18">
        <v>800</v>
      </c>
      <c r="G515" s="18">
        <f t="shared" si="44"/>
        <v>1600</v>
      </c>
      <c r="H515" s="23">
        <f t="shared" si="45"/>
        <v>17.6</v>
      </c>
      <c r="I515" s="23">
        <f t="shared" si="46"/>
        <v>39.6</v>
      </c>
      <c r="J515" s="23">
        <f t="shared" si="47"/>
        <v>30.8</v>
      </c>
      <c r="K515" s="27"/>
      <c r="L515" s="27"/>
    </row>
    <row r="516" ht="15.75" customHeight="1" spans="1:12">
      <c r="A516" s="24">
        <v>512</v>
      </c>
      <c r="B516" s="19" t="s">
        <v>522</v>
      </c>
      <c r="C516" s="20" t="s">
        <v>17</v>
      </c>
      <c r="D516" s="21">
        <v>7</v>
      </c>
      <c r="E516" s="22">
        <v>0.055</v>
      </c>
      <c r="F516" s="18">
        <v>800</v>
      </c>
      <c r="G516" s="18">
        <f t="shared" si="44"/>
        <v>5600</v>
      </c>
      <c r="H516" s="23">
        <f t="shared" si="45"/>
        <v>61.6</v>
      </c>
      <c r="I516" s="23">
        <f t="shared" si="46"/>
        <v>138.6</v>
      </c>
      <c r="J516" s="23">
        <f t="shared" si="47"/>
        <v>107.8</v>
      </c>
      <c r="K516" s="27"/>
      <c r="L516" s="27"/>
    </row>
    <row r="517" ht="15.75" customHeight="1" spans="1:12">
      <c r="A517" s="24">
        <v>513</v>
      </c>
      <c r="B517" s="19" t="s">
        <v>523</v>
      </c>
      <c r="C517" s="20" t="s">
        <v>17</v>
      </c>
      <c r="D517" s="21">
        <v>4</v>
      </c>
      <c r="E517" s="22">
        <v>0.055</v>
      </c>
      <c r="F517" s="18">
        <v>800</v>
      </c>
      <c r="G517" s="18">
        <f t="shared" si="44"/>
        <v>3200</v>
      </c>
      <c r="H517" s="23">
        <f t="shared" si="45"/>
        <v>35.2</v>
      </c>
      <c r="I517" s="23">
        <f t="shared" si="46"/>
        <v>79.2</v>
      </c>
      <c r="J517" s="23">
        <f t="shared" si="47"/>
        <v>61.6</v>
      </c>
      <c r="K517" s="27"/>
      <c r="L517" s="27"/>
    </row>
    <row r="518" ht="15.75" customHeight="1" spans="1:12">
      <c r="A518" s="24">
        <v>514</v>
      </c>
      <c r="B518" s="19" t="s">
        <v>495</v>
      </c>
      <c r="C518" s="20" t="s">
        <v>17</v>
      </c>
      <c r="D518" s="21">
        <v>2</v>
      </c>
      <c r="E518" s="22">
        <v>0.055</v>
      </c>
      <c r="F518" s="18">
        <v>800</v>
      </c>
      <c r="G518" s="18">
        <f t="shared" si="44"/>
        <v>1600</v>
      </c>
      <c r="H518" s="23">
        <f t="shared" si="45"/>
        <v>17.6</v>
      </c>
      <c r="I518" s="23">
        <f t="shared" si="46"/>
        <v>39.6</v>
      </c>
      <c r="J518" s="23">
        <f t="shared" si="47"/>
        <v>30.8</v>
      </c>
      <c r="K518" s="27"/>
      <c r="L518" s="27"/>
    </row>
    <row r="519" ht="15.75" customHeight="1" spans="1:12">
      <c r="A519" s="18">
        <v>515</v>
      </c>
      <c r="B519" s="19" t="s">
        <v>524</v>
      </c>
      <c r="C519" s="20" t="s">
        <v>17</v>
      </c>
      <c r="D519" s="21">
        <v>1</v>
      </c>
      <c r="E519" s="22">
        <v>0.055</v>
      </c>
      <c r="F519" s="18">
        <v>800</v>
      </c>
      <c r="G519" s="18">
        <f t="shared" si="44"/>
        <v>800</v>
      </c>
      <c r="H519" s="23">
        <f t="shared" si="45"/>
        <v>8.8</v>
      </c>
      <c r="I519" s="23">
        <f t="shared" si="46"/>
        <v>19.8</v>
      </c>
      <c r="J519" s="23">
        <f t="shared" si="47"/>
        <v>15.4</v>
      </c>
      <c r="K519" s="27"/>
      <c r="L519" s="27"/>
    </row>
    <row r="520" ht="15.75" customHeight="1" spans="1:12">
      <c r="A520" s="24">
        <v>516</v>
      </c>
      <c r="B520" s="19" t="s">
        <v>525</v>
      </c>
      <c r="C520" s="20" t="s">
        <v>17</v>
      </c>
      <c r="D520" s="21">
        <v>4</v>
      </c>
      <c r="E520" s="22">
        <v>0.055</v>
      </c>
      <c r="F520" s="18">
        <v>800</v>
      </c>
      <c r="G520" s="18">
        <f t="shared" si="44"/>
        <v>3200</v>
      </c>
      <c r="H520" s="23">
        <f t="shared" si="45"/>
        <v>35.2</v>
      </c>
      <c r="I520" s="23">
        <f t="shared" si="46"/>
        <v>79.2</v>
      </c>
      <c r="J520" s="23">
        <f t="shared" si="47"/>
        <v>61.6</v>
      </c>
      <c r="K520" s="27"/>
      <c r="L520" s="27"/>
    </row>
    <row r="521" ht="15.75" customHeight="1" spans="1:12">
      <c r="A521" s="24">
        <v>517</v>
      </c>
      <c r="B521" s="19" t="s">
        <v>526</v>
      </c>
      <c r="C521" s="20" t="s">
        <v>17</v>
      </c>
      <c r="D521" s="21">
        <v>2</v>
      </c>
      <c r="E521" s="22">
        <v>0.055</v>
      </c>
      <c r="F521" s="18">
        <v>800</v>
      </c>
      <c r="G521" s="18">
        <f t="shared" si="44"/>
        <v>1600</v>
      </c>
      <c r="H521" s="23">
        <f t="shared" si="45"/>
        <v>17.6</v>
      </c>
      <c r="I521" s="23">
        <f t="shared" si="46"/>
        <v>39.6</v>
      </c>
      <c r="J521" s="23">
        <f t="shared" si="47"/>
        <v>30.8</v>
      </c>
      <c r="K521" s="27"/>
      <c r="L521" s="27"/>
    </row>
    <row r="522" ht="15.75" customHeight="1" spans="1:12">
      <c r="A522" s="24">
        <v>518</v>
      </c>
      <c r="B522" s="19" t="s">
        <v>527</v>
      </c>
      <c r="C522" s="20" t="s">
        <v>17</v>
      </c>
      <c r="D522" s="21">
        <v>6</v>
      </c>
      <c r="E522" s="22">
        <v>0.055</v>
      </c>
      <c r="F522" s="18">
        <v>800</v>
      </c>
      <c r="G522" s="18">
        <f t="shared" si="44"/>
        <v>4800</v>
      </c>
      <c r="H522" s="23">
        <f t="shared" si="45"/>
        <v>52.8</v>
      </c>
      <c r="I522" s="23">
        <f t="shared" si="46"/>
        <v>118.8</v>
      </c>
      <c r="J522" s="23">
        <f t="shared" si="47"/>
        <v>92.4</v>
      </c>
      <c r="K522" s="27"/>
      <c r="L522" s="27"/>
    </row>
    <row r="523" ht="15.75" customHeight="1" spans="1:12">
      <c r="A523" s="24">
        <v>519</v>
      </c>
      <c r="B523" s="19" t="s">
        <v>528</v>
      </c>
      <c r="C523" s="20" t="s">
        <v>17</v>
      </c>
      <c r="D523" s="21">
        <v>6</v>
      </c>
      <c r="E523" s="22">
        <v>0.055</v>
      </c>
      <c r="F523" s="18">
        <v>800</v>
      </c>
      <c r="G523" s="18">
        <f t="shared" si="44"/>
        <v>4800</v>
      </c>
      <c r="H523" s="23">
        <f t="shared" si="45"/>
        <v>52.8</v>
      </c>
      <c r="I523" s="23">
        <f t="shared" si="46"/>
        <v>118.8</v>
      </c>
      <c r="J523" s="23">
        <f t="shared" si="47"/>
        <v>92.4</v>
      </c>
      <c r="K523" s="27"/>
      <c r="L523" s="27"/>
    </row>
    <row r="524" ht="15.75" customHeight="1" spans="1:12">
      <c r="A524" s="18">
        <v>520</v>
      </c>
      <c r="B524" s="19" t="s">
        <v>529</v>
      </c>
      <c r="C524" s="20" t="s">
        <v>17</v>
      </c>
      <c r="D524" s="21">
        <v>2</v>
      </c>
      <c r="E524" s="22">
        <v>0.055</v>
      </c>
      <c r="F524" s="18">
        <v>800</v>
      </c>
      <c r="G524" s="18">
        <f t="shared" si="44"/>
        <v>1600</v>
      </c>
      <c r="H524" s="23">
        <f t="shared" si="45"/>
        <v>17.6</v>
      </c>
      <c r="I524" s="23">
        <f t="shared" si="46"/>
        <v>39.6</v>
      </c>
      <c r="J524" s="23">
        <f t="shared" si="47"/>
        <v>30.8</v>
      </c>
      <c r="K524" s="27"/>
      <c r="L524" s="27"/>
    </row>
    <row r="525" ht="15.75" customHeight="1" spans="1:12">
      <c r="A525" s="24">
        <v>521</v>
      </c>
      <c r="B525" s="19" t="s">
        <v>530</v>
      </c>
      <c r="C525" s="20" t="s">
        <v>17</v>
      </c>
      <c r="D525" s="21">
        <v>2</v>
      </c>
      <c r="E525" s="22">
        <v>0.055</v>
      </c>
      <c r="F525" s="18">
        <v>800</v>
      </c>
      <c r="G525" s="18">
        <f t="shared" si="44"/>
        <v>1600</v>
      </c>
      <c r="H525" s="23">
        <f t="shared" si="45"/>
        <v>17.6</v>
      </c>
      <c r="I525" s="23">
        <f t="shared" si="46"/>
        <v>39.6</v>
      </c>
      <c r="J525" s="23">
        <f t="shared" si="47"/>
        <v>30.8</v>
      </c>
      <c r="K525" s="27"/>
      <c r="L525" s="27"/>
    </row>
    <row r="526" ht="15.75" customHeight="1" spans="1:12">
      <c r="A526" s="24">
        <v>522</v>
      </c>
      <c r="B526" s="19" t="s">
        <v>531</v>
      </c>
      <c r="C526" s="20" t="s">
        <v>17</v>
      </c>
      <c r="D526" s="21">
        <v>1.2</v>
      </c>
      <c r="E526" s="22">
        <v>0.055</v>
      </c>
      <c r="F526" s="18">
        <v>800</v>
      </c>
      <c r="G526" s="18">
        <f t="shared" si="44"/>
        <v>960</v>
      </c>
      <c r="H526" s="23">
        <f t="shared" si="45"/>
        <v>10.56</v>
      </c>
      <c r="I526" s="23">
        <f t="shared" si="46"/>
        <v>23.76</v>
      </c>
      <c r="J526" s="23">
        <f t="shared" si="47"/>
        <v>18.48</v>
      </c>
      <c r="K526" s="27"/>
      <c r="L526" s="27"/>
    </row>
    <row r="527" ht="15.75" customHeight="1" spans="1:12">
      <c r="A527" s="24">
        <v>523</v>
      </c>
      <c r="B527" s="19" t="s">
        <v>532</v>
      </c>
      <c r="C527" s="20" t="s">
        <v>17</v>
      </c>
      <c r="D527" s="21">
        <v>3</v>
      </c>
      <c r="E527" s="22">
        <v>0.055</v>
      </c>
      <c r="F527" s="18">
        <v>800</v>
      </c>
      <c r="G527" s="18">
        <f t="shared" si="44"/>
        <v>2400</v>
      </c>
      <c r="H527" s="23">
        <f t="shared" si="45"/>
        <v>26.4</v>
      </c>
      <c r="I527" s="23">
        <f t="shared" si="46"/>
        <v>59.4</v>
      </c>
      <c r="J527" s="23">
        <f t="shared" si="47"/>
        <v>46.2</v>
      </c>
      <c r="K527" s="27"/>
      <c r="L527" s="27"/>
    </row>
    <row r="528" ht="15.75" customHeight="1" spans="1:12">
      <c r="A528" s="24">
        <v>524</v>
      </c>
      <c r="B528" s="19" t="s">
        <v>533</v>
      </c>
      <c r="C528" s="20" t="s">
        <v>17</v>
      </c>
      <c r="D528" s="21">
        <v>4</v>
      </c>
      <c r="E528" s="22">
        <v>0.055</v>
      </c>
      <c r="F528" s="18">
        <v>800</v>
      </c>
      <c r="G528" s="18">
        <f t="shared" si="44"/>
        <v>3200</v>
      </c>
      <c r="H528" s="23">
        <f t="shared" si="45"/>
        <v>35.2</v>
      </c>
      <c r="I528" s="23">
        <f t="shared" si="46"/>
        <v>79.2</v>
      </c>
      <c r="J528" s="23">
        <f t="shared" si="47"/>
        <v>61.6</v>
      </c>
      <c r="K528" s="27"/>
      <c r="L528" s="27"/>
    </row>
    <row r="529" ht="15.75" customHeight="1" spans="1:12">
      <c r="A529" s="18">
        <v>525</v>
      </c>
      <c r="B529" s="19" t="s">
        <v>534</v>
      </c>
      <c r="C529" s="20" t="s">
        <v>17</v>
      </c>
      <c r="D529" s="21">
        <v>2</v>
      </c>
      <c r="E529" s="22">
        <v>0.055</v>
      </c>
      <c r="F529" s="18">
        <v>800</v>
      </c>
      <c r="G529" s="18">
        <f t="shared" si="44"/>
        <v>1600</v>
      </c>
      <c r="H529" s="23">
        <f t="shared" si="45"/>
        <v>17.6</v>
      </c>
      <c r="I529" s="23">
        <f t="shared" si="46"/>
        <v>39.6</v>
      </c>
      <c r="J529" s="23">
        <f t="shared" si="47"/>
        <v>30.8</v>
      </c>
      <c r="K529" s="27"/>
      <c r="L529" s="27"/>
    </row>
    <row r="530" ht="15.75" customHeight="1" spans="1:12">
      <c r="A530" s="24">
        <v>526</v>
      </c>
      <c r="B530" s="19" t="s">
        <v>535</v>
      </c>
      <c r="C530" s="20" t="s">
        <v>17</v>
      </c>
      <c r="D530" s="21">
        <v>2</v>
      </c>
      <c r="E530" s="22">
        <v>0.055</v>
      </c>
      <c r="F530" s="18">
        <v>800</v>
      </c>
      <c r="G530" s="18">
        <f t="shared" ref="G530:G593" si="48">D530*F530</f>
        <v>1600</v>
      </c>
      <c r="H530" s="23">
        <f t="shared" ref="H530:H593" si="49">G530*E530*20%</f>
        <v>17.6</v>
      </c>
      <c r="I530" s="23">
        <f t="shared" ref="I530:I593" si="50">G530*E530*0.45</f>
        <v>39.6</v>
      </c>
      <c r="J530" s="23">
        <f t="shared" ref="J530:J593" si="51">G530*E530*0.35</f>
        <v>30.8</v>
      </c>
      <c r="K530" s="27"/>
      <c r="L530" s="27"/>
    </row>
    <row r="531" ht="15.75" customHeight="1" spans="1:12">
      <c r="A531" s="24">
        <v>527</v>
      </c>
      <c r="B531" s="19" t="s">
        <v>536</v>
      </c>
      <c r="C531" s="20" t="s">
        <v>17</v>
      </c>
      <c r="D531" s="21">
        <v>6</v>
      </c>
      <c r="E531" s="22">
        <v>0.055</v>
      </c>
      <c r="F531" s="18">
        <v>800</v>
      </c>
      <c r="G531" s="18">
        <f t="shared" si="48"/>
        <v>4800</v>
      </c>
      <c r="H531" s="23">
        <f t="shared" si="49"/>
        <v>52.8</v>
      </c>
      <c r="I531" s="23">
        <f t="shared" si="50"/>
        <v>118.8</v>
      </c>
      <c r="J531" s="23">
        <f t="shared" si="51"/>
        <v>92.4</v>
      </c>
      <c r="K531" s="27"/>
      <c r="L531" s="27"/>
    </row>
    <row r="532" ht="15.75" customHeight="1" spans="1:12">
      <c r="A532" s="24">
        <v>528</v>
      </c>
      <c r="B532" s="19" t="s">
        <v>537</v>
      </c>
      <c r="C532" s="20" t="s">
        <v>17</v>
      </c>
      <c r="D532" s="21">
        <v>2</v>
      </c>
      <c r="E532" s="22">
        <v>0.055</v>
      </c>
      <c r="F532" s="18">
        <v>800</v>
      </c>
      <c r="G532" s="18">
        <f t="shared" si="48"/>
        <v>1600</v>
      </c>
      <c r="H532" s="23">
        <f t="shared" si="49"/>
        <v>17.6</v>
      </c>
      <c r="I532" s="23">
        <f t="shared" si="50"/>
        <v>39.6</v>
      </c>
      <c r="J532" s="23">
        <f t="shared" si="51"/>
        <v>30.8</v>
      </c>
      <c r="K532" s="27"/>
      <c r="L532" s="27"/>
    </row>
    <row r="533" ht="15.75" customHeight="1" spans="1:12">
      <c r="A533" s="24">
        <v>529</v>
      </c>
      <c r="B533" s="19" t="s">
        <v>538</v>
      </c>
      <c r="C533" s="20" t="s">
        <v>17</v>
      </c>
      <c r="D533" s="21">
        <v>2</v>
      </c>
      <c r="E533" s="22">
        <v>0.055</v>
      </c>
      <c r="F533" s="18">
        <v>800</v>
      </c>
      <c r="G533" s="18">
        <f t="shared" si="48"/>
        <v>1600</v>
      </c>
      <c r="H533" s="23">
        <f t="shared" si="49"/>
        <v>17.6</v>
      </c>
      <c r="I533" s="23">
        <f t="shared" si="50"/>
        <v>39.6</v>
      </c>
      <c r="J533" s="23">
        <f t="shared" si="51"/>
        <v>30.8</v>
      </c>
      <c r="K533" s="27"/>
      <c r="L533" s="27"/>
    </row>
    <row r="534" ht="15.75" customHeight="1" spans="1:12">
      <c r="A534" s="18">
        <v>530</v>
      </c>
      <c r="B534" s="19" t="s">
        <v>539</v>
      </c>
      <c r="C534" s="20" t="s">
        <v>17</v>
      </c>
      <c r="D534" s="21">
        <v>2.3</v>
      </c>
      <c r="E534" s="22">
        <v>0.055</v>
      </c>
      <c r="F534" s="18">
        <v>800</v>
      </c>
      <c r="G534" s="18">
        <f t="shared" si="48"/>
        <v>1840</v>
      </c>
      <c r="H534" s="23">
        <f t="shared" si="49"/>
        <v>20.24</v>
      </c>
      <c r="I534" s="23">
        <f t="shared" si="50"/>
        <v>45.54</v>
      </c>
      <c r="J534" s="23">
        <f t="shared" si="51"/>
        <v>35.42</v>
      </c>
      <c r="K534" s="27"/>
      <c r="L534" s="27"/>
    </row>
    <row r="535" ht="15.75" customHeight="1" spans="1:12">
      <c r="A535" s="24">
        <v>531</v>
      </c>
      <c r="B535" s="19" t="s">
        <v>540</v>
      </c>
      <c r="C535" s="20" t="s">
        <v>17</v>
      </c>
      <c r="D535" s="21">
        <v>1.5</v>
      </c>
      <c r="E535" s="22">
        <v>0.055</v>
      </c>
      <c r="F535" s="18">
        <v>800</v>
      </c>
      <c r="G535" s="18">
        <f t="shared" si="48"/>
        <v>1200</v>
      </c>
      <c r="H535" s="23">
        <f t="shared" si="49"/>
        <v>13.2</v>
      </c>
      <c r="I535" s="23">
        <f t="shared" si="50"/>
        <v>29.7</v>
      </c>
      <c r="J535" s="23">
        <f t="shared" si="51"/>
        <v>23.1</v>
      </c>
      <c r="K535" s="27"/>
      <c r="L535" s="27"/>
    </row>
    <row r="536" ht="15.75" customHeight="1" spans="1:12">
      <c r="A536" s="24" t="s">
        <v>541</v>
      </c>
      <c r="B536" s="27"/>
      <c r="C536" s="30" t="s">
        <v>17</v>
      </c>
      <c r="D536" s="18">
        <f>SUM(D5:D535)</f>
        <v>2565</v>
      </c>
      <c r="E536" s="22">
        <v>0.055</v>
      </c>
      <c r="F536" s="18">
        <v>800</v>
      </c>
      <c r="G536" s="18">
        <f>D536*F536</f>
        <v>2052000</v>
      </c>
      <c r="H536" s="23">
        <f>G536*E536*20%</f>
        <v>22572</v>
      </c>
      <c r="I536" s="23">
        <f>G536*E536*0.45</f>
        <v>50787</v>
      </c>
      <c r="J536" s="23">
        <f>G536*E536*0.35</f>
        <v>39501</v>
      </c>
      <c r="K536" s="27"/>
      <c r="L536" s="27"/>
    </row>
    <row r="538" s="4" customFormat="1" ht="17.25" customHeight="1" spans="1:10">
      <c r="A538" s="31" t="s">
        <v>542</v>
      </c>
      <c r="B538" s="32"/>
      <c r="C538" s="32"/>
      <c r="D538" s="33"/>
      <c r="E538" s="34" t="s">
        <v>543</v>
      </c>
      <c r="H538" s="35"/>
      <c r="I538" s="35"/>
      <c r="J538" s="35" t="s">
        <v>544</v>
      </c>
    </row>
    <row r="539" customFormat="1" ht="12" customHeight="1" spans="4:10">
      <c r="D539" s="36"/>
      <c r="H539" s="37"/>
      <c r="I539" s="37"/>
      <c r="J539" s="37"/>
    </row>
    <row r="540" s="3" customFormat="1" ht="20.25" customHeight="1" spans="1:18">
      <c r="A540" s="38" t="s">
        <v>545</v>
      </c>
      <c r="B540" s="39"/>
      <c r="C540" s="39"/>
      <c r="D540" s="39"/>
      <c r="E540" s="39"/>
      <c r="F540" s="39"/>
      <c r="G540" s="39"/>
      <c r="H540" s="40"/>
      <c r="I540" s="40"/>
      <c r="J540" s="40"/>
      <c r="K540" s="39"/>
      <c r="L540" s="39"/>
      <c r="Q540" s="41"/>
      <c r="R540" s="41"/>
    </row>
  </sheetData>
  <mergeCells count="4">
    <mergeCell ref="A1:L1"/>
    <mergeCell ref="A2:D2"/>
    <mergeCell ref="A3:E3"/>
    <mergeCell ref="A540:L540"/>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36:P537 P541:P66047 P66061:P131583 P131597:P197119 P197133:P262655 P262669:P328191 P328205:P393727 P393741:P459263 P459277:P524799 P524813:P590335 P590349:P655871 P655885:P721407 P721421:P786943 P786957:P852479 P852493:P918015 P918029:P983551 P983565:P1048576 W538:W540 JL536:JL537 JL541:JL66047 JL66061:JL131583 JL131597:JL197119 JL197133:JL262655 JL262669:JL328191 JL328205:JL393727 JL393741:JL459263 JL459277:JL524799 JL524813:JL590335 JL590349:JL655871 JL655885:JL721407 JL721421:JL786943 JL786957:JL852479 JL852493:JL918015 JL918029:JL983551 JL983565:JL1048576 JS538:JS540 TH536:TH537 TH541:TH66047 TH66061:TH131583 TH131597:TH197119 TH197133:TH262655 TH262669:TH328191 TH328205:TH393727 TH393741:TH459263 TH459277:TH524799 TH524813:TH590335 TH590349:TH655871 TH655885:TH721407 TH721421:TH786943 TH786957:TH852479 TH852493:TH918015 TH918029:TH983551 TH983565:TH1048576 TO538:TO540 ADD536:ADD537 ADD541:ADD66047 ADD66061:ADD131583 ADD131597:ADD197119 ADD197133:ADD262655 ADD262669:ADD328191 ADD328205:ADD393727 ADD393741:ADD459263 ADD459277:ADD524799 ADD524813:ADD590335 ADD590349:ADD655871 ADD655885:ADD721407 ADD721421:ADD786943 ADD786957:ADD852479 ADD852493:ADD918015 ADD918029:ADD983551 ADD983565:ADD1048576 ADK538:ADK540 AMZ536:AMZ537 AMZ541:AMZ66047 AMZ66061:AMZ131583 AMZ131597:AMZ197119 AMZ197133:AMZ262655 AMZ262669:AMZ328191 AMZ328205:AMZ393727 AMZ393741:AMZ459263 AMZ459277:AMZ524799 AMZ524813:AMZ590335 AMZ590349:AMZ655871 AMZ655885:AMZ721407 AMZ721421:AMZ786943 AMZ786957:AMZ852479 AMZ852493:AMZ918015 AMZ918029:AMZ983551 AMZ983565:AMZ1048576 ANG538:ANG540 AWV536:AWV537 AWV541:AWV66047 AWV66061:AWV131583 AWV131597:AWV197119 AWV197133:AWV262655 AWV262669:AWV328191 AWV328205:AWV393727 AWV393741:AWV459263 AWV459277:AWV524799 AWV524813:AWV590335 AWV590349:AWV655871 AWV655885:AWV721407 AWV721421:AWV786943 AWV786957:AWV852479 AWV852493:AWV918015 AWV918029:AWV983551 AWV983565:AWV1048576 AXC538:AXC540 BGR536:BGR537 BGR541:BGR66047 BGR66061:BGR131583 BGR131597:BGR197119 BGR197133:BGR262655 BGR262669:BGR328191 BGR328205:BGR393727 BGR393741:BGR459263 BGR459277:BGR524799 BGR524813:BGR590335 BGR590349:BGR655871 BGR655885:BGR721407 BGR721421:BGR786943 BGR786957:BGR852479 BGR852493:BGR918015 BGR918029:BGR983551 BGR983565:BGR1048576 BGY538:BGY540 BQN536:BQN537 BQN541:BQN66047 BQN66061:BQN131583 BQN131597:BQN197119 BQN197133:BQN262655 BQN262669:BQN328191 BQN328205:BQN393727 BQN393741:BQN459263 BQN459277:BQN524799 BQN524813:BQN590335 BQN590349:BQN655871 BQN655885:BQN721407 BQN721421:BQN786943 BQN786957:BQN852479 BQN852493:BQN918015 BQN918029:BQN983551 BQN983565:BQN1048576 BQU538:BQU540 CAJ536:CAJ537 CAJ541:CAJ66047 CAJ66061:CAJ131583 CAJ131597:CAJ197119 CAJ197133:CAJ262655 CAJ262669:CAJ328191 CAJ328205:CAJ393727 CAJ393741:CAJ459263 CAJ459277:CAJ524799 CAJ524813:CAJ590335 CAJ590349:CAJ655871 CAJ655885:CAJ721407 CAJ721421:CAJ786943 CAJ786957:CAJ852479 CAJ852493:CAJ918015 CAJ918029:CAJ983551 CAJ983565:CAJ1048576 CAQ538:CAQ540 CKF536:CKF537 CKF541:CKF66047 CKF66061:CKF131583 CKF131597:CKF197119 CKF197133:CKF262655 CKF262669:CKF328191 CKF328205:CKF393727 CKF393741:CKF459263 CKF459277:CKF524799 CKF524813:CKF590335 CKF590349:CKF655871 CKF655885:CKF721407 CKF721421:CKF786943 CKF786957:CKF852479 CKF852493:CKF918015 CKF918029:CKF983551 CKF983565:CKF1048576 CKM538:CKM540 CUB536:CUB537 CUB541:CUB66047 CUB66061:CUB131583 CUB131597:CUB197119 CUB197133:CUB262655 CUB262669:CUB328191 CUB328205:CUB393727 CUB393741:CUB459263 CUB459277:CUB524799 CUB524813:CUB590335 CUB590349:CUB655871 CUB655885:CUB721407 CUB721421:CUB786943 CUB786957:CUB852479 CUB852493:CUB918015 CUB918029:CUB983551 CUB983565:CUB1048576 CUI538:CUI540 DDX536:DDX537 DDX541:DDX66047 DDX66061:DDX131583 DDX131597:DDX197119 DDX197133:DDX262655 DDX262669:DDX328191 DDX328205:DDX393727 DDX393741:DDX459263 DDX459277:DDX524799 DDX524813:DDX590335 DDX590349:DDX655871 DDX655885:DDX721407 DDX721421:DDX786943 DDX786957:DDX852479 DDX852493:DDX918015 DDX918029:DDX983551 DDX983565:DDX1048576 DEE538:DEE540 DNT536:DNT537 DNT541:DNT66047 DNT66061:DNT131583 DNT131597:DNT197119 DNT197133:DNT262655 DNT262669:DNT328191 DNT328205:DNT393727 DNT393741:DNT459263 DNT459277:DNT524799 DNT524813:DNT590335 DNT590349:DNT655871 DNT655885:DNT721407 DNT721421:DNT786943 DNT786957:DNT852479 DNT852493:DNT918015 DNT918029:DNT983551 DNT983565:DNT1048576 DOA538:DOA540 DXP536:DXP537 DXP541:DXP66047 DXP66061:DXP131583 DXP131597:DXP197119 DXP197133:DXP262655 DXP262669:DXP328191 DXP328205:DXP393727 DXP393741:DXP459263 DXP459277:DXP524799 DXP524813:DXP590335 DXP590349:DXP655871 DXP655885:DXP721407 DXP721421:DXP786943 DXP786957:DXP852479 DXP852493:DXP918015 DXP918029:DXP983551 DXP983565:DXP1048576 DXW538:DXW540 EHL536:EHL537 EHL541:EHL66047 EHL66061:EHL131583 EHL131597:EHL197119 EHL197133:EHL262655 EHL262669:EHL328191 EHL328205:EHL393727 EHL393741:EHL459263 EHL459277:EHL524799 EHL524813:EHL590335 EHL590349:EHL655871 EHL655885:EHL721407 EHL721421:EHL786943 EHL786957:EHL852479 EHL852493:EHL918015 EHL918029:EHL983551 EHL983565:EHL1048576 EHS538:EHS540 ERH536:ERH537 ERH541:ERH66047 ERH66061:ERH131583 ERH131597:ERH197119 ERH197133:ERH262655 ERH262669:ERH328191 ERH328205:ERH393727 ERH393741:ERH459263 ERH459277:ERH524799 ERH524813:ERH590335 ERH590349:ERH655871 ERH655885:ERH721407 ERH721421:ERH786943 ERH786957:ERH852479 ERH852493:ERH918015 ERH918029:ERH983551 ERH983565:ERH1048576 ERO538:ERO540 FBD536:FBD537 FBD541:FBD66047 FBD66061:FBD131583 FBD131597:FBD197119 FBD197133:FBD262655 FBD262669:FBD328191 FBD328205:FBD393727 FBD393741:FBD459263 FBD459277:FBD524799 FBD524813:FBD590335 FBD590349:FBD655871 FBD655885:FBD721407 FBD721421:FBD786943 FBD786957:FBD852479 FBD852493:FBD918015 FBD918029:FBD983551 FBD983565:FBD1048576 FBK538:FBK540 FKZ536:FKZ537 FKZ541:FKZ66047 FKZ66061:FKZ131583 FKZ131597:FKZ197119 FKZ197133:FKZ262655 FKZ262669:FKZ328191 FKZ328205:FKZ393727 FKZ393741:FKZ459263 FKZ459277:FKZ524799 FKZ524813:FKZ590335 FKZ590349:FKZ655871 FKZ655885:FKZ721407 FKZ721421:FKZ786943 FKZ786957:FKZ852479 FKZ852493:FKZ918015 FKZ918029:FKZ983551 FKZ983565:FKZ1048576 FLG538:FLG540 FUV536:FUV537 FUV541:FUV66047 FUV66061:FUV131583 FUV131597:FUV197119 FUV197133:FUV262655 FUV262669:FUV328191 FUV328205:FUV393727 FUV393741:FUV459263 FUV459277:FUV524799 FUV524813:FUV590335 FUV590349:FUV655871 FUV655885:FUV721407 FUV721421:FUV786943 FUV786957:FUV852479 FUV852493:FUV918015 FUV918029:FUV983551 FUV983565:FUV1048576 FVC538:FVC540 GER536:GER537 GER541:GER66047 GER66061:GER131583 GER131597:GER197119 GER197133:GER262655 GER262669:GER328191 GER328205:GER393727 GER393741:GER459263 GER459277:GER524799 GER524813:GER590335 GER590349:GER655871 GER655885:GER721407 GER721421:GER786943 GER786957:GER852479 GER852493:GER918015 GER918029:GER983551 GER983565:GER1048576 GEY538:GEY540 GON536:GON537 GON541:GON66047 GON66061:GON131583 GON131597:GON197119 GON197133:GON262655 GON262669:GON328191 GON328205:GON393727 GON393741:GON459263 GON459277:GON524799 GON524813:GON590335 GON590349:GON655871 GON655885:GON721407 GON721421:GON786943 GON786957:GON852479 GON852493:GON918015 GON918029:GON983551 GON983565:GON1048576 GOU538:GOU540 GYJ536:GYJ537 GYJ541:GYJ66047 GYJ66061:GYJ131583 GYJ131597:GYJ197119 GYJ197133:GYJ262655 GYJ262669:GYJ328191 GYJ328205:GYJ393727 GYJ393741:GYJ459263 GYJ459277:GYJ524799 GYJ524813:GYJ590335 GYJ590349:GYJ655871 GYJ655885:GYJ721407 GYJ721421:GYJ786943 GYJ786957:GYJ852479 GYJ852493:GYJ918015 GYJ918029:GYJ983551 GYJ983565:GYJ1048576 GYQ538:GYQ540 HIF536:HIF537 HIF541:HIF66047 HIF66061:HIF131583 HIF131597:HIF197119 HIF197133:HIF262655 HIF262669:HIF328191 HIF328205:HIF393727 HIF393741:HIF459263 HIF459277:HIF524799 HIF524813:HIF590335 HIF590349:HIF655871 HIF655885:HIF721407 HIF721421:HIF786943 HIF786957:HIF852479 HIF852493:HIF918015 HIF918029:HIF983551 HIF983565:HIF1048576 HIM538:HIM540 HSB536:HSB537 HSB541:HSB66047 HSB66061:HSB131583 HSB131597:HSB197119 HSB197133:HSB262655 HSB262669:HSB328191 HSB328205:HSB393727 HSB393741:HSB459263 HSB459277:HSB524799 HSB524813:HSB590335 HSB590349:HSB655871 HSB655885:HSB721407 HSB721421:HSB786943 HSB786957:HSB852479 HSB852493:HSB918015 HSB918029:HSB983551 HSB983565:HSB1048576 HSI538:HSI540 IBX536:IBX537 IBX541:IBX66047 IBX66061:IBX131583 IBX131597:IBX197119 IBX197133:IBX262655 IBX262669:IBX328191 IBX328205:IBX393727 IBX393741:IBX459263 IBX459277:IBX524799 IBX524813:IBX590335 IBX590349:IBX655871 IBX655885:IBX721407 IBX721421:IBX786943 IBX786957:IBX852479 IBX852493:IBX918015 IBX918029:IBX983551 IBX983565:IBX1048576 ICE538:ICE540 ILT536:ILT537 ILT541:ILT66047 ILT66061:ILT131583 ILT131597:ILT197119 ILT197133:ILT262655 ILT262669:ILT328191 ILT328205:ILT393727 ILT393741:ILT459263 ILT459277:ILT524799 ILT524813:ILT590335 ILT590349:ILT655871 ILT655885:ILT721407 ILT721421:ILT786943 ILT786957:ILT852479 ILT852493:ILT918015 ILT918029:ILT983551 ILT983565:ILT1048576 IMA538:IMA540 IVP536:IVP537 IVP541:IVP66047 IVP66061:IVP131583 IVP131597:IVP197119 IVP197133:IVP262655 IVP262669:IVP328191 IVP328205:IVP393727 IVP393741:IVP459263 IVP459277:IVP524799 IVP524813:IVP590335 IVP590349:IVP655871 IVP655885:IVP721407 IVP721421:IVP786943 IVP786957:IVP852479 IVP852493:IVP918015 IVP918029:IVP983551 IVP983565:IVP1048576 IVW538:IVW540 JFL536:JFL537 JFL541:JFL66047 JFL66061:JFL131583 JFL131597:JFL197119 JFL197133:JFL262655 JFL262669:JFL328191 JFL328205:JFL393727 JFL393741:JFL459263 JFL459277:JFL524799 JFL524813:JFL590335 JFL590349:JFL655871 JFL655885:JFL721407 JFL721421:JFL786943 JFL786957:JFL852479 JFL852493:JFL918015 JFL918029:JFL983551 JFL983565:JFL1048576 JFS538:JFS540 JPH536:JPH537 JPH541:JPH66047 JPH66061:JPH131583 JPH131597:JPH197119 JPH197133:JPH262655 JPH262669:JPH328191 JPH328205:JPH393727 JPH393741:JPH459263 JPH459277:JPH524799 JPH524813:JPH590335 JPH590349:JPH655871 JPH655885:JPH721407 JPH721421:JPH786943 JPH786957:JPH852479 JPH852493:JPH918015 JPH918029:JPH983551 JPH983565:JPH1048576 JPO538:JPO540 JZD536:JZD537 JZD541:JZD66047 JZD66061:JZD131583 JZD131597:JZD197119 JZD197133:JZD262655 JZD262669:JZD328191 JZD328205:JZD393727 JZD393741:JZD459263 JZD459277:JZD524799 JZD524813:JZD590335 JZD590349:JZD655871 JZD655885:JZD721407 JZD721421:JZD786943 JZD786957:JZD852479 JZD852493:JZD918015 JZD918029:JZD983551 JZD983565:JZD1048576 JZK538:JZK540 KIZ536:KIZ537 KIZ541:KIZ66047 KIZ66061:KIZ131583 KIZ131597:KIZ197119 KIZ197133:KIZ262655 KIZ262669:KIZ328191 KIZ328205:KIZ393727 KIZ393741:KIZ459263 KIZ459277:KIZ524799 KIZ524813:KIZ590335 KIZ590349:KIZ655871 KIZ655885:KIZ721407 KIZ721421:KIZ786943 KIZ786957:KIZ852479 KIZ852493:KIZ918015 KIZ918029:KIZ983551 KIZ983565:KIZ1048576 KJG538:KJG540 KSV536:KSV537 KSV541:KSV66047 KSV66061:KSV131583 KSV131597:KSV197119 KSV197133:KSV262655 KSV262669:KSV328191 KSV328205:KSV393727 KSV393741:KSV459263 KSV459277:KSV524799 KSV524813:KSV590335 KSV590349:KSV655871 KSV655885:KSV721407 KSV721421:KSV786943 KSV786957:KSV852479 KSV852493:KSV918015 KSV918029:KSV983551 KSV983565:KSV1048576 KTC538:KTC540 LCR536:LCR537 LCR541:LCR66047 LCR66061:LCR131583 LCR131597:LCR197119 LCR197133:LCR262655 LCR262669:LCR328191 LCR328205:LCR393727 LCR393741:LCR459263 LCR459277:LCR524799 LCR524813:LCR590335 LCR590349:LCR655871 LCR655885:LCR721407 LCR721421:LCR786943 LCR786957:LCR852479 LCR852493:LCR918015 LCR918029:LCR983551 LCR983565:LCR1048576 LCY538:LCY540 LMN536:LMN537 LMN541:LMN66047 LMN66061:LMN131583 LMN131597:LMN197119 LMN197133:LMN262655 LMN262669:LMN328191 LMN328205:LMN393727 LMN393741:LMN459263 LMN459277:LMN524799 LMN524813:LMN590335 LMN590349:LMN655871 LMN655885:LMN721407 LMN721421:LMN786943 LMN786957:LMN852479 LMN852493:LMN918015 LMN918029:LMN983551 LMN983565:LMN1048576 LMU538:LMU540 LWJ536:LWJ537 LWJ541:LWJ66047 LWJ66061:LWJ131583 LWJ131597:LWJ197119 LWJ197133:LWJ262655 LWJ262669:LWJ328191 LWJ328205:LWJ393727 LWJ393741:LWJ459263 LWJ459277:LWJ524799 LWJ524813:LWJ590335 LWJ590349:LWJ655871 LWJ655885:LWJ721407 LWJ721421:LWJ786943 LWJ786957:LWJ852479 LWJ852493:LWJ918015 LWJ918029:LWJ983551 LWJ983565:LWJ1048576 LWQ538:LWQ540 MGF536:MGF537 MGF541:MGF66047 MGF66061:MGF131583 MGF131597:MGF197119 MGF197133:MGF262655 MGF262669:MGF328191 MGF328205:MGF393727 MGF393741:MGF459263 MGF459277:MGF524799 MGF524813:MGF590335 MGF590349:MGF655871 MGF655885:MGF721407 MGF721421:MGF786943 MGF786957:MGF852479 MGF852493:MGF918015 MGF918029:MGF983551 MGF983565:MGF1048576 MGM538:MGM540 MQB536:MQB537 MQB541:MQB66047 MQB66061:MQB131583 MQB131597:MQB197119 MQB197133:MQB262655 MQB262669:MQB328191 MQB328205:MQB393727 MQB393741:MQB459263 MQB459277:MQB524799 MQB524813:MQB590335 MQB590349:MQB655871 MQB655885:MQB721407 MQB721421:MQB786943 MQB786957:MQB852479 MQB852493:MQB918015 MQB918029:MQB983551 MQB983565:MQB1048576 MQI538:MQI540 MZX536:MZX537 MZX541:MZX66047 MZX66061:MZX131583 MZX131597:MZX197119 MZX197133:MZX262655 MZX262669:MZX328191 MZX328205:MZX393727 MZX393741:MZX459263 MZX459277:MZX524799 MZX524813:MZX590335 MZX590349:MZX655871 MZX655885:MZX721407 MZX721421:MZX786943 MZX786957:MZX852479 MZX852493:MZX918015 MZX918029:MZX983551 MZX983565:MZX1048576 NAE538:NAE540 NJT536:NJT537 NJT541:NJT66047 NJT66061:NJT131583 NJT131597:NJT197119 NJT197133:NJT262655 NJT262669:NJT328191 NJT328205:NJT393727 NJT393741:NJT459263 NJT459277:NJT524799 NJT524813:NJT590335 NJT590349:NJT655871 NJT655885:NJT721407 NJT721421:NJT786943 NJT786957:NJT852479 NJT852493:NJT918015 NJT918029:NJT983551 NJT983565:NJT1048576 NKA538:NKA540 NTP536:NTP537 NTP541:NTP66047 NTP66061:NTP131583 NTP131597:NTP197119 NTP197133:NTP262655 NTP262669:NTP328191 NTP328205:NTP393727 NTP393741:NTP459263 NTP459277:NTP524799 NTP524813:NTP590335 NTP590349:NTP655871 NTP655885:NTP721407 NTP721421:NTP786943 NTP786957:NTP852479 NTP852493:NTP918015 NTP918029:NTP983551 NTP983565:NTP1048576 NTW538:NTW540 ODL536:ODL537 ODL541:ODL66047 ODL66061:ODL131583 ODL131597:ODL197119 ODL197133:ODL262655 ODL262669:ODL328191 ODL328205:ODL393727 ODL393741:ODL459263 ODL459277:ODL524799 ODL524813:ODL590335 ODL590349:ODL655871 ODL655885:ODL721407 ODL721421:ODL786943 ODL786957:ODL852479 ODL852493:ODL918015 ODL918029:ODL983551 ODL983565:ODL1048576 ODS538:ODS540 ONH536:ONH537 ONH541:ONH66047 ONH66061:ONH131583 ONH131597:ONH197119 ONH197133:ONH262655 ONH262669:ONH328191 ONH328205:ONH393727 ONH393741:ONH459263 ONH459277:ONH524799 ONH524813:ONH590335 ONH590349:ONH655871 ONH655885:ONH721407 ONH721421:ONH786943 ONH786957:ONH852479 ONH852493:ONH918015 ONH918029:ONH983551 ONH983565:ONH1048576 ONO538:ONO540 OXD536:OXD537 OXD541:OXD66047 OXD66061:OXD131583 OXD131597:OXD197119 OXD197133:OXD262655 OXD262669:OXD328191 OXD328205:OXD393727 OXD393741:OXD459263 OXD459277:OXD524799 OXD524813:OXD590335 OXD590349:OXD655871 OXD655885:OXD721407 OXD721421:OXD786943 OXD786957:OXD852479 OXD852493:OXD918015 OXD918029:OXD983551 OXD983565:OXD1048576 OXK538:OXK540 PGZ536:PGZ537 PGZ541:PGZ66047 PGZ66061:PGZ131583 PGZ131597:PGZ197119 PGZ197133:PGZ262655 PGZ262669:PGZ328191 PGZ328205:PGZ393727 PGZ393741:PGZ459263 PGZ459277:PGZ524799 PGZ524813:PGZ590335 PGZ590349:PGZ655871 PGZ655885:PGZ721407 PGZ721421:PGZ786943 PGZ786957:PGZ852479 PGZ852493:PGZ918015 PGZ918029:PGZ983551 PGZ983565:PGZ1048576 PHG538:PHG540 PQV536:PQV537 PQV541:PQV66047 PQV66061:PQV131583 PQV131597:PQV197119 PQV197133:PQV262655 PQV262669:PQV328191 PQV328205:PQV393727 PQV393741:PQV459263 PQV459277:PQV524799 PQV524813:PQV590335 PQV590349:PQV655871 PQV655885:PQV721407 PQV721421:PQV786943 PQV786957:PQV852479 PQV852493:PQV918015 PQV918029:PQV983551 PQV983565:PQV1048576 PRC538:PRC540 QAR536:QAR537 QAR541:QAR66047 QAR66061:QAR131583 QAR131597:QAR197119 QAR197133:QAR262655 QAR262669:QAR328191 QAR328205:QAR393727 QAR393741:QAR459263 QAR459277:QAR524799 QAR524813:QAR590335 QAR590349:QAR655871 QAR655885:QAR721407 QAR721421:QAR786943 QAR786957:QAR852479 QAR852493:QAR918015 QAR918029:QAR983551 QAR983565:QAR1048576 QAY538:QAY540 QKN536:QKN537 QKN541:QKN66047 QKN66061:QKN131583 QKN131597:QKN197119 QKN197133:QKN262655 QKN262669:QKN328191 QKN328205:QKN393727 QKN393741:QKN459263 QKN459277:QKN524799 QKN524813:QKN590335 QKN590349:QKN655871 QKN655885:QKN721407 QKN721421:QKN786943 QKN786957:QKN852479 QKN852493:QKN918015 QKN918029:QKN983551 QKN983565:QKN1048576 QKU538:QKU540 QUJ536:QUJ537 QUJ541:QUJ66047 QUJ66061:QUJ131583 QUJ131597:QUJ197119 QUJ197133:QUJ262655 QUJ262669:QUJ328191 QUJ328205:QUJ393727 QUJ393741:QUJ459263 QUJ459277:QUJ524799 QUJ524813:QUJ590335 QUJ590349:QUJ655871 QUJ655885:QUJ721407 QUJ721421:QUJ786943 QUJ786957:QUJ852479 QUJ852493:QUJ918015 QUJ918029:QUJ983551 QUJ983565:QUJ1048576 QUQ538:QUQ540 REF536:REF537 REF541:REF66047 REF66061:REF131583 REF131597:REF197119 REF197133:REF262655 REF262669:REF328191 REF328205:REF393727 REF393741:REF459263 REF459277:REF524799 REF524813:REF590335 REF590349:REF655871 REF655885:REF721407 REF721421:REF786943 REF786957:REF852479 REF852493:REF918015 REF918029:REF983551 REF983565:REF1048576 REM538:REM540 ROB536:ROB537 ROB541:ROB66047 ROB66061:ROB131583 ROB131597:ROB197119 ROB197133:ROB262655 ROB262669:ROB328191 ROB328205:ROB393727 ROB393741:ROB459263 ROB459277:ROB524799 ROB524813:ROB590335 ROB590349:ROB655871 ROB655885:ROB721407 ROB721421:ROB786943 ROB786957:ROB852479 ROB852493:ROB918015 ROB918029:ROB983551 ROB983565:ROB1048576 ROI538:ROI540 RXX536:RXX537 RXX541:RXX66047 RXX66061:RXX131583 RXX131597:RXX197119 RXX197133:RXX262655 RXX262669:RXX328191 RXX328205:RXX393727 RXX393741:RXX459263 RXX459277:RXX524799 RXX524813:RXX590335 RXX590349:RXX655871 RXX655885:RXX721407 RXX721421:RXX786943 RXX786957:RXX852479 RXX852493:RXX918015 RXX918029:RXX983551 RXX983565:RXX1048576 RYE538:RYE540 SHT536:SHT537 SHT541:SHT66047 SHT66061:SHT131583 SHT131597:SHT197119 SHT197133:SHT262655 SHT262669:SHT328191 SHT328205:SHT393727 SHT393741:SHT459263 SHT459277:SHT524799 SHT524813:SHT590335 SHT590349:SHT655871 SHT655885:SHT721407 SHT721421:SHT786943 SHT786957:SHT852479 SHT852493:SHT918015 SHT918029:SHT983551 SHT983565:SHT1048576 SIA538:SIA540 SRP536:SRP537 SRP541:SRP66047 SRP66061:SRP131583 SRP131597:SRP197119 SRP197133:SRP262655 SRP262669:SRP328191 SRP328205:SRP393727 SRP393741:SRP459263 SRP459277:SRP524799 SRP524813:SRP590335 SRP590349:SRP655871 SRP655885:SRP721407 SRP721421:SRP786943 SRP786957:SRP852479 SRP852493:SRP918015 SRP918029:SRP983551 SRP983565:SRP1048576 SRW538:SRW540 TBL536:TBL537 TBL541:TBL66047 TBL66061:TBL131583 TBL131597:TBL197119 TBL197133:TBL262655 TBL262669:TBL328191 TBL328205:TBL393727 TBL393741:TBL459263 TBL459277:TBL524799 TBL524813:TBL590335 TBL590349:TBL655871 TBL655885:TBL721407 TBL721421:TBL786943 TBL786957:TBL852479 TBL852493:TBL918015 TBL918029:TBL983551 TBL983565:TBL1048576 TBS538:TBS540 TLH536:TLH537 TLH541:TLH66047 TLH66061:TLH131583 TLH131597:TLH197119 TLH197133:TLH262655 TLH262669:TLH328191 TLH328205:TLH393727 TLH393741:TLH459263 TLH459277:TLH524799 TLH524813:TLH590335 TLH590349:TLH655871 TLH655885:TLH721407 TLH721421:TLH786943 TLH786957:TLH852479 TLH852493:TLH918015 TLH918029:TLH983551 TLH983565:TLH1048576 TLO538:TLO540 TVD536:TVD537 TVD541:TVD66047 TVD66061:TVD131583 TVD131597:TVD197119 TVD197133:TVD262655 TVD262669:TVD328191 TVD328205:TVD393727 TVD393741:TVD459263 TVD459277:TVD524799 TVD524813:TVD590335 TVD590349:TVD655871 TVD655885:TVD721407 TVD721421:TVD786943 TVD786957:TVD852479 TVD852493:TVD918015 TVD918029:TVD983551 TVD983565:TVD1048576 TVK538:TVK540 UEZ536:UEZ537 UEZ541:UEZ66047 UEZ66061:UEZ131583 UEZ131597:UEZ197119 UEZ197133:UEZ262655 UEZ262669:UEZ328191 UEZ328205:UEZ393727 UEZ393741:UEZ459263 UEZ459277:UEZ524799 UEZ524813:UEZ590335 UEZ590349:UEZ655871 UEZ655885:UEZ721407 UEZ721421:UEZ786943 UEZ786957:UEZ852479 UEZ852493:UEZ918015 UEZ918029:UEZ983551 UEZ983565:UEZ1048576 UFG538:UFG540 UOV536:UOV537 UOV541:UOV66047 UOV66061:UOV131583 UOV131597:UOV197119 UOV197133:UOV262655 UOV262669:UOV328191 UOV328205:UOV393727 UOV393741:UOV459263 UOV459277:UOV524799 UOV524813:UOV590335 UOV590349:UOV655871 UOV655885:UOV721407 UOV721421:UOV786943 UOV786957:UOV852479 UOV852493:UOV918015 UOV918029:UOV983551 UOV983565:UOV1048576 UPC538:UPC540 UYR536:UYR537 UYR541:UYR66047 UYR66061:UYR131583 UYR131597:UYR197119 UYR197133:UYR262655 UYR262669:UYR328191 UYR328205:UYR393727 UYR393741:UYR459263 UYR459277:UYR524799 UYR524813:UYR590335 UYR590349:UYR655871 UYR655885:UYR721407 UYR721421:UYR786943 UYR786957:UYR852479 UYR852493:UYR918015 UYR918029:UYR983551 UYR983565:UYR1048576 UYY538:UYY540 VIN536:VIN537 VIN541:VIN66047 VIN66061:VIN131583 VIN131597:VIN197119 VIN197133:VIN262655 VIN262669:VIN328191 VIN328205:VIN393727 VIN393741:VIN459263 VIN459277:VIN524799 VIN524813:VIN590335 VIN590349:VIN655871 VIN655885:VIN721407 VIN721421:VIN786943 VIN786957:VIN852479 VIN852493:VIN918015 VIN918029:VIN983551 VIN983565:VIN1048576 VIU538:VIU540 VSJ536:VSJ537 VSJ541:VSJ66047 VSJ66061:VSJ131583 VSJ131597:VSJ197119 VSJ197133:VSJ262655 VSJ262669:VSJ328191 VSJ328205:VSJ393727 VSJ393741:VSJ459263 VSJ459277:VSJ524799 VSJ524813:VSJ590335 VSJ590349:VSJ655871 VSJ655885:VSJ721407 VSJ721421:VSJ786943 VSJ786957:VSJ852479 VSJ852493:VSJ918015 VSJ918029:VSJ983551 VSJ983565:VSJ1048576 VSQ538:VSQ540 WCF536:WCF537 WCF541:WCF66047 WCF66061:WCF131583 WCF131597:WCF197119 WCF197133:WCF262655 WCF262669:WCF328191 WCF328205:WCF393727 WCF393741:WCF459263 WCF459277:WCF524799 WCF524813:WCF590335 WCF590349:WCF655871 WCF655885:WCF721407 WCF721421:WCF786943 WCF786957:WCF852479 WCF852493:WCF918015 WCF918029:WCF983551 WCF983565:WCF1048576 WCM538:WCM540 WMB536:WMB537 WMB541:WMB66047 WMB66061:WMB131583 WMB131597:WMB197119 WMB197133:WMB262655 WMB262669:WMB328191 WMB328205:WMB393727 WMB393741:WMB459263 WMB459277:WMB524799 WMB524813:WMB590335 WMB590349:WMB655871 WMB655885:WMB721407 WMB721421:WMB786943 WMB786957:WMB852479 WMB852493:WMB918015 WMB918029:WMB983551 WMB983565:WMB1048576 WMI538:WMI540 WVX536:WVX537 WVX541:WVX66047 WVX66061:WVX131583 WVX131597:WVX197119 WVX197133:WVX262655 WVX262669:WVX328191 WVX328205:WVX393727 WVX393741:WVX459263 WVX459277:WVX524799 WVX524813:WVX590335 WVX590349:WVX655871 WVX655885:WVX721407 WVX721421:WVX786943 WVX786957:WVX852479 WVX852493:WVX918015 WVX918029:WVX983551 WVX983565:WVX1048576 WWE538:WWE540">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2022-08-27T09:34:16Z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