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<sst xmlns="http://schemas.openxmlformats.org/spreadsheetml/2006/main" count="400" uniqueCount="212">
  <si>
    <t>中国人民财产保险股份有限公司河北省分公司种植险及森林保险承保公示清单</t>
  </si>
  <si>
    <t>投保组织者：</t>
  </si>
  <si>
    <t>投保时间：</t>
  </si>
  <si>
    <t>魏县沙口集乡东张庄村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</si>
  <si>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</si>
  <si>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</si>
  <si>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</si>
  <si>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</si>
  <si>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</si>
  <si>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</si>
  <si>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</si>
  <si>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</si>
  <si>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</si>
  <si>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</si>
  <si>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</si>
  <si>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</si>
  <si>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张继民</t>
  </si>
  <si>
    <t>玉米完全成本保险</t>
  </si>
  <si>
    <t>张文瑞</t>
  </si>
  <si>
    <t>栗林森</t>
  </si>
  <si>
    <t>刘章喜</t>
  </si>
  <si>
    <t>张如君</t>
  </si>
  <si>
    <t>郭风岭</t>
  </si>
  <si>
    <t>赵秀亭</t>
  </si>
  <si>
    <t>张得荣</t>
  </si>
  <si>
    <t>牛宝堂</t>
  </si>
  <si>
    <t>栗清</t>
  </si>
  <si>
    <t>张陵</t>
  </si>
  <si>
    <t>栗俊</t>
  </si>
  <si>
    <t>张臣</t>
  </si>
  <si>
    <t>牛贵堂</t>
  </si>
  <si>
    <t>牛巧玉</t>
  </si>
  <si>
    <t>朱俊芳</t>
  </si>
  <si>
    <t>朱雪芹</t>
  </si>
  <si>
    <t>赵巧云</t>
  </si>
  <si>
    <t>郭风明</t>
  </si>
  <si>
    <t>张锋</t>
  </si>
  <si>
    <t>张儒</t>
  </si>
  <si>
    <t>张连娥</t>
  </si>
  <si>
    <t>刘玉芳</t>
  </si>
  <si>
    <t>栗风</t>
  </si>
  <si>
    <t>栗芳</t>
  </si>
  <si>
    <t>郭风义</t>
  </si>
  <si>
    <t>张顺</t>
  </si>
  <si>
    <t>张秀珍</t>
  </si>
  <si>
    <t>张彩</t>
  </si>
  <si>
    <t>张云祥</t>
  </si>
  <si>
    <t>张士杰</t>
  </si>
  <si>
    <t>栗峰</t>
  </si>
  <si>
    <t>张德</t>
  </si>
  <si>
    <t>栗伟</t>
  </si>
  <si>
    <t>张恩</t>
  </si>
  <si>
    <t>栗学</t>
  </si>
  <si>
    <t>张秀品</t>
  </si>
  <si>
    <t>苗连风</t>
  </si>
  <si>
    <t>郭风林</t>
  </si>
  <si>
    <t>牛付林</t>
  </si>
  <si>
    <t>张巧真</t>
  </si>
  <si>
    <t>张波</t>
  </si>
  <si>
    <t>张瑞</t>
  </si>
  <si>
    <t>栗富</t>
  </si>
  <si>
    <t>张新堂</t>
  </si>
  <si>
    <t>常香芹</t>
  </si>
  <si>
    <t>栗顺</t>
  </si>
  <si>
    <t>张学堂</t>
  </si>
  <si>
    <t>栗银</t>
  </si>
  <si>
    <t>张继堂</t>
  </si>
  <si>
    <t>张爱忠</t>
  </si>
  <si>
    <t>张义堂</t>
  </si>
  <si>
    <t>栗文</t>
  </si>
  <si>
    <t>栗彬</t>
  </si>
  <si>
    <t>牛造林</t>
  </si>
  <si>
    <t>栗森</t>
  </si>
  <si>
    <t>栗廷</t>
  </si>
  <si>
    <t>张云桂</t>
  </si>
  <si>
    <t>尚书生</t>
  </si>
  <si>
    <t>牛运</t>
  </si>
  <si>
    <t>栗军</t>
  </si>
  <si>
    <t>张文</t>
  </si>
  <si>
    <t>牛合发</t>
  </si>
  <si>
    <t>耿运芳</t>
  </si>
  <si>
    <t>张华</t>
  </si>
  <si>
    <t>郭风海</t>
  </si>
  <si>
    <t>栗焕臣</t>
  </si>
  <si>
    <t>张虎</t>
  </si>
  <si>
    <t>郭振平</t>
  </si>
  <si>
    <t>牛海林</t>
  </si>
  <si>
    <t>栗民</t>
  </si>
  <si>
    <t>栗焕发</t>
  </si>
  <si>
    <t>张秀林</t>
  </si>
  <si>
    <t>张敬</t>
  </si>
  <si>
    <t>牛同林</t>
  </si>
  <si>
    <t>张希民</t>
  </si>
  <si>
    <t>张现文</t>
  </si>
  <si>
    <t>牛双林</t>
  </si>
  <si>
    <t>张继岭</t>
  </si>
  <si>
    <t>王爱亭</t>
  </si>
  <si>
    <t>郭风玉</t>
  </si>
  <si>
    <t>牛文德</t>
  </si>
  <si>
    <t>张志高</t>
  </si>
  <si>
    <t>张思</t>
  </si>
  <si>
    <t>张继海</t>
  </si>
  <si>
    <t>张士海</t>
  </si>
  <si>
    <t>牛山</t>
  </si>
  <si>
    <t>栗杰</t>
  </si>
  <si>
    <t>郭民</t>
  </si>
  <si>
    <t>栗振</t>
  </si>
  <si>
    <t>张志军</t>
  </si>
  <si>
    <t>栗焕军</t>
  </si>
  <si>
    <t>刘巧连</t>
  </si>
  <si>
    <t>栗焕民</t>
  </si>
  <si>
    <t>栗茂生</t>
  </si>
  <si>
    <t>张保印</t>
  </si>
  <si>
    <t>张继忠</t>
  </si>
  <si>
    <t>张双林</t>
  </si>
  <si>
    <t>栗书</t>
  </si>
  <si>
    <t>牛会臣</t>
  </si>
  <si>
    <t>张秀森</t>
  </si>
  <si>
    <t>郭峰</t>
  </si>
  <si>
    <t>牛东印</t>
  </si>
  <si>
    <t>牛科</t>
  </si>
  <si>
    <t>张继彬</t>
  </si>
  <si>
    <t>栗太</t>
  </si>
  <si>
    <t>栗成</t>
  </si>
  <si>
    <t>张礼臣</t>
  </si>
  <si>
    <t>牛付民</t>
  </si>
  <si>
    <t>张继军</t>
  </si>
  <si>
    <t>张风堂</t>
  </si>
  <si>
    <t>张书明</t>
  </si>
  <si>
    <t>张玉海</t>
  </si>
  <si>
    <t>张春堂</t>
  </si>
  <si>
    <t>张运发</t>
  </si>
  <si>
    <t>张继德</t>
  </si>
  <si>
    <t>栗涛</t>
  </si>
  <si>
    <t>张朝全</t>
  </si>
  <si>
    <t>栗占</t>
  </si>
  <si>
    <t>肖书英</t>
  </si>
  <si>
    <t>张书力</t>
  </si>
  <si>
    <t>张俊波</t>
  </si>
  <si>
    <t>栗风堂</t>
  </si>
  <si>
    <t>栗忠</t>
  </si>
  <si>
    <t>张运海</t>
  </si>
  <si>
    <t>张银堂</t>
  </si>
  <si>
    <t>牛东臣</t>
  </si>
  <si>
    <t>栗焕志</t>
  </si>
  <si>
    <t>张海民</t>
  </si>
  <si>
    <t>张海印</t>
  </si>
  <si>
    <t>张书彬</t>
  </si>
  <si>
    <t>贾秀梅</t>
  </si>
  <si>
    <t>张俊德</t>
  </si>
  <si>
    <t>栗林</t>
  </si>
  <si>
    <t>张清林</t>
  </si>
  <si>
    <t>张喜民</t>
  </si>
  <si>
    <t>张树俊</t>
  </si>
  <si>
    <t>牛俊英</t>
  </si>
  <si>
    <t>张文岭</t>
  </si>
  <si>
    <t>张俊海</t>
  </si>
  <si>
    <t>张永发</t>
  </si>
  <si>
    <t>张运河</t>
  </si>
  <si>
    <t>张运保</t>
  </si>
  <si>
    <t>栗春长</t>
  </si>
  <si>
    <t>郭志</t>
  </si>
  <si>
    <t>张虎臣</t>
  </si>
  <si>
    <t>张连学</t>
  </si>
  <si>
    <t>张书国</t>
  </si>
  <si>
    <t>张拥军</t>
  </si>
  <si>
    <t>张继超</t>
  </si>
  <si>
    <t>张献堂</t>
  </si>
  <si>
    <t>栗海军</t>
  </si>
  <si>
    <t>刘连喜</t>
  </si>
  <si>
    <t>张礼民</t>
  </si>
  <si>
    <t>牛书印</t>
  </si>
  <si>
    <t>张常喜</t>
  </si>
  <si>
    <t>郭新稳</t>
  </si>
  <si>
    <t>张桂法</t>
  </si>
  <si>
    <t>牛振</t>
  </si>
  <si>
    <t>张海山</t>
  </si>
  <si>
    <t>张运岭</t>
  </si>
  <si>
    <t>张海军</t>
  </si>
  <si>
    <t>张明军</t>
  </si>
  <si>
    <t>申爱兰</t>
  </si>
  <si>
    <t>栗学军</t>
  </si>
  <si>
    <t>张军学</t>
  </si>
  <si>
    <t>牛玉民</t>
  </si>
  <si>
    <t>栗长德</t>
  </si>
  <si>
    <t>栗献军</t>
  </si>
  <si>
    <t>张志国</t>
  </si>
  <si>
    <t>牛勇</t>
  </si>
  <si>
    <t>栗升</t>
  </si>
  <si>
    <t>张常文</t>
  </si>
  <si>
    <t>栗志岭</t>
  </si>
  <si>
    <t>牛玉国</t>
  </si>
  <si>
    <t>张全文</t>
  </si>
  <si>
    <t>栗社军</t>
  </si>
  <si>
    <t>张合喜</t>
  </si>
  <si>
    <t>张全发</t>
  </si>
  <si>
    <t>张俊明</t>
  </si>
  <si>
    <t>张勇俊</t>
  </si>
  <si>
    <t>栗庆国</t>
  </si>
  <si>
    <t>张运亮</t>
  </si>
  <si>
    <t>张平安</t>
  </si>
  <si>
    <t>张继芳</t>
  </si>
  <si>
    <t>栗焕丽</t>
  </si>
  <si>
    <t>张永刚</t>
  </si>
  <si>
    <t>张振青</t>
  </si>
  <si>
    <t>牛合强</t>
  </si>
  <si>
    <t>合计</t>
  </si>
  <si>
    <t xml:space="preserve"> </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</si>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</sst>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176" formatCode="0.00_ "/>
    <numFmt numFmtId="44" formatCode="_ &quot;￥&quot;* #,##0.00_ ;_ &quot;￥&quot;* \-#,##0.00_ ;_ &quot;￥&quot;* &quot;-&quot;??_ ;_ @_ "/>
    <numFmt numFmtId="42" formatCode="_ &quot;￥&quot;* #,##0_ ;_ &quot;￥&quot;* \-#,##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sz val="11"/>
      <color theme="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8"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6" applyNumberFormat="0" applyFont="0" applyAlignment="0" applyProtection="0">
      <alignment vertical="center"/>
    </xf>
    <xf numFmtId="0" fontId="10" fillId="16"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0" fillId="21" borderId="0" applyNumberFormat="0" applyBorder="0" applyAlignment="0" applyProtection="0">
      <alignment vertical="center"/>
    </xf>
    <xf numFmtId="0" fontId="15" fillId="0" borderId="4" applyNumberFormat="0" applyFill="0" applyAlignment="0" applyProtection="0">
      <alignment vertical="center"/>
    </xf>
    <xf numFmtId="0" fontId="10" fillId="13" borderId="0" applyNumberFormat="0" applyBorder="0" applyAlignment="0" applyProtection="0">
      <alignment vertical="center"/>
    </xf>
    <xf numFmtId="0" fontId="11" fillId="4" borderId="3" applyNumberFormat="0" applyAlignment="0" applyProtection="0">
      <alignment vertical="center"/>
    </xf>
    <xf numFmtId="0" fontId="19" fillId="4" borderId="5" applyNumberFormat="0" applyAlignment="0" applyProtection="0">
      <alignment vertical="center"/>
    </xf>
    <xf numFmtId="0" fontId="25" fillId="24" borderId="8" applyNumberFormat="0" applyAlignment="0" applyProtection="0">
      <alignment vertical="center"/>
    </xf>
    <xf numFmtId="0" fontId="14" fillId="23" borderId="0" applyNumberFormat="0" applyBorder="0" applyAlignment="0" applyProtection="0">
      <alignment vertical="center"/>
    </xf>
    <xf numFmtId="0" fontId="10" fillId="25" borderId="0" applyNumberFormat="0" applyBorder="0" applyAlignment="0" applyProtection="0">
      <alignment vertical="center"/>
    </xf>
    <xf numFmtId="0" fontId="26" fillId="0" borderId="9" applyNumberFormat="0" applyFill="0" applyAlignment="0" applyProtection="0">
      <alignment vertical="center"/>
    </xf>
    <xf numFmtId="0" fontId="28" fillId="0" borderId="10" applyNumberFormat="0" applyFill="0" applyAlignment="0" applyProtection="0">
      <alignment vertical="center"/>
    </xf>
    <xf numFmtId="0" fontId="21" fillId="18" borderId="0" applyNumberFormat="0" applyBorder="0" applyAlignment="0" applyProtection="0">
      <alignment vertical="center"/>
    </xf>
    <xf numFmtId="0" fontId="27" fillId="29" borderId="0" applyNumberFormat="0" applyBorder="0" applyAlignment="0" applyProtection="0">
      <alignment vertical="center"/>
    </xf>
    <xf numFmtId="0" fontId="14" fillId="12" borderId="0" applyNumberFormat="0" applyBorder="0" applyAlignment="0" applyProtection="0">
      <alignment vertical="center"/>
    </xf>
    <xf numFmtId="0" fontId="10" fillId="22" borderId="0" applyNumberFormat="0" applyBorder="0" applyAlignment="0" applyProtection="0">
      <alignment vertical="center"/>
    </xf>
    <xf numFmtId="0" fontId="14" fillId="27"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14" fillId="14" borderId="0" applyNumberFormat="0" applyBorder="0" applyAlignment="0" applyProtection="0">
      <alignment vertical="center"/>
    </xf>
    <xf numFmtId="0" fontId="10" fillId="30" borderId="0" applyNumberFormat="0" applyBorder="0" applyAlignment="0" applyProtection="0">
      <alignment vertical="center"/>
    </xf>
    <xf numFmtId="0" fontId="10" fillId="20" borderId="0" applyNumberFormat="0" applyBorder="0" applyAlignment="0" applyProtection="0">
      <alignment vertical="center"/>
    </xf>
    <xf numFmtId="0" fontId="14" fillId="28" borderId="0" applyNumberFormat="0" applyBorder="0" applyAlignment="0" applyProtection="0">
      <alignment vertical="center"/>
    </xf>
    <xf numFmtId="0" fontId="14" fillId="26" borderId="0" applyNumberFormat="0" applyBorder="0" applyAlignment="0" applyProtection="0">
      <alignment vertical="center"/>
    </xf>
    <xf numFmtId="0" fontId="10" fillId="31" borderId="0" applyNumberFormat="0" applyBorder="0" applyAlignment="0" applyProtection="0">
      <alignment vertical="center"/>
    </xf>
    <xf numFmtId="0" fontId="14" fillId="17" borderId="0" applyNumberFormat="0" applyBorder="0" applyAlignment="0" applyProtection="0">
      <alignment vertical="center"/>
    </xf>
    <xf numFmtId="0" fontId="10" fillId="3" borderId="0" applyNumberFormat="0" applyBorder="0" applyAlignment="0" applyProtection="0">
      <alignment vertical="center"/>
    </xf>
    <xf numFmtId="0" fontId="10" fillId="19" borderId="0" applyNumberFormat="0" applyBorder="0" applyAlignment="0" applyProtection="0">
      <alignment vertical="center"/>
    </xf>
    <xf numFmtId="0" fontId="14" fillId="32" borderId="0" applyNumberFormat="0" applyBorder="0" applyAlignment="0" applyProtection="0">
      <alignment vertical="center"/>
    </xf>
    <xf numFmtId="0" fontId="10" fillId="33"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10" fontId="0" fillId="0" borderId="1" xfId="0" applyNumberFormat="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8"/>
  <sheetViews>
    <sheetView tabSelected="1" workbookViewId="0">
      <selection activeCell="G14" sqref="G1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v>
      </c>
      <c r="E5" s="22">
        <v>0.055</v>
      </c>
      <c r="F5" s="23">
        <v>800</v>
      </c>
      <c r="G5" s="18">
        <f>D5*F5</f>
        <v>6400</v>
      </c>
      <c r="H5" s="24">
        <f t="shared" ref="H5:H32" si="0">G5*E5*20%</f>
        <v>70.4</v>
      </c>
      <c r="I5" s="24">
        <f t="shared" ref="I5:I32" si="1">G5*E5*0.45</f>
        <v>158.4</v>
      </c>
      <c r="J5" s="24">
        <f t="shared" ref="J5:J32" si="2">G5*E5*0.35</f>
        <v>123.2</v>
      </c>
      <c r="K5" s="27"/>
      <c r="L5" s="27"/>
    </row>
    <row r="6" ht="15.75" customHeight="1" spans="1:12">
      <c r="A6" s="25">
        <v>2</v>
      </c>
      <c r="B6" s="19" t="s">
        <v>18</v>
      </c>
      <c r="C6" s="20" t="s">
        <v>17</v>
      </c>
      <c r="D6" s="21">
        <v>7</v>
      </c>
      <c r="E6" s="22">
        <v>0.055</v>
      </c>
      <c r="F6" s="23">
        <v>800</v>
      </c>
      <c r="G6" s="18">
        <f t="shared" ref="G6:G37" si="3">D6*F6</f>
        <v>5600</v>
      </c>
      <c r="H6" s="24">
        <f t="shared" si="0"/>
        <v>61.6</v>
      </c>
      <c r="I6" s="24">
        <f t="shared" si="1"/>
        <v>138.6</v>
      </c>
      <c r="J6" s="24">
        <f t="shared" si="2"/>
        <v>107.8</v>
      </c>
      <c r="K6" s="28"/>
      <c r="L6" s="28"/>
    </row>
    <row r="7" ht="15.75" customHeight="1" spans="1:12">
      <c r="A7" s="25">
        <v>3</v>
      </c>
      <c r="B7" s="19" t="s">
        <v>19</v>
      </c>
      <c r="C7" s="20" t="s">
        <v>17</v>
      </c>
      <c r="D7" s="21">
        <v>3</v>
      </c>
      <c r="E7" s="22">
        <v>0.055</v>
      </c>
      <c r="F7" s="23">
        <v>800</v>
      </c>
      <c r="G7" s="18">
        <f t="shared" si="3"/>
        <v>2400</v>
      </c>
      <c r="H7" s="24">
        <f t="shared" si="0"/>
        <v>26.4</v>
      </c>
      <c r="I7" s="24">
        <f t="shared" si="1"/>
        <v>59.4</v>
      </c>
      <c r="J7" s="24">
        <f t="shared" si="2"/>
        <v>46.2</v>
      </c>
      <c r="K7" s="28"/>
      <c r="L7" s="28"/>
    </row>
    <row r="8" ht="15.75" customHeight="1" spans="1:12">
      <c r="A8" s="25">
        <v>4</v>
      </c>
      <c r="B8" s="19" t="s">
        <v>20</v>
      </c>
      <c r="C8" s="20" t="s">
        <v>17</v>
      </c>
      <c r="D8" s="21">
        <v>7</v>
      </c>
      <c r="E8" s="22">
        <v>0.055</v>
      </c>
      <c r="F8" s="23">
        <v>800</v>
      </c>
      <c r="G8" s="18">
        <f t="shared" si="3"/>
        <v>5600</v>
      </c>
      <c r="H8" s="24">
        <f t="shared" si="0"/>
        <v>61.6</v>
      </c>
      <c r="I8" s="24">
        <f t="shared" si="1"/>
        <v>138.6</v>
      </c>
      <c r="J8" s="24">
        <f t="shared" si="2"/>
        <v>107.8</v>
      </c>
      <c r="K8" s="28"/>
      <c r="L8" s="28"/>
    </row>
    <row r="9" ht="15.75" customHeight="1" spans="1:12">
      <c r="A9" s="18">
        <v>5</v>
      </c>
      <c r="B9" s="19" t="s">
        <v>21</v>
      </c>
      <c r="C9" s="20" t="s">
        <v>17</v>
      </c>
      <c r="D9" s="21">
        <v>4</v>
      </c>
      <c r="E9" s="22">
        <v>0.055</v>
      </c>
      <c r="F9" s="23">
        <v>800</v>
      </c>
      <c r="G9" s="18">
        <f t="shared" si="3"/>
        <v>3200</v>
      </c>
      <c r="H9" s="24">
        <f t="shared" si="0"/>
        <v>35.2</v>
      </c>
      <c r="I9" s="24">
        <f t="shared" si="1"/>
        <v>79.2</v>
      </c>
      <c r="J9" s="24">
        <f t="shared" si="2"/>
        <v>61.6</v>
      </c>
      <c r="K9" s="28"/>
      <c r="L9" s="28"/>
    </row>
    <row r="10" ht="15.75" customHeight="1" spans="1:12">
      <c r="A10" s="25">
        <v>6</v>
      </c>
      <c r="B10" s="19" t="s">
        <v>22</v>
      </c>
      <c r="C10" s="20" t="s">
        <v>17</v>
      </c>
      <c r="D10" s="21">
        <v>4</v>
      </c>
      <c r="E10" s="22">
        <v>0.055</v>
      </c>
      <c r="F10" s="23">
        <v>800</v>
      </c>
      <c r="G10" s="18">
        <f t="shared" si="3"/>
        <v>3200</v>
      </c>
      <c r="H10" s="24">
        <f t="shared" si="0"/>
        <v>35.2</v>
      </c>
      <c r="I10" s="24">
        <f t="shared" si="1"/>
        <v>79.2</v>
      </c>
      <c r="J10" s="24">
        <f t="shared" si="2"/>
        <v>61.6</v>
      </c>
      <c r="K10" s="28"/>
      <c r="L10" s="28"/>
    </row>
    <row r="11" ht="15.75" customHeight="1" spans="1:12">
      <c r="A11" s="25">
        <v>7</v>
      </c>
      <c r="B11" s="19" t="s">
        <v>23</v>
      </c>
      <c r="C11" s="20" t="s">
        <v>17</v>
      </c>
      <c r="D11" s="21">
        <v>3</v>
      </c>
      <c r="E11" s="22">
        <v>0.055</v>
      </c>
      <c r="F11" s="23">
        <v>800</v>
      </c>
      <c r="G11" s="18">
        <f t="shared" si="3"/>
        <v>2400</v>
      </c>
      <c r="H11" s="24">
        <f t="shared" si="0"/>
        <v>26.4</v>
      </c>
      <c r="I11" s="24">
        <f t="shared" si="1"/>
        <v>59.4</v>
      </c>
      <c r="J11" s="24">
        <f t="shared" si="2"/>
        <v>46.2</v>
      </c>
      <c r="K11" s="28"/>
      <c r="L11" s="28"/>
    </row>
    <row r="12" ht="15.75" customHeight="1" spans="1:12">
      <c r="A12" s="25">
        <v>8</v>
      </c>
      <c r="B12" s="19" t="s">
        <v>24</v>
      </c>
      <c r="C12" s="20" t="s">
        <v>17</v>
      </c>
      <c r="D12" s="21">
        <v>4</v>
      </c>
      <c r="E12" s="22">
        <v>0.055</v>
      </c>
      <c r="F12" s="23">
        <v>800</v>
      </c>
      <c r="G12" s="18">
        <f t="shared" si="3"/>
        <v>3200</v>
      </c>
      <c r="H12" s="24">
        <f t="shared" si="0"/>
        <v>35.2</v>
      </c>
      <c r="I12" s="24">
        <f t="shared" si="1"/>
        <v>79.2</v>
      </c>
      <c r="J12" s="24">
        <f t="shared" si="2"/>
        <v>61.6</v>
      </c>
      <c r="K12" s="28"/>
      <c r="L12" s="28"/>
    </row>
    <row r="13" ht="15.75" customHeight="1" spans="1:12">
      <c r="A13" s="18">
        <v>9</v>
      </c>
      <c r="B13" s="19" t="s">
        <v>25</v>
      </c>
      <c r="C13" s="20" t="s">
        <v>17</v>
      </c>
      <c r="D13" s="21">
        <v>3</v>
      </c>
      <c r="E13" s="22">
        <v>0.055</v>
      </c>
      <c r="F13" s="23">
        <v>800</v>
      </c>
      <c r="G13" s="18">
        <f t="shared" si="3"/>
        <v>2400</v>
      </c>
      <c r="H13" s="24">
        <f t="shared" si="0"/>
        <v>26.4</v>
      </c>
      <c r="I13" s="24">
        <f t="shared" si="1"/>
        <v>59.4</v>
      </c>
      <c r="J13" s="24">
        <f t="shared" si="2"/>
        <v>46.2</v>
      </c>
      <c r="K13" s="28"/>
      <c r="L13" s="28"/>
    </row>
    <row r="14" ht="15.75" customHeight="1" spans="1:12">
      <c r="A14" s="25">
        <v>10</v>
      </c>
      <c r="B14" s="19" t="s">
        <v>26</v>
      </c>
      <c r="C14" s="20" t="s">
        <v>17</v>
      </c>
      <c r="D14" s="21">
        <v>5</v>
      </c>
      <c r="E14" s="22">
        <v>0.055</v>
      </c>
      <c r="F14" s="23">
        <v>800</v>
      </c>
      <c r="G14" s="18">
        <f t="shared" si="3"/>
        <v>4000</v>
      </c>
      <c r="H14" s="24">
        <f t="shared" si="0"/>
        <v>44</v>
      </c>
      <c r="I14" s="24">
        <f t="shared" si="1"/>
        <v>99</v>
      </c>
      <c r="J14" s="24">
        <f t="shared" si="2"/>
        <v>77</v>
      </c>
      <c r="K14" s="28"/>
      <c r="L14" s="28"/>
    </row>
    <row r="15" ht="15.75" customHeight="1" spans="1:12">
      <c r="A15" s="25">
        <v>11</v>
      </c>
      <c r="B15" s="19" t="s">
        <v>27</v>
      </c>
      <c r="C15" s="20" t="s">
        <v>17</v>
      </c>
      <c r="D15" s="21">
        <v>9</v>
      </c>
      <c r="E15" s="22">
        <v>0.055</v>
      </c>
      <c r="F15" s="23">
        <v>800</v>
      </c>
      <c r="G15" s="18">
        <f t="shared" si="3"/>
        <v>7200</v>
      </c>
      <c r="H15" s="24">
        <f t="shared" si="0"/>
        <v>79.2</v>
      </c>
      <c r="I15" s="24">
        <f t="shared" si="1"/>
        <v>178.2</v>
      </c>
      <c r="J15" s="24">
        <f t="shared" si="2"/>
        <v>138.6</v>
      </c>
      <c r="K15" s="28"/>
      <c r="L15" s="28"/>
    </row>
    <row r="16" ht="15.75" customHeight="1" spans="1:12">
      <c r="A16" s="25">
        <v>12</v>
      </c>
      <c r="B16" s="19" t="s">
        <v>28</v>
      </c>
      <c r="C16" s="20" t="s">
        <v>17</v>
      </c>
      <c r="D16" s="21">
        <v>3</v>
      </c>
      <c r="E16" s="22">
        <v>0.055</v>
      </c>
      <c r="F16" s="23">
        <v>800</v>
      </c>
      <c r="G16" s="18">
        <f t="shared" si="3"/>
        <v>2400</v>
      </c>
      <c r="H16" s="24">
        <f t="shared" si="0"/>
        <v>26.4</v>
      </c>
      <c r="I16" s="24">
        <f t="shared" si="1"/>
        <v>59.4</v>
      </c>
      <c r="J16" s="24">
        <f t="shared" si="2"/>
        <v>46.2</v>
      </c>
      <c r="K16" s="28"/>
      <c r="L16" s="28"/>
    </row>
    <row r="17" ht="15.75" customHeight="1" spans="1:12">
      <c r="A17" s="18">
        <v>13</v>
      </c>
      <c r="B17" s="19" t="s">
        <v>29</v>
      </c>
      <c r="C17" s="20" t="s">
        <v>17</v>
      </c>
      <c r="D17" s="21">
        <v>5</v>
      </c>
      <c r="E17" s="22">
        <v>0.055</v>
      </c>
      <c r="F17" s="23">
        <v>800</v>
      </c>
      <c r="G17" s="18">
        <f t="shared" si="3"/>
        <v>4000</v>
      </c>
      <c r="H17" s="24">
        <f t="shared" si="0"/>
        <v>44</v>
      </c>
      <c r="I17" s="24">
        <f t="shared" si="1"/>
        <v>99</v>
      </c>
      <c r="J17" s="24">
        <f t="shared" si="2"/>
        <v>77</v>
      </c>
      <c r="K17" s="28"/>
      <c r="L17" s="28"/>
    </row>
    <row r="18" ht="15.75" customHeight="1" spans="1:12">
      <c r="A18" s="25">
        <v>14</v>
      </c>
      <c r="B18" s="19" t="s">
        <v>30</v>
      </c>
      <c r="C18" s="20" t="s">
        <v>17</v>
      </c>
      <c r="D18" s="21">
        <v>3</v>
      </c>
      <c r="E18" s="22">
        <v>0.055</v>
      </c>
      <c r="F18" s="23">
        <v>800</v>
      </c>
      <c r="G18" s="18">
        <f t="shared" si="3"/>
        <v>2400</v>
      </c>
      <c r="H18" s="24">
        <f t="shared" si="0"/>
        <v>26.4</v>
      </c>
      <c r="I18" s="24">
        <f t="shared" si="1"/>
        <v>59.4</v>
      </c>
      <c r="J18" s="24">
        <f t="shared" si="2"/>
        <v>46.2</v>
      </c>
      <c r="K18" s="28"/>
      <c r="L18" s="28"/>
    </row>
    <row r="19" ht="15.75" customHeight="1" spans="1:12">
      <c r="A19" s="25">
        <v>15</v>
      </c>
      <c r="B19" s="19" t="s">
        <v>31</v>
      </c>
      <c r="C19" s="20" t="s">
        <v>17</v>
      </c>
      <c r="D19" s="21">
        <v>2</v>
      </c>
      <c r="E19" s="22">
        <v>0.055</v>
      </c>
      <c r="F19" s="23">
        <v>800</v>
      </c>
      <c r="G19" s="18">
        <f t="shared" si="3"/>
        <v>1600</v>
      </c>
      <c r="H19" s="24">
        <f t="shared" si="0"/>
        <v>17.6</v>
      </c>
      <c r="I19" s="24">
        <f t="shared" si="1"/>
        <v>39.6</v>
      </c>
      <c r="J19" s="24">
        <f t="shared" si="2"/>
        <v>30.8</v>
      </c>
      <c r="K19" s="28"/>
      <c r="L19" s="28"/>
    </row>
    <row r="20" ht="15.75" customHeight="1" spans="1:12">
      <c r="A20" s="25">
        <v>16</v>
      </c>
      <c r="B20" s="19" t="s">
        <v>32</v>
      </c>
      <c r="C20" s="20" t="s">
        <v>17</v>
      </c>
      <c r="D20" s="21">
        <v>4</v>
      </c>
      <c r="E20" s="22">
        <v>0.055</v>
      </c>
      <c r="F20" s="23">
        <v>800</v>
      </c>
      <c r="G20" s="18">
        <f t="shared" si="3"/>
        <v>3200</v>
      </c>
      <c r="H20" s="24">
        <f t="shared" si="0"/>
        <v>35.2</v>
      </c>
      <c r="I20" s="24">
        <f t="shared" si="1"/>
        <v>79.2</v>
      </c>
      <c r="J20" s="24">
        <f t="shared" si="2"/>
        <v>61.6</v>
      </c>
      <c r="K20" s="28"/>
      <c r="L20" s="28"/>
    </row>
    <row r="21" ht="15.75" customHeight="1" spans="1:12">
      <c r="A21" s="18">
        <v>17</v>
      </c>
      <c r="B21" s="19" t="s">
        <v>33</v>
      </c>
      <c r="C21" s="20" t="s">
        <v>17</v>
      </c>
      <c r="D21" s="21">
        <v>6</v>
      </c>
      <c r="E21" s="22">
        <v>0.055</v>
      </c>
      <c r="F21" s="23">
        <v>800</v>
      </c>
      <c r="G21" s="18">
        <f t="shared" si="3"/>
        <v>4800</v>
      </c>
      <c r="H21" s="24">
        <f t="shared" si="0"/>
        <v>52.8</v>
      </c>
      <c r="I21" s="24">
        <f t="shared" si="1"/>
        <v>118.8</v>
      </c>
      <c r="J21" s="24">
        <f t="shared" si="2"/>
        <v>92.4</v>
      </c>
      <c r="K21" s="28"/>
      <c r="L21" s="28"/>
    </row>
    <row r="22" ht="15.75" customHeight="1" spans="1:12">
      <c r="A22" s="25">
        <v>18</v>
      </c>
      <c r="B22" s="19" t="s">
        <v>34</v>
      </c>
      <c r="C22" s="20" t="s">
        <v>17</v>
      </c>
      <c r="D22" s="21">
        <v>6</v>
      </c>
      <c r="E22" s="22">
        <v>0.055</v>
      </c>
      <c r="F22" s="23">
        <v>800</v>
      </c>
      <c r="G22" s="18">
        <f t="shared" si="3"/>
        <v>4800</v>
      </c>
      <c r="H22" s="24">
        <f t="shared" si="0"/>
        <v>52.8</v>
      </c>
      <c r="I22" s="24">
        <f t="shared" si="1"/>
        <v>118.8</v>
      </c>
      <c r="J22" s="24">
        <f t="shared" si="2"/>
        <v>92.4</v>
      </c>
      <c r="K22" s="28"/>
      <c r="L22" s="28"/>
    </row>
    <row r="23" ht="15.75" customHeight="1" spans="1:12">
      <c r="A23" s="25">
        <v>19</v>
      </c>
      <c r="B23" s="19" t="s">
        <v>35</v>
      </c>
      <c r="C23" s="20" t="s">
        <v>17</v>
      </c>
      <c r="D23" s="21">
        <v>7</v>
      </c>
      <c r="E23" s="22">
        <v>0.055</v>
      </c>
      <c r="F23" s="23">
        <v>800</v>
      </c>
      <c r="G23" s="18">
        <f t="shared" si="3"/>
        <v>5600</v>
      </c>
      <c r="H23" s="24">
        <f t="shared" si="0"/>
        <v>61.6</v>
      </c>
      <c r="I23" s="24">
        <f t="shared" si="1"/>
        <v>138.6</v>
      </c>
      <c r="J23" s="24">
        <f t="shared" si="2"/>
        <v>107.8</v>
      </c>
      <c r="K23" s="28"/>
      <c r="L23" s="28"/>
    </row>
    <row r="24" ht="15.75" customHeight="1" spans="1:12">
      <c r="A24" s="25">
        <v>20</v>
      </c>
      <c r="B24" s="19" t="s">
        <v>36</v>
      </c>
      <c r="C24" s="20" t="s">
        <v>17</v>
      </c>
      <c r="D24" s="21">
        <v>8</v>
      </c>
      <c r="E24" s="22">
        <v>0.055</v>
      </c>
      <c r="F24" s="23">
        <v>800</v>
      </c>
      <c r="G24" s="18">
        <f t="shared" si="3"/>
        <v>6400</v>
      </c>
      <c r="H24" s="24">
        <f t="shared" si="0"/>
        <v>70.4</v>
      </c>
      <c r="I24" s="24">
        <f t="shared" si="1"/>
        <v>158.4</v>
      </c>
      <c r="J24" s="24">
        <f t="shared" si="2"/>
        <v>123.2</v>
      </c>
      <c r="K24" s="28"/>
      <c r="L24" s="28"/>
    </row>
    <row r="25" ht="15.75" customHeight="1" spans="1:12">
      <c r="A25" s="18">
        <v>21</v>
      </c>
      <c r="B25" s="19" t="s">
        <v>37</v>
      </c>
      <c r="C25" s="20" t="s">
        <v>17</v>
      </c>
      <c r="D25" s="21">
        <v>19</v>
      </c>
      <c r="E25" s="22">
        <v>0.055</v>
      </c>
      <c r="F25" s="23">
        <v>800</v>
      </c>
      <c r="G25" s="18">
        <f t="shared" si="3"/>
        <v>15200</v>
      </c>
      <c r="H25" s="24">
        <f t="shared" si="0"/>
        <v>167.2</v>
      </c>
      <c r="I25" s="24">
        <f t="shared" si="1"/>
        <v>376.2</v>
      </c>
      <c r="J25" s="24">
        <f t="shared" si="2"/>
        <v>292.6</v>
      </c>
      <c r="K25" s="28"/>
      <c r="L25" s="28"/>
    </row>
    <row r="26" ht="15.75" customHeight="1" spans="1:12">
      <c r="A26" s="25">
        <v>22</v>
      </c>
      <c r="B26" s="19" t="s">
        <v>38</v>
      </c>
      <c r="C26" s="20" t="s">
        <v>17</v>
      </c>
      <c r="D26" s="21">
        <v>7</v>
      </c>
      <c r="E26" s="22">
        <v>0.055</v>
      </c>
      <c r="F26" s="23">
        <v>800</v>
      </c>
      <c r="G26" s="18">
        <f t="shared" si="3"/>
        <v>5600</v>
      </c>
      <c r="H26" s="24">
        <f t="shared" si="0"/>
        <v>61.6</v>
      </c>
      <c r="I26" s="24">
        <f t="shared" si="1"/>
        <v>138.6</v>
      </c>
      <c r="J26" s="24">
        <f t="shared" si="2"/>
        <v>107.8</v>
      </c>
      <c r="K26" s="28"/>
      <c r="L26" s="28"/>
    </row>
    <row r="27" ht="15.75" customHeight="1" spans="1:12">
      <c r="A27" s="25">
        <v>23</v>
      </c>
      <c r="B27" s="19" t="s">
        <v>39</v>
      </c>
      <c r="C27" s="20" t="s">
        <v>17</v>
      </c>
      <c r="D27" s="21">
        <v>8</v>
      </c>
      <c r="E27" s="22">
        <v>0.055</v>
      </c>
      <c r="F27" s="23">
        <v>800</v>
      </c>
      <c r="G27" s="18">
        <f t="shared" si="3"/>
        <v>6400</v>
      </c>
      <c r="H27" s="24">
        <f t="shared" si="0"/>
        <v>70.4</v>
      </c>
      <c r="I27" s="24">
        <f t="shared" si="1"/>
        <v>158.4</v>
      </c>
      <c r="J27" s="24">
        <f t="shared" si="2"/>
        <v>123.2</v>
      </c>
      <c r="K27" s="28"/>
      <c r="L27" s="28"/>
    </row>
    <row r="28" ht="15.75" customHeight="1" spans="1:12">
      <c r="A28" s="25">
        <v>24</v>
      </c>
      <c r="B28" s="19" t="s">
        <v>40</v>
      </c>
      <c r="C28" s="20" t="s">
        <v>17</v>
      </c>
      <c r="D28" s="21">
        <v>14</v>
      </c>
      <c r="E28" s="22">
        <v>0.055</v>
      </c>
      <c r="F28" s="23">
        <v>800</v>
      </c>
      <c r="G28" s="18">
        <f t="shared" si="3"/>
        <v>11200</v>
      </c>
      <c r="H28" s="24">
        <f t="shared" si="0"/>
        <v>123.2</v>
      </c>
      <c r="I28" s="24">
        <f t="shared" si="1"/>
        <v>277.2</v>
      </c>
      <c r="J28" s="24">
        <f t="shared" si="2"/>
        <v>215.6</v>
      </c>
      <c r="K28" s="28"/>
      <c r="L28" s="28"/>
    </row>
    <row r="29" ht="15.75" customHeight="1" spans="1:12">
      <c r="A29" s="18">
        <v>25</v>
      </c>
      <c r="B29" s="19" t="s">
        <v>41</v>
      </c>
      <c r="C29" s="20" t="s">
        <v>17</v>
      </c>
      <c r="D29" s="21">
        <v>9</v>
      </c>
      <c r="E29" s="22">
        <v>0.055</v>
      </c>
      <c r="F29" s="23">
        <v>800</v>
      </c>
      <c r="G29" s="18">
        <f t="shared" si="3"/>
        <v>7200</v>
      </c>
      <c r="H29" s="24">
        <f t="shared" si="0"/>
        <v>79.2</v>
      </c>
      <c r="I29" s="24">
        <f t="shared" si="1"/>
        <v>178.2</v>
      </c>
      <c r="J29" s="24">
        <f t="shared" si="2"/>
        <v>138.6</v>
      </c>
      <c r="K29" s="28"/>
      <c r="L29" s="28"/>
    </row>
    <row r="30" ht="15.75" customHeight="1" spans="1:12">
      <c r="A30" s="25">
        <v>26</v>
      </c>
      <c r="B30" s="19" t="s">
        <v>42</v>
      </c>
      <c r="C30" s="20" t="s">
        <v>17</v>
      </c>
      <c r="D30" s="21">
        <v>3</v>
      </c>
      <c r="E30" s="22">
        <v>0.055</v>
      </c>
      <c r="F30" s="23">
        <v>800</v>
      </c>
      <c r="G30" s="18">
        <f t="shared" si="3"/>
        <v>2400</v>
      </c>
      <c r="H30" s="24">
        <f t="shared" si="0"/>
        <v>26.4</v>
      </c>
      <c r="I30" s="24">
        <f t="shared" si="1"/>
        <v>59.4</v>
      </c>
      <c r="J30" s="24">
        <f t="shared" si="2"/>
        <v>46.2</v>
      </c>
      <c r="K30" s="28"/>
      <c r="L30" s="28"/>
    </row>
    <row r="31" ht="15.75" customHeight="1" spans="1:12">
      <c r="A31" s="25">
        <v>27</v>
      </c>
      <c r="B31" s="19" t="s">
        <v>43</v>
      </c>
      <c r="C31" s="20" t="s">
        <v>17</v>
      </c>
      <c r="D31" s="21">
        <v>9</v>
      </c>
      <c r="E31" s="22">
        <v>0.055</v>
      </c>
      <c r="F31" s="23">
        <v>800</v>
      </c>
      <c r="G31" s="18">
        <f t="shared" si="3"/>
        <v>7200</v>
      </c>
      <c r="H31" s="24">
        <f t="shared" si="0"/>
        <v>79.2</v>
      </c>
      <c r="I31" s="24">
        <f t="shared" si="1"/>
        <v>178.2</v>
      </c>
      <c r="J31" s="24">
        <f t="shared" si="2"/>
        <v>138.6</v>
      </c>
      <c r="K31" s="28"/>
      <c r="L31" s="28"/>
    </row>
    <row r="32" ht="15.75" customHeight="1" spans="1:12">
      <c r="A32" s="25">
        <v>28</v>
      </c>
      <c r="B32" s="19" t="s">
        <v>44</v>
      </c>
      <c r="C32" s="20" t="s">
        <v>17</v>
      </c>
      <c r="D32" s="21">
        <v>9.5</v>
      </c>
      <c r="E32" s="22">
        <v>0.055</v>
      </c>
      <c r="F32" s="23">
        <v>800</v>
      </c>
      <c r="G32" s="18">
        <f t="shared" si="3"/>
        <v>7600</v>
      </c>
      <c r="H32" s="24">
        <f t="shared" si="0"/>
        <v>83.6</v>
      </c>
      <c r="I32" s="24">
        <f t="shared" si="1"/>
        <v>188.1</v>
      </c>
      <c r="J32" s="24">
        <f t="shared" si="2"/>
        <v>146.3</v>
      </c>
      <c r="K32" s="28"/>
      <c r="L32" s="28"/>
    </row>
    <row r="33" ht="15.75" customHeight="1" spans="1:12">
      <c r="A33" s="25">
        <v>29</v>
      </c>
      <c r="B33" s="19" t="s">
        <v>45</v>
      </c>
      <c r="C33" s="20" t="s">
        <v>17</v>
      </c>
      <c r="D33" s="21">
        <v>10</v>
      </c>
      <c r="E33" s="22">
        <v>0.055</v>
      </c>
      <c r="F33" s="23">
        <v>800</v>
      </c>
      <c r="G33" s="18">
        <f t="shared" ref="G33:G64" si="4">D33*F33</f>
        <v>8000</v>
      </c>
      <c r="H33" s="24">
        <f t="shared" ref="H33:H64" si="5">G33*E33*20%</f>
        <v>88</v>
      </c>
      <c r="I33" s="24">
        <f t="shared" ref="I33:I64" si="6">G33*E33*0.45</f>
        <v>198</v>
      </c>
      <c r="J33" s="24">
        <f t="shared" ref="J33:J64" si="7">G33*E33*0.35</f>
        <v>154</v>
      </c>
      <c r="K33" s="28"/>
      <c r="L33" s="28"/>
    </row>
    <row r="34" ht="15.75" customHeight="1" spans="1:12">
      <c r="A34" s="18">
        <v>30</v>
      </c>
      <c r="B34" s="19" t="s">
        <v>46</v>
      </c>
      <c r="C34" s="20" t="s">
        <v>17</v>
      </c>
      <c r="D34" s="21">
        <v>7</v>
      </c>
      <c r="E34" s="22">
        <v>0.055</v>
      </c>
      <c r="F34" s="23">
        <v>800</v>
      </c>
      <c r="G34" s="18">
        <f t="shared" si="4"/>
        <v>5600</v>
      </c>
      <c r="H34" s="24">
        <f t="shared" si="5"/>
        <v>61.6</v>
      </c>
      <c r="I34" s="24">
        <f t="shared" si="6"/>
        <v>138.6</v>
      </c>
      <c r="J34" s="24">
        <f t="shared" si="7"/>
        <v>107.8</v>
      </c>
      <c r="K34" s="28"/>
      <c r="L34" s="28"/>
    </row>
    <row r="35" ht="15.75" customHeight="1" spans="1:12">
      <c r="A35" s="25">
        <v>31</v>
      </c>
      <c r="B35" s="19" t="s">
        <v>47</v>
      </c>
      <c r="C35" s="20" t="s">
        <v>17</v>
      </c>
      <c r="D35" s="21">
        <v>9.5</v>
      </c>
      <c r="E35" s="22">
        <v>0.055</v>
      </c>
      <c r="F35" s="23">
        <v>800</v>
      </c>
      <c r="G35" s="18">
        <f t="shared" si="4"/>
        <v>7600</v>
      </c>
      <c r="H35" s="24">
        <f t="shared" si="5"/>
        <v>83.6</v>
      </c>
      <c r="I35" s="24">
        <f t="shared" si="6"/>
        <v>188.1</v>
      </c>
      <c r="J35" s="24">
        <f t="shared" si="7"/>
        <v>146.3</v>
      </c>
      <c r="K35" s="28"/>
      <c r="L35" s="28"/>
    </row>
    <row r="36" ht="15.75" customHeight="1" spans="1:12">
      <c r="A36" s="25">
        <v>32</v>
      </c>
      <c r="B36" s="19" t="s">
        <v>48</v>
      </c>
      <c r="C36" s="20" t="s">
        <v>17</v>
      </c>
      <c r="D36" s="21">
        <v>7</v>
      </c>
      <c r="E36" s="22">
        <v>0.055</v>
      </c>
      <c r="F36" s="23">
        <v>800</v>
      </c>
      <c r="G36" s="18">
        <f t="shared" si="4"/>
        <v>5600</v>
      </c>
      <c r="H36" s="24">
        <f t="shared" si="5"/>
        <v>61.6</v>
      </c>
      <c r="I36" s="24">
        <f t="shared" si="6"/>
        <v>138.6</v>
      </c>
      <c r="J36" s="24">
        <f t="shared" si="7"/>
        <v>107.8</v>
      </c>
      <c r="K36" s="28"/>
      <c r="L36" s="28"/>
    </row>
    <row r="37" ht="15.75" customHeight="1" spans="1:12">
      <c r="A37" s="25">
        <v>33</v>
      </c>
      <c r="B37" s="19" t="s">
        <v>49</v>
      </c>
      <c r="C37" s="20" t="s">
        <v>17</v>
      </c>
      <c r="D37" s="21">
        <v>6</v>
      </c>
      <c r="E37" s="22">
        <v>0.055</v>
      </c>
      <c r="F37" s="23">
        <v>800</v>
      </c>
      <c r="G37" s="18">
        <f t="shared" si="4"/>
        <v>4800</v>
      </c>
      <c r="H37" s="24">
        <f t="shared" si="5"/>
        <v>52.8</v>
      </c>
      <c r="I37" s="24">
        <f t="shared" si="6"/>
        <v>118.8</v>
      </c>
      <c r="J37" s="24">
        <f t="shared" si="7"/>
        <v>92.4</v>
      </c>
      <c r="K37" s="28"/>
      <c r="L37" s="28"/>
    </row>
    <row r="38" ht="15.75" customHeight="1" spans="1:12">
      <c r="A38" s="25">
        <v>34</v>
      </c>
      <c r="B38" s="19" t="s">
        <v>50</v>
      </c>
      <c r="C38" s="20" t="s">
        <v>17</v>
      </c>
      <c r="D38" s="21">
        <v>9</v>
      </c>
      <c r="E38" s="22">
        <v>0.055</v>
      </c>
      <c r="F38" s="23">
        <v>800</v>
      </c>
      <c r="G38" s="18">
        <f t="shared" si="4"/>
        <v>7200</v>
      </c>
      <c r="H38" s="24">
        <f t="shared" si="5"/>
        <v>79.2</v>
      </c>
      <c r="I38" s="24">
        <f t="shared" si="6"/>
        <v>178.2</v>
      </c>
      <c r="J38" s="24">
        <f t="shared" si="7"/>
        <v>138.6</v>
      </c>
      <c r="K38" s="28"/>
      <c r="L38" s="28"/>
    </row>
    <row r="39" ht="15.75" customHeight="1" spans="1:12">
      <c r="A39" s="18">
        <v>35</v>
      </c>
      <c r="B39" s="19" t="s">
        <v>51</v>
      </c>
      <c r="C39" s="20" t="s">
        <v>17</v>
      </c>
      <c r="D39" s="21">
        <v>3</v>
      </c>
      <c r="E39" s="22">
        <v>0.055</v>
      </c>
      <c r="F39" s="23">
        <v>800</v>
      </c>
      <c r="G39" s="18">
        <f t="shared" si="4"/>
        <v>2400</v>
      </c>
      <c r="H39" s="24">
        <f t="shared" si="5"/>
        <v>26.4</v>
      </c>
      <c r="I39" s="24">
        <f t="shared" si="6"/>
        <v>59.4</v>
      </c>
      <c r="J39" s="24">
        <f t="shared" si="7"/>
        <v>46.2</v>
      </c>
      <c r="K39" s="28"/>
      <c r="L39" s="28"/>
    </row>
    <row r="40" ht="15.75" customHeight="1" spans="1:12">
      <c r="A40" s="25">
        <v>36</v>
      </c>
      <c r="B40" s="19" t="s">
        <v>52</v>
      </c>
      <c r="C40" s="20" t="s">
        <v>17</v>
      </c>
      <c r="D40" s="21">
        <v>8</v>
      </c>
      <c r="E40" s="22">
        <v>0.055</v>
      </c>
      <c r="F40" s="23">
        <v>800</v>
      </c>
      <c r="G40" s="18">
        <f t="shared" si="4"/>
        <v>6400</v>
      </c>
      <c r="H40" s="24">
        <f t="shared" si="5"/>
        <v>70.4</v>
      </c>
      <c r="I40" s="24">
        <f t="shared" si="6"/>
        <v>158.4</v>
      </c>
      <c r="J40" s="24">
        <f t="shared" si="7"/>
        <v>123.2</v>
      </c>
      <c r="K40" s="28"/>
      <c r="L40" s="28"/>
    </row>
    <row r="41" ht="15.75" customHeight="1" spans="1:12">
      <c r="A41" s="25">
        <v>37</v>
      </c>
      <c r="B41" s="19" t="s">
        <v>53</v>
      </c>
      <c r="C41" s="20" t="s">
        <v>17</v>
      </c>
      <c r="D41" s="21">
        <v>9.5</v>
      </c>
      <c r="E41" s="22">
        <v>0.055</v>
      </c>
      <c r="F41" s="23">
        <v>800</v>
      </c>
      <c r="G41" s="18">
        <f t="shared" si="4"/>
        <v>7600</v>
      </c>
      <c r="H41" s="24">
        <f t="shared" si="5"/>
        <v>83.6</v>
      </c>
      <c r="I41" s="24">
        <f t="shared" si="6"/>
        <v>188.1</v>
      </c>
      <c r="J41" s="24">
        <f t="shared" si="7"/>
        <v>146.3</v>
      </c>
      <c r="K41" s="28"/>
      <c r="L41" s="28"/>
    </row>
    <row r="42" ht="15.75" customHeight="1" spans="1:12">
      <c r="A42" s="25">
        <v>38</v>
      </c>
      <c r="B42" s="19" t="s">
        <v>54</v>
      </c>
      <c r="C42" s="20" t="s">
        <v>17</v>
      </c>
      <c r="D42" s="21">
        <v>8</v>
      </c>
      <c r="E42" s="22">
        <v>0.055</v>
      </c>
      <c r="F42" s="23">
        <v>800</v>
      </c>
      <c r="G42" s="18">
        <f t="shared" si="4"/>
        <v>6400</v>
      </c>
      <c r="H42" s="24">
        <f t="shared" si="5"/>
        <v>70.4</v>
      </c>
      <c r="I42" s="24">
        <f t="shared" si="6"/>
        <v>158.4</v>
      </c>
      <c r="J42" s="24">
        <f t="shared" si="7"/>
        <v>123.2</v>
      </c>
      <c r="K42" s="28"/>
      <c r="L42" s="28"/>
    </row>
    <row r="43" ht="15.75" customHeight="1" spans="1:12">
      <c r="A43" s="25">
        <v>39</v>
      </c>
      <c r="B43" s="19" t="s">
        <v>55</v>
      </c>
      <c r="C43" s="20" t="s">
        <v>17</v>
      </c>
      <c r="D43" s="21">
        <v>3</v>
      </c>
      <c r="E43" s="22">
        <v>0.055</v>
      </c>
      <c r="F43" s="23">
        <v>800</v>
      </c>
      <c r="G43" s="18">
        <f t="shared" si="4"/>
        <v>2400</v>
      </c>
      <c r="H43" s="24">
        <f t="shared" si="5"/>
        <v>26.4</v>
      </c>
      <c r="I43" s="24">
        <f t="shared" si="6"/>
        <v>59.4</v>
      </c>
      <c r="J43" s="24">
        <f t="shared" si="7"/>
        <v>46.2</v>
      </c>
      <c r="K43" s="28"/>
      <c r="L43" s="28"/>
    </row>
    <row r="44" ht="15.75" customHeight="1" spans="1:12">
      <c r="A44" s="18">
        <v>40</v>
      </c>
      <c r="B44" s="19" t="s">
        <v>56</v>
      </c>
      <c r="C44" s="20" t="s">
        <v>17</v>
      </c>
      <c r="D44" s="21">
        <v>4</v>
      </c>
      <c r="E44" s="22">
        <v>0.055</v>
      </c>
      <c r="F44" s="23">
        <v>800</v>
      </c>
      <c r="G44" s="18">
        <f t="shared" si="4"/>
        <v>3200</v>
      </c>
      <c r="H44" s="24">
        <f t="shared" si="5"/>
        <v>35.2</v>
      </c>
      <c r="I44" s="24">
        <f t="shared" si="6"/>
        <v>79.2</v>
      </c>
      <c r="J44" s="24">
        <f t="shared" si="7"/>
        <v>61.6</v>
      </c>
      <c r="K44" s="28"/>
      <c r="L44" s="28"/>
    </row>
    <row r="45" ht="15.75" customHeight="1" spans="1:12">
      <c r="A45" s="25">
        <v>41</v>
      </c>
      <c r="B45" s="19" t="s">
        <v>57</v>
      </c>
      <c r="C45" s="20" t="s">
        <v>17</v>
      </c>
      <c r="D45" s="21">
        <v>3</v>
      </c>
      <c r="E45" s="22">
        <v>0.055</v>
      </c>
      <c r="F45" s="23">
        <v>800</v>
      </c>
      <c r="G45" s="18">
        <f t="shared" si="4"/>
        <v>2400</v>
      </c>
      <c r="H45" s="24">
        <f t="shared" si="5"/>
        <v>26.4</v>
      </c>
      <c r="I45" s="24">
        <f t="shared" si="6"/>
        <v>59.4</v>
      </c>
      <c r="J45" s="24">
        <f t="shared" si="7"/>
        <v>46.2</v>
      </c>
      <c r="K45" s="28"/>
      <c r="L45" s="28"/>
    </row>
    <row r="46" ht="15.75" customHeight="1" spans="1:12">
      <c r="A46" s="25">
        <v>42</v>
      </c>
      <c r="B46" s="19" t="s">
        <v>58</v>
      </c>
      <c r="C46" s="20" t="s">
        <v>17</v>
      </c>
      <c r="D46" s="21">
        <v>3</v>
      </c>
      <c r="E46" s="22">
        <v>0.055</v>
      </c>
      <c r="F46" s="23">
        <v>800</v>
      </c>
      <c r="G46" s="18">
        <f t="shared" si="4"/>
        <v>2400</v>
      </c>
      <c r="H46" s="24">
        <f t="shared" si="5"/>
        <v>26.4</v>
      </c>
      <c r="I46" s="24">
        <f t="shared" si="6"/>
        <v>59.4</v>
      </c>
      <c r="J46" s="24">
        <f t="shared" si="7"/>
        <v>46.2</v>
      </c>
      <c r="K46" s="28"/>
      <c r="L46" s="28"/>
    </row>
    <row r="47" ht="15.75" customHeight="1" spans="1:12">
      <c r="A47" s="25">
        <v>43</v>
      </c>
      <c r="B47" s="19" t="s">
        <v>59</v>
      </c>
      <c r="C47" s="20" t="s">
        <v>17</v>
      </c>
      <c r="D47" s="21">
        <v>5</v>
      </c>
      <c r="E47" s="22">
        <v>0.055</v>
      </c>
      <c r="F47" s="23">
        <v>800</v>
      </c>
      <c r="G47" s="18">
        <f t="shared" si="4"/>
        <v>4000</v>
      </c>
      <c r="H47" s="24">
        <f t="shared" si="5"/>
        <v>44</v>
      </c>
      <c r="I47" s="24">
        <f t="shared" si="6"/>
        <v>99</v>
      </c>
      <c r="J47" s="24">
        <f t="shared" si="7"/>
        <v>77</v>
      </c>
      <c r="K47" s="28"/>
      <c r="L47" s="28"/>
    </row>
    <row r="48" ht="15.75" customHeight="1" spans="1:12">
      <c r="A48" s="25">
        <v>44</v>
      </c>
      <c r="B48" s="19" t="s">
        <v>60</v>
      </c>
      <c r="C48" s="20" t="s">
        <v>17</v>
      </c>
      <c r="D48" s="21">
        <v>8</v>
      </c>
      <c r="E48" s="22">
        <v>0.055</v>
      </c>
      <c r="F48" s="23">
        <v>800</v>
      </c>
      <c r="G48" s="18">
        <f t="shared" si="4"/>
        <v>6400</v>
      </c>
      <c r="H48" s="24">
        <f t="shared" si="5"/>
        <v>70.4</v>
      </c>
      <c r="I48" s="24">
        <f t="shared" si="6"/>
        <v>158.4</v>
      </c>
      <c r="J48" s="24">
        <f t="shared" si="7"/>
        <v>123.2</v>
      </c>
      <c r="K48" s="28"/>
      <c r="L48" s="28"/>
    </row>
    <row r="49" ht="15.75" customHeight="1" spans="1:12">
      <c r="A49" s="18">
        <v>45</v>
      </c>
      <c r="B49" s="19" t="s">
        <v>61</v>
      </c>
      <c r="C49" s="20" t="s">
        <v>17</v>
      </c>
      <c r="D49" s="21">
        <v>3</v>
      </c>
      <c r="E49" s="22">
        <v>0.055</v>
      </c>
      <c r="F49" s="23">
        <v>800</v>
      </c>
      <c r="G49" s="18">
        <f t="shared" si="4"/>
        <v>2400</v>
      </c>
      <c r="H49" s="24">
        <f t="shared" si="5"/>
        <v>26.4</v>
      </c>
      <c r="I49" s="24">
        <f t="shared" si="6"/>
        <v>59.4</v>
      </c>
      <c r="J49" s="24">
        <f t="shared" si="7"/>
        <v>46.2</v>
      </c>
      <c r="K49" s="28"/>
      <c r="L49" s="28"/>
    </row>
    <row r="50" ht="15.75" customHeight="1" spans="1:12">
      <c r="A50" s="25">
        <v>46</v>
      </c>
      <c r="B50" s="19" t="s">
        <v>62</v>
      </c>
      <c r="C50" s="20" t="s">
        <v>17</v>
      </c>
      <c r="D50" s="21">
        <v>8</v>
      </c>
      <c r="E50" s="22">
        <v>0.055</v>
      </c>
      <c r="F50" s="23">
        <v>800</v>
      </c>
      <c r="G50" s="18">
        <f t="shared" si="4"/>
        <v>6400</v>
      </c>
      <c r="H50" s="24">
        <f t="shared" si="5"/>
        <v>70.4</v>
      </c>
      <c r="I50" s="24">
        <f t="shared" si="6"/>
        <v>158.4</v>
      </c>
      <c r="J50" s="24">
        <f t="shared" si="7"/>
        <v>123.2</v>
      </c>
      <c r="K50" s="28"/>
      <c r="L50" s="28"/>
    </row>
    <row r="51" ht="15.75" customHeight="1" spans="1:12">
      <c r="A51" s="25">
        <v>47</v>
      </c>
      <c r="B51" s="19" t="s">
        <v>63</v>
      </c>
      <c r="C51" s="20" t="s">
        <v>17</v>
      </c>
      <c r="D51" s="21">
        <v>3</v>
      </c>
      <c r="E51" s="22">
        <v>0.055</v>
      </c>
      <c r="F51" s="23">
        <v>800</v>
      </c>
      <c r="G51" s="18">
        <f t="shared" si="4"/>
        <v>2400</v>
      </c>
      <c r="H51" s="24">
        <f t="shared" si="5"/>
        <v>26.4</v>
      </c>
      <c r="I51" s="24">
        <f t="shared" si="6"/>
        <v>59.4</v>
      </c>
      <c r="J51" s="24">
        <f t="shared" si="7"/>
        <v>46.2</v>
      </c>
      <c r="K51" s="28"/>
      <c r="L51" s="28"/>
    </row>
    <row r="52" ht="15.75" customHeight="1" spans="1:12">
      <c r="A52" s="25">
        <v>48</v>
      </c>
      <c r="B52" s="19" t="s">
        <v>64</v>
      </c>
      <c r="C52" s="20" t="s">
        <v>17</v>
      </c>
      <c r="D52" s="21">
        <v>7</v>
      </c>
      <c r="E52" s="22">
        <v>0.055</v>
      </c>
      <c r="F52" s="23">
        <v>800</v>
      </c>
      <c r="G52" s="18">
        <f t="shared" si="4"/>
        <v>5600</v>
      </c>
      <c r="H52" s="24">
        <f t="shared" si="5"/>
        <v>61.6</v>
      </c>
      <c r="I52" s="24">
        <f t="shared" si="6"/>
        <v>138.6</v>
      </c>
      <c r="J52" s="24">
        <f t="shared" si="7"/>
        <v>107.8</v>
      </c>
      <c r="K52" s="28"/>
      <c r="L52" s="28"/>
    </row>
    <row r="53" ht="15.75" customHeight="1" spans="1:12">
      <c r="A53" s="25">
        <v>49</v>
      </c>
      <c r="B53" s="19" t="s">
        <v>65</v>
      </c>
      <c r="C53" s="20" t="s">
        <v>17</v>
      </c>
      <c r="D53" s="21">
        <v>8</v>
      </c>
      <c r="E53" s="22">
        <v>0.055</v>
      </c>
      <c r="F53" s="23">
        <v>800</v>
      </c>
      <c r="G53" s="18">
        <f t="shared" si="4"/>
        <v>6400</v>
      </c>
      <c r="H53" s="24">
        <f t="shared" si="5"/>
        <v>70.4</v>
      </c>
      <c r="I53" s="24">
        <f t="shared" si="6"/>
        <v>158.4</v>
      </c>
      <c r="J53" s="24">
        <f t="shared" si="7"/>
        <v>123.2</v>
      </c>
      <c r="K53" s="28"/>
      <c r="L53" s="28"/>
    </row>
    <row r="54" ht="15.75" customHeight="1" spans="1:12">
      <c r="A54" s="18">
        <v>50</v>
      </c>
      <c r="B54" s="19" t="s">
        <v>66</v>
      </c>
      <c r="C54" s="20" t="s">
        <v>17</v>
      </c>
      <c r="D54" s="21">
        <v>8</v>
      </c>
      <c r="E54" s="22">
        <v>0.055</v>
      </c>
      <c r="F54" s="23">
        <v>800</v>
      </c>
      <c r="G54" s="18">
        <f t="shared" si="4"/>
        <v>6400</v>
      </c>
      <c r="H54" s="24">
        <f t="shared" si="5"/>
        <v>70.4</v>
      </c>
      <c r="I54" s="24">
        <f t="shared" si="6"/>
        <v>158.4</v>
      </c>
      <c r="J54" s="24">
        <f t="shared" si="7"/>
        <v>123.2</v>
      </c>
      <c r="K54" s="28"/>
      <c r="L54" s="28"/>
    </row>
    <row r="55" ht="15.75" customHeight="1" spans="1:12">
      <c r="A55" s="25">
        <v>51</v>
      </c>
      <c r="B55" s="19" t="s">
        <v>67</v>
      </c>
      <c r="C55" s="20" t="s">
        <v>17</v>
      </c>
      <c r="D55" s="21">
        <v>2</v>
      </c>
      <c r="E55" s="22">
        <v>0.055</v>
      </c>
      <c r="F55" s="23">
        <v>800</v>
      </c>
      <c r="G55" s="18">
        <f t="shared" si="4"/>
        <v>1600</v>
      </c>
      <c r="H55" s="24">
        <f t="shared" si="5"/>
        <v>17.6</v>
      </c>
      <c r="I55" s="24">
        <f t="shared" si="6"/>
        <v>39.6</v>
      </c>
      <c r="J55" s="24">
        <f t="shared" si="7"/>
        <v>30.8</v>
      </c>
      <c r="K55" s="28"/>
      <c r="L55" s="28"/>
    </row>
    <row r="56" ht="15.75" customHeight="1" spans="1:12">
      <c r="A56" s="25">
        <v>52</v>
      </c>
      <c r="B56" s="19" t="s">
        <v>68</v>
      </c>
      <c r="C56" s="20" t="s">
        <v>17</v>
      </c>
      <c r="D56" s="21">
        <v>7</v>
      </c>
      <c r="E56" s="22">
        <v>0.055</v>
      </c>
      <c r="F56" s="23">
        <v>800</v>
      </c>
      <c r="G56" s="18">
        <f t="shared" si="4"/>
        <v>5600</v>
      </c>
      <c r="H56" s="24">
        <f t="shared" si="5"/>
        <v>61.6</v>
      </c>
      <c r="I56" s="24">
        <f t="shared" si="6"/>
        <v>138.6</v>
      </c>
      <c r="J56" s="24">
        <f t="shared" si="7"/>
        <v>107.8</v>
      </c>
      <c r="K56" s="28"/>
      <c r="L56" s="28"/>
    </row>
    <row r="57" ht="15.75" customHeight="1" spans="1:12">
      <c r="A57" s="25">
        <v>53</v>
      </c>
      <c r="B57" s="19" t="s">
        <v>69</v>
      </c>
      <c r="C57" s="20" t="s">
        <v>17</v>
      </c>
      <c r="D57" s="21">
        <v>6.5</v>
      </c>
      <c r="E57" s="22">
        <v>0.055</v>
      </c>
      <c r="F57" s="23">
        <v>800</v>
      </c>
      <c r="G57" s="18">
        <f t="shared" si="4"/>
        <v>5200</v>
      </c>
      <c r="H57" s="24">
        <f t="shared" si="5"/>
        <v>57.2</v>
      </c>
      <c r="I57" s="24">
        <f t="shared" si="6"/>
        <v>128.7</v>
      </c>
      <c r="J57" s="24">
        <f t="shared" si="7"/>
        <v>100.1</v>
      </c>
      <c r="K57" s="28"/>
      <c r="L57" s="28"/>
    </row>
    <row r="58" ht="15.75" customHeight="1" spans="1:12">
      <c r="A58" s="25">
        <v>54</v>
      </c>
      <c r="B58" s="19" t="s">
        <v>70</v>
      </c>
      <c r="C58" s="20" t="s">
        <v>17</v>
      </c>
      <c r="D58" s="21">
        <v>7</v>
      </c>
      <c r="E58" s="22">
        <v>0.055</v>
      </c>
      <c r="F58" s="23">
        <v>800</v>
      </c>
      <c r="G58" s="18">
        <f t="shared" si="4"/>
        <v>5600</v>
      </c>
      <c r="H58" s="24">
        <f t="shared" si="5"/>
        <v>61.6</v>
      </c>
      <c r="I58" s="24">
        <f t="shared" si="6"/>
        <v>138.6</v>
      </c>
      <c r="J58" s="24">
        <f t="shared" si="7"/>
        <v>107.8</v>
      </c>
      <c r="K58" s="28"/>
      <c r="L58" s="28"/>
    </row>
    <row r="59" ht="15.75" customHeight="1" spans="1:12">
      <c r="A59" s="18">
        <v>55</v>
      </c>
      <c r="B59" s="19" t="s">
        <v>71</v>
      </c>
      <c r="C59" s="20" t="s">
        <v>17</v>
      </c>
      <c r="D59" s="21">
        <v>5</v>
      </c>
      <c r="E59" s="22">
        <v>0.055</v>
      </c>
      <c r="F59" s="23">
        <v>800</v>
      </c>
      <c r="G59" s="18">
        <f t="shared" si="4"/>
        <v>4000</v>
      </c>
      <c r="H59" s="24">
        <f t="shared" si="5"/>
        <v>44</v>
      </c>
      <c r="I59" s="24">
        <f t="shared" si="6"/>
        <v>99</v>
      </c>
      <c r="J59" s="24">
        <f t="shared" si="7"/>
        <v>77</v>
      </c>
      <c r="K59" s="28"/>
      <c r="L59" s="28"/>
    </row>
    <row r="60" ht="15.75" customHeight="1" spans="1:12">
      <c r="A60" s="25">
        <v>56</v>
      </c>
      <c r="B60" s="19" t="s">
        <v>72</v>
      </c>
      <c r="C60" s="20" t="s">
        <v>17</v>
      </c>
      <c r="D60" s="21">
        <v>6</v>
      </c>
      <c r="E60" s="22">
        <v>0.055</v>
      </c>
      <c r="F60" s="23">
        <v>800</v>
      </c>
      <c r="G60" s="18">
        <f t="shared" si="4"/>
        <v>4800</v>
      </c>
      <c r="H60" s="24">
        <f t="shared" si="5"/>
        <v>52.8</v>
      </c>
      <c r="I60" s="24">
        <f t="shared" si="6"/>
        <v>118.8</v>
      </c>
      <c r="J60" s="24">
        <f t="shared" si="7"/>
        <v>92.4</v>
      </c>
      <c r="K60" s="28"/>
      <c r="L60" s="28"/>
    </row>
    <row r="61" ht="15.75" customHeight="1" spans="1:12">
      <c r="A61" s="25">
        <v>57</v>
      </c>
      <c r="B61" s="19" t="s">
        <v>73</v>
      </c>
      <c r="C61" s="20" t="s">
        <v>17</v>
      </c>
      <c r="D61" s="21">
        <v>8</v>
      </c>
      <c r="E61" s="22">
        <v>0.055</v>
      </c>
      <c r="F61" s="23">
        <v>800</v>
      </c>
      <c r="G61" s="18">
        <f t="shared" si="4"/>
        <v>6400</v>
      </c>
      <c r="H61" s="24">
        <f t="shared" si="5"/>
        <v>70.4</v>
      </c>
      <c r="I61" s="24">
        <f t="shared" si="6"/>
        <v>158.4</v>
      </c>
      <c r="J61" s="24">
        <f t="shared" si="7"/>
        <v>123.2</v>
      </c>
      <c r="K61" s="28"/>
      <c r="L61" s="28"/>
    </row>
    <row r="62" ht="15.75" customHeight="1" spans="1:12">
      <c r="A62" s="25">
        <v>58</v>
      </c>
      <c r="B62" s="19" t="s">
        <v>74</v>
      </c>
      <c r="C62" s="20" t="s">
        <v>17</v>
      </c>
      <c r="D62" s="21">
        <v>6</v>
      </c>
      <c r="E62" s="22">
        <v>0.055</v>
      </c>
      <c r="F62" s="23">
        <v>800</v>
      </c>
      <c r="G62" s="18">
        <f t="shared" si="4"/>
        <v>4800</v>
      </c>
      <c r="H62" s="24">
        <f t="shared" si="5"/>
        <v>52.8</v>
      </c>
      <c r="I62" s="24">
        <f t="shared" si="6"/>
        <v>118.8</v>
      </c>
      <c r="J62" s="24">
        <f t="shared" si="7"/>
        <v>92.4</v>
      </c>
      <c r="K62" s="28"/>
      <c r="L62" s="28"/>
    </row>
    <row r="63" ht="15.75" customHeight="1" spans="1:12">
      <c r="A63" s="25">
        <v>59</v>
      </c>
      <c r="B63" s="19" t="s">
        <v>75</v>
      </c>
      <c r="C63" s="20" t="s">
        <v>17</v>
      </c>
      <c r="D63" s="21">
        <v>7</v>
      </c>
      <c r="E63" s="22">
        <v>0.055</v>
      </c>
      <c r="F63" s="23">
        <v>800</v>
      </c>
      <c r="G63" s="18">
        <f t="shared" si="4"/>
        <v>5600</v>
      </c>
      <c r="H63" s="24">
        <f t="shared" si="5"/>
        <v>61.6</v>
      </c>
      <c r="I63" s="24">
        <f t="shared" si="6"/>
        <v>138.6</v>
      </c>
      <c r="J63" s="24">
        <f t="shared" si="7"/>
        <v>107.8</v>
      </c>
      <c r="K63" s="28"/>
      <c r="L63" s="28"/>
    </row>
    <row r="64" ht="15.75" customHeight="1" spans="1:12">
      <c r="A64" s="18">
        <v>60</v>
      </c>
      <c r="B64" s="19" t="s">
        <v>76</v>
      </c>
      <c r="C64" s="20" t="s">
        <v>17</v>
      </c>
      <c r="D64" s="21">
        <v>3</v>
      </c>
      <c r="E64" s="22">
        <v>0.055</v>
      </c>
      <c r="F64" s="23">
        <v>800</v>
      </c>
      <c r="G64" s="18">
        <f t="shared" si="4"/>
        <v>2400</v>
      </c>
      <c r="H64" s="24">
        <f t="shared" si="5"/>
        <v>26.4</v>
      </c>
      <c r="I64" s="24">
        <f t="shared" si="6"/>
        <v>59.4</v>
      </c>
      <c r="J64" s="24">
        <f t="shared" si="7"/>
        <v>46.2</v>
      </c>
      <c r="K64" s="28"/>
      <c r="L64" s="28"/>
    </row>
    <row r="65" ht="15.75" customHeight="1" spans="1:12">
      <c r="A65" s="25">
        <v>61</v>
      </c>
      <c r="B65" s="19" t="s">
        <v>77</v>
      </c>
      <c r="C65" s="20" t="s">
        <v>17</v>
      </c>
      <c r="D65" s="21">
        <v>4</v>
      </c>
      <c r="E65" s="22">
        <v>0.055</v>
      </c>
      <c r="F65" s="23">
        <v>800</v>
      </c>
      <c r="G65" s="18">
        <f t="shared" ref="G65:G96" si="8">D65*F65</f>
        <v>3200</v>
      </c>
      <c r="H65" s="24">
        <f t="shared" ref="H65:H96" si="9">G65*E65*20%</f>
        <v>35.2</v>
      </c>
      <c r="I65" s="24">
        <f t="shared" ref="I65:I96" si="10">G65*E65*0.45</f>
        <v>79.2</v>
      </c>
      <c r="J65" s="24">
        <f t="shared" ref="J65:J96" si="11">G65*E65*0.35</f>
        <v>61.6</v>
      </c>
      <c r="K65" s="28"/>
      <c r="L65" s="28"/>
    </row>
    <row r="66" ht="15.75" customHeight="1" spans="1:12">
      <c r="A66" s="25">
        <v>62</v>
      </c>
      <c r="B66" s="19" t="s">
        <v>78</v>
      </c>
      <c r="C66" s="20" t="s">
        <v>17</v>
      </c>
      <c r="D66" s="21">
        <v>10</v>
      </c>
      <c r="E66" s="22">
        <v>0.055</v>
      </c>
      <c r="F66" s="23">
        <v>800</v>
      </c>
      <c r="G66" s="18">
        <f t="shared" si="8"/>
        <v>8000</v>
      </c>
      <c r="H66" s="24">
        <f t="shared" si="9"/>
        <v>88</v>
      </c>
      <c r="I66" s="24">
        <f t="shared" si="10"/>
        <v>198</v>
      </c>
      <c r="J66" s="24">
        <f t="shared" si="11"/>
        <v>154</v>
      </c>
      <c r="K66" s="28"/>
      <c r="L66" s="28"/>
    </row>
    <row r="67" ht="15.75" customHeight="1" spans="1:12">
      <c r="A67" s="25">
        <v>63</v>
      </c>
      <c r="B67" s="19" t="s">
        <v>79</v>
      </c>
      <c r="C67" s="20" t="s">
        <v>17</v>
      </c>
      <c r="D67" s="21">
        <v>3</v>
      </c>
      <c r="E67" s="22">
        <v>0.055</v>
      </c>
      <c r="F67" s="23">
        <v>800</v>
      </c>
      <c r="G67" s="18">
        <f t="shared" si="8"/>
        <v>2400</v>
      </c>
      <c r="H67" s="24">
        <f t="shared" si="9"/>
        <v>26.4</v>
      </c>
      <c r="I67" s="24">
        <f t="shared" si="10"/>
        <v>59.4</v>
      </c>
      <c r="J67" s="24">
        <f t="shared" si="11"/>
        <v>46.2</v>
      </c>
      <c r="K67" s="28"/>
      <c r="L67" s="28"/>
    </row>
    <row r="68" ht="15.75" customHeight="1" spans="1:12">
      <c r="A68" s="25">
        <v>64</v>
      </c>
      <c r="B68" s="19" t="s">
        <v>80</v>
      </c>
      <c r="C68" s="20" t="s">
        <v>17</v>
      </c>
      <c r="D68" s="21">
        <v>3</v>
      </c>
      <c r="E68" s="22">
        <v>0.055</v>
      </c>
      <c r="F68" s="23">
        <v>800</v>
      </c>
      <c r="G68" s="18">
        <f t="shared" si="8"/>
        <v>2400</v>
      </c>
      <c r="H68" s="24">
        <f t="shared" si="9"/>
        <v>26.4</v>
      </c>
      <c r="I68" s="24">
        <f t="shared" si="10"/>
        <v>59.4</v>
      </c>
      <c r="J68" s="24">
        <f t="shared" si="11"/>
        <v>46.2</v>
      </c>
      <c r="K68" s="28"/>
      <c r="L68" s="28"/>
    </row>
    <row r="69" ht="15.75" customHeight="1" spans="1:12">
      <c r="A69" s="18">
        <v>65</v>
      </c>
      <c r="B69" s="19" t="s">
        <v>81</v>
      </c>
      <c r="C69" s="20" t="s">
        <v>17</v>
      </c>
      <c r="D69" s="21">
        <v>2</v>
      </c>
      <c r="E69" s="22">
        <v>0.055</v>
      </c>
      <c r="F69" s="23">
        <v>800</v>
      </c>
      <c r="G69" s="18">
        <f t="shared" si="8"/>
        <v>1600</v>
      </c>
      <c r="H69" s="24">
        <f t="shared" si="9"/>
        <v>17.6</v>
      </c>
      <c r="I69" s="24">
        <f t="shared" si="10"/>
        <v>39.6</v>
      </c>
      <c r="J69" s="24">
        <f t="shared" si="11"/>
        <v>30.8</v>
      </c>
      <c r="K69" s="28"/>
      <c r="L69" s="28"/>
    </row>
    <row r="70" ht="15.75" customHeight="1" spans="1:12">
      <c r="A70" s="25">
        <v>66</v>
      </c>
      <c r="B70" s="19" t="s">
        <v>82</v>
      </c>
      <c r="C70" s="20" t="s">
        <v>17</v>
      </c>
      <c r="D70" s="21">
        <v>8</v>
      </c>
      <c r="E70" s="22">
        <v>0.055</v>
      </c>
      <c r="F70" s="23">
        <v>800</v>
      </c>
      <c r="G70" s="18">
        <f t="shared" si="8"/>
        <v>6400</v>
      </c>
      <c r="H70" s="24">
        <f t="shared" si="9"/>
        <v>70.4</v>
      </c>
      <c r="I70" s="24">
        <f t="shared" si="10"/>
        <v>158.4</v>
      </c>
      <c r="J70" s="24">
        <f t="shared" si="11"/>
        <v>123.2</v>
      </c>
      <c r="K70" s="28"/>
      <c r="L70" s="28"/>
    </row>
    <row r="71" ht="15.75" customHeight="1" spans="1:12">
      <c r="A71" s="25">
        <v>67</v>
      </c>
      <c r="B71" s="19" t="s">
        <v>83</v>
      </c>
      <c r="C71" s="20" t="s">
        <v>17</v>
      </c>
      <c r="D71" s="21">
        <v>3</v>
      </c>
      <c r="E71" s="22">
        <v>0.055</v>
      </c>
      <c r="F71" s="23">
        <v>800</v>
      </c>
      <c r="G71" s="18">
        <f t="shared" si="8"/>
        <v>2400</v>
      </c>
      <c r="H71" s="24">
        <f t="shared" si="9"/>
        <v>26.4</v>
      </c>
      <c r="I71" s="24">
        <f t="shared" si="10"/>
        <v>59.4</v>
      </c>
      <c r="J71" s="24">
        <f t="shared" si="11"/>
        <v>46.2</v>
      </c>
      <c r="K71" s="28"/>
      <c r="L71" s="28"/>
    </row>
    <row r="72" ht="15.75" customHeight="1" spans="1:12">
      <c r="A72" s="25">
        <v>68</v>
      </c>
      <c r="B72" s="19" t="s">
        <v>84</v>
      </c>
      <c r="C72" s="20" t="s">
        <v>17</v>
      </c>
      <c r="D72" s="21">
        <v>2</v>
      </c>
      <c r="E72" s="22">
        <v>0.055</v>
      </c>
      <c r="F72" s="23">
        <v>800</v>
      </c>
      <c r="G72" s="18">
        <f t="shared" si="8"/>
        <v>1600</v>
      </c>
      <c r="H72" s="24">
        <f t="shared" si="9"/>
        <v>17.6</v>
      </c>
      <c r="I72" s="24">
        <f t="shared" si="10"/>
        <v>39.6</v>
      </c>
      <c r="J72" s="24">
        <f t="shared" si="11"/>
        <v>30.8</v>
      </c>
      <c r="K72" s="28"/>
      <c r="L72" s="28"/>
    </row>
    <row r="73" ht="15.75" customHeight="1" spans="1:12">
      <c r="A73" s="25">
        <v>69</v>
      </c>
      <c r="B73" s="19" t="s">
        <v>85</v>
      </c>
      <c r="C73" s="20" t="s">
        <v>17</v>
      </c>
      <c r="D73" s="21">
        <v>7</v>
      </c>
      <c r="E73" s="22">
        <v>0.055</v>
      </c>
      <c r="F73" s="23">
        <v>800</v>
      </c>
      <c r="G73" s="18">
        <f t="shared" si="8"/>
        <v>5600</v>
      </c>
      <c r="H73" s="24">
        <f t="shared" si="9"/>
        <v>61.6</v>
      </c>
      <c r="I73" s="24">
        <f t="shared" si="10"/>
        <v>138.6</v>
      </c>
      <c r="J73" s="24">
        <f t="shared" si="11"/>
        <v>107.8</v>
      </c>
      <c r="K73" s="28"/>
      <c r="L73" s="28"/>
    </row>
    <row r="74" ht="15.75" customHeight="1" spans="1:12">
      <c r="A74" s="18">
        <v>70</v>
      </c>
      <c r="B74" s="19" t="s">
        <v>86</v>
      </c>
      <c r="C74" s="20" t="s">
        <v>17</v>
      </c>
      <c r="D74" s="21">
        <v>8</v>
      </c>
      <c r="E74" s="22">
        <v>0.055</v>
      </c>
      <c r="F74" s="23">
        <v>800</v>
      </c>
      <c r="G74" s="18">
        <f t="shared" si="8"/>
        <v>6400</v>
      </c>
      <c r="H74" s="24">
        <f t="shared" si="9"/>
        <v>70.4</v>
      </c>
      <c r="I74" s="24">
        <f t="shared" si="10"/>
        <v>158.4</v>
      </c>
      <c r="J74" s="24">
        <f t="shared" si="11"/>
        <v>123.2</v>
      </c>
      <c r="K74" s="28"/>
      <c r="L74" s="28"/>
    </row>
    <row r="75" ht="15.75" customHeight="1" spans="1:12">
      <c r="A75" s="25">
        <v>71</v>
      </c>
      <c r="B75" s="19" t="s">
        <v>87</v>
      </c>
      <c r="C75" s="20" t="s">
        <v>17</v>
      </c>
      <c r="D75" s="21">
        <v>7</v>
      </c>
      <c r="E75" s="22">
        <v>0.055</v>
      </c>
      <c r="F75" s="23">
        <v>800</v>
      </c>
      <c r="G75" s="18">
        <f t="shared" si="8"/>
        <v>5600</v>
      </c>
      <c r="H75" s="24">
        <f t="shared" si="9"/>
        <v>61.6</v>
      </c>
      <c r="I75" s="24">
        <f t="shared" si="10"/>
        <v>138.6</v>
      </c>
      <c r="J75" s="24">
        <f t="shared" si="11"/>
        <v>107.8</v>
      </c>
      <c r="K75" s="28"/>
      <c r="L75" s="28"/>
    </row>
    <row r="76" ht="15.75" customHeight="1" spans="1:12">
      <c r="A76" s="25">
        <v>72</v>
      </c>
      <c r="B76" s="19" t="s">
        <v>88</v>
      </c>
      <c r="C76" s="20" t="s">
        <v>17</v>
      </c>
      <c r="D76" s="21">
        <v>5</v>
      </c>
      <c r="E76" s="22">
        <v>0.055</v>
      </c>
      <c r="F76" s="23">
        <v>800</v>
      </c>
      <c r="G76" s="18">
        <f t="shared" si="8"/>
        <v>4000</v>
      </c>
      <c r="H76" s="24">
        <f t="shared" si="9"/>
        <v>44</v>
      </c>
      <c r="I76" s="24">
        <f t="shared" si="10"/>
        <v>99</v>
      </c>
      <c r="J76" s="24">
        <f t="shared" si="11"/>
        <v>77</v>
      </c>
      <c r="K76" s="28"/>
      <c r="L76" s="28"/>
    </row>
    <row r="77" ht="15.75" customHeight="1" spans="1:12">
      <c r="A77" s="25">
        <v>73</v>
      </c>
      <c r="B77" s="19" t="s">
        <v>89</v>
      </c>
      <c r="C77" s="20" t="s">
        <v>17</v>
      </c>
      <c r="D77" s="21">
        <v>2</v>
      </c>
      <c r="E77" s="22">
        <v>0.055</v>
      </c>
      <c r="F77" s="23">
        <v>800</v>
      </c>
      <c r="G77" s="18">
        <f t="shared" si="8"/>
        <v>1600</v>
      </c>
      <c r="H77" s="24">
        <f t="shared" si="9"/>
        <v>17.6</v>
      </c>
      <c r="I77" s="24">
        <f t="shared" si="10"/>
        <v>39.6</v>
      </c>
      <c r="J77" s="24">
        <f t="shared" si="11"/>
        <v>30.8</v>
      </c>
      <c r="K77" s="28"/>
      <c r="L77" s="28"/>
    </row>
    <row r="78" ht="15.75" customHeight="1" spans="1:12">
      <c r="A78" s="25">
        <v>74</v>
      </c>
      <c r="B78" s="19" t="s">
        <v>90</v>
      </c>
      <c r="C78" s="20" t="s">
        <v>17</v>
      </c>
      <c r="D78" s="21">
        <v>3</v>
      </c>
      <c r="E78" s="22">
        <v>0.055</v>
      </c>
      <c r="F78" s="23">
        <v>800</v>
      </c>
      <c r="G78" s="18">
        <f t="shared" si="8"/>
        <v>2400</v>
      </c>
      <c r="H78" s="24">
        <f t="shared" si="9"/>
        <v>26.4</v>
      </c>
      <c r="I78" s="24">
        <f t="shared" si="10"/>
        <v>59.4</v>
      </c>
      <c r="J78" s="24">
        <f t="shared" si="11"/>
        <v>46.2</v>
      </c>
      <c r="K78" s="28"/>
      <c r="L78" s="28"/>
    </row>
    <row r="79" ht="15.75" customHeight="1" spans="1:12">
      <c r="A79" s="18">
        <v>75</v>
      </c>
      <c r="B79" s="19" t="s">
        <v>91</v>
      </c>
      <c r="C79" s="20" t="s">
        <v>17</v>
      </c>
      <c r="D79" s="21">
        <v>4</v>
      </c>
      <c r="E79" s="22">
        <v>0.055</v>
      </c>
      <c r="F79" s="23">
        <v>800</v>
      </c>
      <c r="G79" s="18">
        <f t="shared" si="8"/>
        <v>3200</v>
      </c>
      <c r="H79" s="24">
        <f t="shared" si="9"/>
        <v>35.2</v>
      </c>
      <c r="I79" s="24">
        <f t="shared" si="10"/>
        <v>79.2</v>
      </c>
      <c r="J79" s="24">
        <f t="shared" si="11"/>
        <v>61.6</v>
      </c>
      <c r="K79" s="28"/>
      <c r="L79" s="28"/>
    </row>
    <row r="80" ht="15.75" customHeight="1" spans="1:12">
      <c r="A80" s="25">
        <v>76</v>
      </c>
      <c r="B80" s="19" t="s">
        <v>92</v>
      </c>
      <c r="C80" s="20" t="s">
        <v>17</v>
      </c>
      <c r="D80" s="21">
        <v>12</v>
      </c>
      <c r="E80" s="22">
        <v>0.055</v>
      </c>
      <c r="F80" s="23">
        <v>800</v>
      </c>
      <c r="G80" s="18">
        <f t="shared" si="8"/>
        <v>9600</v>
      </c>
      <c r="H80" s="24">
        <f t="shared" si="9"/>
        <v>105.6</v>
      </c>
      <c r="I80" s="24">
        <f t="shared" si="10"/>
        <v>237.6</v>
      </c>
      <c r="J80" s="24">
        <f t="shared" si="11"/>
        <v>184.8</v>
      </c>
      <c r="K80" s="28"/>
      <c r="L80" s="28"/>
    </row>
    <row r="81" ht="15.75" customHeight="1" spans="1:12">
      <c r="A81" s="25">
        <v>77</v>
      </c>
      <c r="B81" s="19" t="s">
        <v>93</v>
      </c>
      <c r="C81" s="20" t="s">
        <v>17</v>
      </c>
      <c r="D81" s="21">
        <v>8</v>
      </c>
      <c r="E81" s="22">
        <v>0.055</v>
      </c>
      <c r="F81" s="23">
        <v>800</v>
      </c>
      <c r="G81" s="18">
        <f t="shared" si="8"/>
        <v>6400</v>
      </c>
      <c r="H81" s="24">
        <f t="shared" si="9"/>
        <v>70.4</v>
      </c>
      <c r="I81" s="24">
        <f t="shared" si="10"/>
        <v>158.4</v>
      </c>
      <c r="J81" s="24">
        <f t="shared" si="11"/>
        <v>123.2</v>
      </c>
      <c r="K81" s="28"/>
      <c r="L81" s="28"/>
    </row>
    <row r="82" ht="15.75" customHeight="1" spans="1:12">
      <c r="A82" s="25">
        <v>78</v>
      </c>
      <c r="B82" s="19" t="s">
        <v>94</v>
      </c>
      <c r="C82" s="20" t="s">
        <v>17</v>
      </c>
      <c r="D82" s="21">
        <v>4</v>
      </c>
      <c r="E82" s="22">
        <v>0.055</v>
      </c>
      <c r="F82" s="23">
        <v>800</v>
      </c>
      <c r="G82" s="18">
        <f t="shared" si="8"/>
        <v>3200</v>
      </c>
      <c r="H82" s="24">
        <f t="shared" si="9"/>
        <v>35.2</v>
      </c>
      <c r="I82" s="24">
        <f t="shared" si="10"/>
        <v>79.2</v>
      </c>
      <c r="J82" s="24">
        <f t="shared" si="11"/>
        <v>61.6</v>
      </c>
      <c r="K82" s="28"/>
      <c r="L82" s="28"/>
    </row>
    <row r="83" ht="15.75" customHeight="1" spans="1:12">
      <c r="A83" s="25">
        <v>79</v>
      </c>
      <c r="B83" s="19" t="s">
        <v>95</v>
      </c>
      <c r="C83" s="20" t="s">
        <v>17</v>
      </c>
      <c r="D83" s="21">
        <v>8</v>
      </c>
      <c r="E83" s="22">
        <v>0.055</v>
      </c>
      <c r="F83" s="23">
        <v>800</v>
      </c>
      <c r="G83" s="18">
        <f t="shared" si="8"/>
        <v>6400</v>
      </c>
      <c r="H83" s="24">
        <f t="shared" si="9"/>
        <v>70.4</v>
      </c>
      <c r="I83" s="24">
        <f t="shared" si="10"/>
        <v>158.4</v>
      </c>
      <c r="J83" s="24">
        <f t="shared" si="11"/>
        <v>123.2</v>
      </c>
      <c r="K83" s="28"/>
      <c r="L83" s="28"/>
    </row>
    <row r="84" ht="15.75" customHeight="1" spans="1:12">
      <c r="A84" s="18">
        <v>80</v>
      </c>
      <c r="B84" s="19" t="s">
        <v>96</v>
      </c>
      <c r="C84" s="20" t="s">
        <v>17</v>
      </c>
      <c r="D84" s="21">
        <v>4</v>
      </c>
      <c r="E84" s="22">
        <v>0.055</v>
      </c>
      <c r="F84" s="23">
        <v>800</v>
      </c>
      <c r="G84" s="18">
        <f t="shared" si="8"/>
        <v>3200</v>
      </c>
      <c r="H84" s="24">
        <f t="shared" si="9"/>
        <v>35.2</v>
      </c>
      <c r="I84" s="24">
        <f t="shared" si="10"/>
        <v>79.2</v>
      </c>
      <c r="J84" s="24">
        <f t="shared" si="11"/>
        <v>61.6</v>
      </c>
      <c r="K84" s="28"/>
      <c r="L84" s="28"/>
    </row>
    <row r="85" ht="15.75" customHeight="1" spans="1:12">
      <c r="A85" s="25">
        <v>81</v>
      </c>
      <c r="B85" s="19" t="s">
        <v>97</v>
      </c>
      <c r="C85" s="20" t="s">
        <v>17</v>
      </c>
      <c r="D85" s="21">
        <v>8</v>
      </c>
      <c r="E85" s="22">
        <v>0.055</v>
      </c>
      <c r="F85" s="23">
        <v>800</v>
      </c>
      <c r="G85" s="18">
        <f t="shared" si="8"/>
        <v>6400</v>
      </c>
      <c r="H85" s="24">
        <f t="shared" si="9"/>
        <v>70.4</v>
      </c>
      <c r="I85" s="24">
        <f t="shared" si="10"/>
        <v>158.4</v>
      </c>
      <c r="J85" s="24">
        <f t="shared" si="11"/>
        <v>123.2</v>
      </c>
      <c r="K85" s="28"/>
      <c r="L85" s="28"/>
    </row>
    <row r="86" ht="15.75" customHeight="1" spans="1:12">
      <c r="A86" s="25">
        <v>82</v>
      </c>
      <c r="B86" s="19" t="s">
        <v>98</v>
      </c>
      <c r="C86" s="20" t="s">
        <v>17</v>
      </c>
      <c r="D86" s="21">
        <v>8</v>
      </c>
      <c r="E86" s="22">
        <v>0.055</v>
      </c>
      <c r="F86" s="23">
        <v>800</v>
      </c>
      <c r="G86" s="18">
        <f t="shared" si="8"/>
        <v>6400</v>
      </c>
      <c r="H86" s="24">
        <f t="shared" si="9"/>
        <v>70.4</v>
      </c>
      <c r="I86" s="24">
        <f t="shared" si="10"/>
        <v>158.4</v>
      </c>
      <c r="J86" s="24">
        <f t="shared" si="11"/>
        <v>123.2</v>
      </c>
      <c r="K86" s="28"/>
      <c r="L86" s="28"/>
    </row>
    <row r="87" ht="15.75" customHeight="1" spans="1:12">
      <c r="A87" s="25">
        <v>83</v>
      </c>
      <c r="B87" s="19" t="s">
        <v>99</v>
      </c>
      <c r="C87" s="20" t="s">
        <v>17</v>
      </c>
      <c r="D87" s="21">
        <v>3</v>
      </c>
      <c r="E87" s="22">
        <v>0.055</v>
      </c>
      <c r="F87" s="23">
        <v>800</v>
      </c>
      <c r="G87" s="18">
        <f t="shared" si="8"/>
        <v>2400</v>
      </c>
      <c r="H87" s="24">
        <f t="shared" si="9"/>
        <v>26.4</v>
      </c>
      <c r="I87" s="24">
        <f t="shared" si="10"/>
        <v>59.4</v>
      </c>
      <c r="J87" s="24">
        <f t="shared" si="11"/>
        <v>46.2</v>
      </c>
      <c r="K87" s="28"/>
      <c r="L87" s="28"/>
    </row>
    <row r="88" ht="15.75" customHeight="1" spans="1:12">
      <c r="A88" s="25">
        <v>84</v>
      </c>
      <c r="B88" s="19" t="s">
        <v>100</v>
      </c>
      <c r="C88" s="20" t="s">
        <v>17</v>
      </c>
      <c r="D88" s="21">
        <v>4</v>
      </c>
      <c r="E88" s="22">
        <v>0.055</v>
      </c>
      <c r="F88" s="23">
        <v>800</v>
      </c>
      <c r="G88" s="18">
        <f t="shared" si="8"/>
        <v>3200</v>
      </c>
      <c r="H88" s="24">
        <f t="shared" si="9"/>
        <v>35.2</v>
      </c>
      <c r="I88" s="24">
        <f t="shared" si="10"/>
        <v>79.2</v>
      </c>
      <c r="J88" s="24">
        <f t="shared" si="11"/>
        <v>61.6</v>
      </c>
      <c r="K88" s="28"/>
      <c r="L88" s="28"/>
    </row>
    <row r="89" ht="15.75" customHeight="1" spans="1:12">
      <c r="A89" s="18">
        <v>85</v>
      </c>
      <c r="B89" s="19" t="s">
        <v>101</v>
      </c>
      <c r="C89" s="20" t="s">
        <v>17</v>
      </c>
      <c r="D89" s="21">
        <v>9</v>
      </c>
      <c r="E89" s="22">
        <v>0.055</v>
      </c>
      <c r="F89" s="23">
        <v>800</v>
      </c>
      <c r="G89" s="18">
        <f t="shared" si="8"/>
        <v>7200</v>
      </c>
      <c r="H89" s="24">
        <f t="shared" si="9"/>
        <v>79.2</v>
      </c>
      <c r="I89" s="24">
        <f t="shared" si="10"/>
        <v>178.2</v>
      </c>
      <c r="J89" s="24">
        <f t="shared" si="11"/>
        <v>138.6</v>
      </c>
      <c r="K89" s="28"/>
      <c r="L89" s="28"/>
    </row>
    <row r="90" ht="15.75" customHeight="1" spans="1:12">
      <c r="A90" s="25">
        <v>86</v>
      </c>
      <c r="B90" s="19" t="s">
        <v>102</v>
      </c>
      <c r="C90" s="20" t="s">
        <v>17</v>
      </c>
      <c r="D90" s="21">
        <v>6</v>
      </c>
      <c r="E90" s="22">
        <v>0.055</v>
      </c>
      <c r="F90" s="23">
        <v>800</v>
      </c>
      <c r="G90" s="18">
        <f t="shared" si="8"/>
        <v>4800</v>
      </c>
      <c r="H90" s="24">
        <f t="shared" si="9"/>
        <v>52.8</v>
      </c>
      <c r="I90" s="24">
        <f t="shared" si="10"/>
        <v>118.8</v>
      </c>
      <c r="J90" s="24">
        <f t="shared" si="11"/>
        <v>92.4</v>
      </c>
      <c r="K90" s="28"/>
      <c r="L90" s="28"/>
    </row>
    <row r="91" ht="15.75" customHeight="1" spans="1:12">
      <c r="A91" s="25">
        <v>87</v>
      </c>
      <c r="B91" s="19" t="s">
        <v>103</v>
      </c>
      <c r="C91" s="20" t="s">
        <v>17</v>
      </c>
      <c r="D91" s="21">
        <v>8</v>
      </c>
      <c r="E91" s="22">
        <v>0.055</v>
      </c>
      <c r="F91" s="23">
        <v>800</v>
      </c>
      <c r="G91" s="18">
        <f t="shared" si="8"/>
        <v>6400</v>
      </c>
      <c r="H91" s="24">
        <f t="shared" si="9"/>
        <v>70.4</v>
      </c>
      <c r="I91" s="24">
        <f t="shared" si="10"/>
        <v>158.4</v>
      </c>
      <c r="J91" s="24">
        <f t="shared" si="11"/>
        <v>123.2</v>
      </c>
      <c r="K91" s="28"/>
      <c r="L91" s="28"/>
    </row>
    <row r="92" ht="15.75" customHeight="1" spans="1:12">
      <c r="A92" s="25">
        <v>88</v>
      </c>
      <c r="B92" s="19" t="s">
        <v>104</v>
      </c>
      <c r="C92" s="20" t="s">
        <v>17</v>
      </c>
      <c r="D92" s="21">
        <v>8</v>
      </c>
      <c r="E92" s="22">
        <v>0.055</v>
      </c>
      <c r="F92" s="23">
        <v>800</v>
      </c>
      <c r="G92" s="18">
        <f t="shared" si="8"/>
        <v>6400</v>
      </c>
      <c r="H92" s="24">
        <f t="shared" si="9"/>
        <v>70.4</v>
      </c>
      <c r="I92" s="24">
        <f t="shared" si="10"/>
        <v>158.4</v>
      </c>
      <c r="J92" s="24">
        <f t="shared" si="11"/>
        <v>123.2</v>
      </c>
      <c r="K92" s="28"/>
      <c r="L92" s="28"/>
    </row>
    <row r="93" ht="15.75" customHeight="1" spans="1:12">
      <c r="A93" s="25">
        <v>89</v>
      </c>
      <c r="B93" s="19" t="s">
        <v>105</v>
      </c>
      <c r="C93" s="20" t="s">
        <v>17</v>
      </c>
      <c r="D93" s="21">
        <v>8</v>
      </c>
      <c r="E93" s="22">
        <v>0.055</v>
      </c>
      <c r="F93" s="23">
        <v>800</v>
      </c>
      <c r="G93" s="18">
        <f t="shared" si="8"/>
        <v>6400</v>
      </c>
      <c r="H93" s="24">
        <f t="shared" si="9"/>
        <v>70.4</v>
      </c>
      <c r="I93" s="24">
        <f t="shared" si="10"/>
        <v>158.4</v>
      </c>
      <c r="J93" s="24">
        <f t="shared" si="11"/>
        <v>123.2</v>
      </c>
      <c r="K93" s="28"/>
      <c r="L93" s="28"/>
    </row>
    <row r="94" ht="15.75" customHeight="1" spans="1:12">
      <c r="A94" s="18">
        <v>90</v>
      </c>
      <c r="B94" s="19" t="s">
        <v>106</v>
      </c>
      <c r="C94" s="20" t="s">
        <v>17</v>
      </c>
      <c r="D94" s="21">
        <v>9</v>
      </c>
      <c r="E94" s="22">
        <v>0.055</v>
      </c>
      <c r="F94" s="23">
        <v>800</v>
      </c>
      <c r="G94" s="18">
        <f t="shared" si="8"/>
        <v>7200</v>
      </c>
      <c r="H94" s="24">
        <f t="shared" si="9"/>
        <v>79.2</v>
      </c>
      <c r="I94" s="24">
        <f t="shared" si="10"/>
        <v>178.2</v>
      </c>
      <c r="J94" s="24">
        <f t="shared" si="11"/>
        <v>138.6</v>
      </c>
      <c r="K94" s="28"/>
      <c r="L94" s="28"/>
    </row>
    <row r="95" ht="15.75" customHeight="1" spans="1:12">
      <c r="A95" s="25">
        <v>91</v>
      </c>
      <c r="B95" s="19" t="s">
        <v>107</v>
      </c>
      <c r="C95" s="20" t="s">
        <v>17</v>
      </c>
      <c r="D95" s="21">
        <v>2</v>
      </c>
      <c r="E95" s="22">
        <v>0.055</v>
      </c>
      <c r="F95" s="23">
        <v>800</v>
      </c>
      <c r="G95" s="18">
        <f t="shared" si="8"/>
        <v>1600</v>
      </c>
      <c r="H95" s="24">
        <f t="shared" si="9"/>
        <v>17.6</v>
      </c>
      <c r="I95" s="24">
        <f t="shared" si="10"/>
        <v>39.6</v>
      </c>
      <c r="J95" s="24">
        <f t="shared" si="11"/>
        <v>30.8</v>
      </c>
      <c r="K95" s="28"/>
      <c r="L95" s="28"/>
    </row>
    <row r="96" ht="15.75" customHeight="1" spans="1:12">
      <c r="A96" s="25">
        <v>92</v>
      </c>
      <c r="B96" s="19" t="s">
        <v>108</v>
      </c>
      <c r="C96" s="20" t="s">
        <v>17</v>
      </c>
      <c r="D96" s="21">
        <v>4</v>
      </c>
      <c r="E96" s="22">
        <v>0.055</v>
      </c>
      <c r="F96" s="23">
        <v>800</v>
      </c>
      <c r="G96" s="18">
        <f t="shared" si="8"/>
        <v>3200</v>
      </c>
      <c r="H96" s="24">
        <f t="shared" si="9"/>
        <v>35.2</v>
      </c>
      <c r="I96" s="24">
        <f t="shared" si="10"/>
        <v>79.2</v>
      </c>
      <c r="J96" s="24">
        <f t="shared" si="11"/>
        <v>61.6</v>
      </c>
      <c r="K96" s="28"/>
      <c r="L96" s="28"/>
    </row>
    <row r="97" ht="15.75" customHeight="1" spans="1:12">
      <c r="A97" s="25">
        <v>93</v>
      </c>
      <c r="B97" s="19" t="s">
        <v>109</v>
      </c>
      <c r="C97" s="20" t="s">
        <v>17</v>
      </c>
      <c r="D97" s="21">
        <v>7</v>
      </c>
      <c r="E97" s="22">
        <v>0.055</v>
      </c>
      <c r="F97" s="23">
        <v>800</v>
      </c>
      <c r="G97" s="18">
        <f t="shared" ref="G97:G128" si="12">D97*F97</f>
        <v>5600</v>
      </c>
      <c r="H97" s="24">
        <f t="shared" ref="H97:H128" si="13">G97*E97*20%</f>
        <v>61.6</v>
      </c>
      <c r="I97" s="24">
        <f t="shared" ref="I97:I128" si="14">G97*E97*0.45</f>
        <v>138.6</v>
      </c>
      <c r="J97" s="24">
        <f t="shared" ref="J97:J128" si="15">G97*E97*0.35</f>
        <v>107.8</v>
      </c>
      <c r="K97" s="28"/>
      <c r="L97" s="28"/>
    </row>
    <row r="98" ht="15.75" customHeight="1" spans="1:12">
      <c r="A98" s="25">
        <v>94</v>
      </c>
      <c r="B98" s="19" t="s">
        <v>110</v>
      </c>
      <c r="C98" s="20" t="s">
        <v>17</v>
      </c>
      <c r="D98" s="21">
        <v>9</v>
      </c>
      <c r="E98" s="22">
        <v>0.055</v>
      </c>
      <c r="F98" s="23">
        <v>800</v>
      </c>
      <c r="G98" s="18">
        <f t="shared" si="12"/>
        <v>7200</v>
      </c>
      <c r="H98" s="24">
        <f t="shared" si="13"/>
        <v>79.2</v>
      </c>
      <c r="I98" s="24">
        <f t="shared" si="14"/>
        <v>178.2</v>
      </c>
      <c r="J98" s="24">
        <f t="shared" si="15"/>
        <v>138.6</v>
      </c>
      <c r="K98" s="28"/>
      <c r="L98" s="28"/>
    </row>
    <row r="99" ht="15.75" customHeight="1" spans="1:12">
      <c r="A99" s="18">
        <v>95</v>
      </c>
      <c r="B99" s="19" t="s">
        <v>111</v>
      </c>
      <c r="C99" s="20" t="s">
        <v>17</v>
      </c>
      <c r="D99" s="21">
        <v>5</v>
      </c>
      <c r="E99" s="22">
        <v>0.055</v>
      </c>
      <c r="F99" s="23">
        <v>800</v>
      </c>
      <c r="G99" s="18">
        <f t="shared" si="12"/>
        <v>4000</v>
      </c>
      <c r="H99" s="24">
        <f t="shared" si="13"/>
        <v>44</v>
      </c>
      <c r="I99" s="24">
        <f t="shared" si="14"/>
        <v>99</v>
      </c>
      <c r="J99" s="24">
        <f t="shared" si="15"/>
        <v>77</v>
      </c>
      <c r="K99" s="28"/>
      <c r="L99" s="28"/>
    </row>
    <row r="100" ht="15.75" customHeight="1" spans="1:12">
      <c r="A100" s="25">
        <v>96</v>
      </c>
      <c r="B100" s="19" t="s">
        <v>112</v>
      </c>
      <c r="C100" s="20" t="s">
        <v>17</v>
      </c>
      <c r="D100" s="21">
        <v>11</v>
      </c>
      <c r="E100" s="22">
        <v>0.055</v>
      </c>
      <c r="F100" s="23">
        <v>800</v>
      </c>
      <c r="G100" s="18">
        <f t="shared" si="12"/>
        <v>8800</v>
      </c>
      <c r="H100" s="24">
        <f t="shared" si="13"/>
        <v>96.8</v>
      </c>
      <c r="I100" s="24">
        <f t="shared" si="14"/>
        <v>217.8</v>
      </c>
      <c r="J100" s="24">
        <f t="shared" si="15"/>
        <v>169.4</v>
      </c>
      <c r="K100" s="28"/>
      <c r="L100" s="28"/>
    </row>
    <row r="101" ht="15.75" customHeight="1" spans="1:12">
      <c r="A101" s="25">
        <v>97</v>
      </c>
      <c r="B101" s="19" t="s">
        <v>113</v>
      </c>
      <c r="C101" s="20" t="s">
        <v>17</v>
      </c>
      <c r="D101" s="21">
        <v>8</v>
      </c>
      <c r="E101" s="22">
        <v>0.055</v>
      </c>
      <c r="F101" s="23">
        <v>800</v>
      </c>
      <c r="G101" s="18">
        <f t="shared" si="12"/>
        <v>6400</v>
      </c>
      <c r="H101" s="24">
        <f t="shared" si="13"/>
        <v>70.4</v>
      </c>
      <c r="I101" s="24">
        <f t="shared" si="14"/>
        <v>158.4</v>
      </c>
      <c r="J101" s="24">
        <f t="shared" si="15"/>
        <v>123.2</v>
      </c>
      <c r="K101" s="28"/>
      <c r="L101" s="28"/>
    </row>
    <row r="102" ht="15.75" customHeight="1" spans="1:12">
      <c r="A102" s="25">
        <v>98</v>
      </c>
      <c r="B102" s="19" t="s">
        <v>114</v>
      </c>
      <c r="C102" s="20" t="s">
        <v>17</v>
      </c>
      <c r="D102" s="21">
        <v>4</v>
      </c>
      <c r="E102" s="22">
        <v>0.055</v>
      </c>
      <c r="F102" s="23">
        <v>800</v>
      </c>
      <c r="G102" s="18">
        <f t="shared" si="12"/>
        <v>3200</v>
      </c>
      <c r="H102" s="24">
        <f t="shared" si="13"/>
        <v>35.2</v>
      </c>
      <c r="I102" s="24">
        <f t="shared" si="14"/>
        <v>79.2</v>
      </c>
      <c r="J102" s="24">
        <f t="shared" si="15"/>
        <v>61.6</v>
      </c>
      <c r="K102" s="28"/>
      <c r="L102" s="28"/>
    </row>
    <row r="103" ht="15.75" customHeight="1" spans="1:12">
      <c r="A103" s="25">
        <v>99</v>
      </c>
      <c r="B103" s="19" t="s">
        <v>115</v>
      </c>
      <c r="C103" s="20" t="s">
        <v>17</v>
      </c>
      <c r="D103" s="21">
        <v>8</v>
      </c>
      <c r="E103" s="22">
        <v>0.055</v>
      </c>
      <c r="F103" s="23">
        <v>800</v>
      </c>
      <c r="G103" s="18">
        <f t="shared" si="12"/>
        <v>6400</v>
      </c>
      <c r="H103" s="24">
        <f t="shared" si="13"/>
        <v>70.4</v>
      </c>
      <c r="I103" s="24">
        <f t="shared" si="14"/>
        <v>158.4</v>
      </c>
      <c r="J103" s="24">
        <f t="shared" si="15"/>
        <v>123.2</v>
      </c>
      <c r="K103" s="28"/>
      <c r="L103" s="28"/>
    </row>
    <row r="104" ht="15.75" customHeight="1" spans="1:12">
      <c r="A104" s="18">
        <v>100</v>
      </c>
      <c r="B104" s="19" t="s">
        <v>116</v>
      </c>
      <c r="C104" s="20" t="s">
        <v>17</v>
      </c>
      <c r="D104" s="21">
        <v>4</v>
      </c>
      <c r="E104" s="22">
        <v>0.055</v>
      </c>
      <c r="F104" s="23">
        <v>800</v>
      </c>
      <c r="G104" s="18">
        <f t="shared" si="12"/>
        <v>3200</v>
      </c>
      <c r="H104" s="24">
        <f t="shared" si="13"/>
        <v>35.2</v>
      </c>
      <c r="I104" s="24">
        <f t="shared" si="14"/>
        <v>79.2</v>
      </c>
      <c r="J104" s="24">
        <f t="shared" si="15"/>
        <v>61.6</v>
      </c>
      <c r="K104" s="28"/>
      <c r="L104" s="28"/>
    </row>
    <row r="105" ht="15.75" customHeight="1" spans="1:12">
      <c r="A105" s="25">
        <v>101</v>
      </c>
      <c r="B105" s="19" t="s">
        <v>117</v>
      </c>
      <c r="C105" s="20" t="s">
        <v>17</v>
      </c>
      <c r="D105" s="21">
        <v>3</v>
      </c>
      <c r="E105" s="22">
        <v>0.055</v>
      </c>
      <c r="F105" s="23">
        <v>800</v>
      </c>
      <c r="G105" s="18">
        <f t="shared" si="12"/>
        <v>2400</v>
      </c>
      <c r="H105" s="24">
        <f t="shared" si="13"/>
        <v>26.4</v>
      </c>
      <c r="I105" s="24">
        <f t="shared" si="14"/>
        <v>59.4</v>
      </c>
      <c r="J105" s="24">
        <f t="shared" si="15"/>
        <v>46.2</v>
      </c>
      <c r="K105" s="28"/>
      <c r="L105" s="28"/>
    </row>
    <row r="106" ht="15.75" customHeight="1" spans="1:12">
      <c r="A106" s="25">
        <v>102</v>
      </c>
      <c r="B106" s="19" t="s">
        <v>118</v>
      </c>
      <c r="C106" s="20" t="s">
        <v>17</v>
      </c>
      <c r="D106" s="21">
        <v>3</v>
      </c>
      <c r="E106" s="22">
        <v>0.055</v>
      </c>
      <c r="F106" s="23">
        <v>800</v>
      </c>
      <c r="G106" s="18">
        <f t="shared" si="12"/>
        <v>2400</v>
      </c>
      <c r="H106" s="24">
        <f t="shared" si="13"/>
        <v>26.4</v>
      </c>
      <c r="I106" s="24">
        <f t="shared" si="14"/>
        <v>59.4</v>
      </c>
      <c r="J106" s="24">
        <f t="shared" si="15"/>
        <v>46.2</v>
      </c>
      <c r="K106" s="28"/>
      <c r="L106" s="28"/>
    </row>
    <row r="107" ht="15.75" customHeight="1" spans="1:12">
      <c r="A107" s="25">
        <v>103</v>
      </c>
      <c r="B107" s="19" t="s">
        <v>119</v>
      </c>
      <c r="C107" s="20" t="s">
        <v>17</v>
      </c>
      <c r="D107" s="21">
        <v>3</v>
      </c>
      <c r="E107" s="22">
        <v>0.055</v>
      </c>
      <c r="F107" s="23">
        <v>800</v>
      </c>
      <c r="G107" s="18">
        <f t="shared" si="12"/>
        <v>2400</v>
      </c>
      <c r="H107" s="24">
        <f t="shared" si="13"/>
        <v>26.4</v>
      </c>
      <c r="I107" s="24">
        <f t="shared" si="14"/>
        <v>59.4</v>
      </c>
      <c r="J107" s="24">
        <f t="shared" si="15"/>
        <v>46.2</v>
      </c>
      <c r="K107" s="28"/>
      <c r="L107" s="28"/>
    </row>
    <row r="108" ht="15.75" customHeight="1" spans="1:12">
      <c r="A108" s="25">
        <v>104</v>
      </c>
      <c r="B108" s="19" t="s">
        <v>120</v>
      </c>
      <c r="C108" s="20" t="s">
        <v>17</v>
      </c>
      <c r="D108" s="21">
        <v>3</v>
      </c>
      <c r="E108" s="22">
        <v>0.055</v>
      </c>
      <c r="F108" s="23">
        <v>800</v>
      </c>
      <c r="G108" s="18">
        <f t="shared" si="12"/>
        <v>2400</v>
      </c>
      <c r="H108" s="24">
        <f t="shared" si="13"/>
        <v>26.4</v>
      </c>
      <c r="I108" s="24">
        <f t="shared" si="14"/>
        <v>59.4</v>
      </c>
      <c r="J108" s="24">
        <f t="shared" si="15"/>
        <v>46.2</v>
      </c>
      <c r="K108" s="28"/>
      <c r="L108" s="28"/>
    </row>
    <row r="109" ht="15.75" customHeight="1" spans="1:12">
      <c r="A109" s="18">
        <v>105</v>
      </c>
      <c r="B109" s="19" t="s">
        <v>121</v>
      </c>
      <c r="C109" s="20" t="s">
        <v>17</v>
      </c>
      <c r="D109" s="21">
        <v>7.5</v>
      </c>
      <c r="E109" s="22">
        <v>0.055</v>
      </c>
      <c r="F109" s="23">
        <v>800</v>
      </c>
      <c r="G109" s="18">
        <f t="shared" si="12"/>
        <v>6000</v>
      </c>
      <c r="H109" s="24">
        <f t="shared" si="13"/>
        <v>66</v>
      </c>
      <c r="I109" s="24">
        <f t="shared" si="14"/>
        <v>148.5</v>
      </c>
      <c r="J109" s="24">
        <f t="shared" si="15"/>
        <v>115.5</v>
      </c>
      <c r="K109" s="28"/>
      <c r="L109" s="28"/>
    </row>
    <row r="110" ht="15.75" customHeight="1" spans="1:12">
      <c r="A110" s="25">
        <v>106</v>
      </c>
      <c r="B110" s="19" t="s">
        <v>122</v>
      </c>
      <c r="C110" s="20" t="s">
        <v>17</v>
      </c>
      <c r="D110" s="21">
        <v>7.5</v>
      </c>
      <c r="E110" s="22">
        <v>0.055</v>
      </c>
      <c r="F110" s="23">
        <v>800</v>
      </c>
      <c r="G110" s="18">
        <f t="shared" si="12"/>
        <v>6000</v>
      </c>
      <c r="H110" s="24">
        <f t="shared" si="13"/>
        <v>66</v>
      </c>
      <c r="I110" s="24">
        <f t="shared" si="14"/>
        <v>148.5</v>
      </c>
      <c r="J110" s="24">
        <f t="shared" si="15"/>
        <v>115.5</v>
      </c>
      <c r="K110" s="28"/>
      <c r="L110" s="28"/>
    </row>
    <row r="111" ht="15.75" customHeight="1" spans="1:12">
      <c r="A111" s="25">
        <v>107</v>
      </c>
      <c r="B111" s="19" t="s">
        <v>123</v>
      </c>
      <c r="C111" s="20" t="s">
        <v>17</v>
      </c>
      <c r="D111" s="21">
        <v>7</v>
      </c>
      <c r="E111" s="22">
        <v>0.055</v>
      </c>
      <c r="F111" s="23">
        <v>800</v>
      </c>
      <c r="G111" s="18">
        <f t="shared" si="12"/>
        <v>5600</v>
      </c>
      <c r="H111" s="24">
        <f t="shared" si="13"/>
        <v>61.6</v>
      </c>
      <c r="I111" s="24">
        <f t="shared" si="14"/>
        <v>138.6</v>
      </c>
      <c r="J111" s="24">
        <f t="shared" si="15"/>
        <v>107.8</v>
      </c>
      <c r="K111" s="28"/>
      <c r="L111" s="28"/>
    </row>
    <row r="112" ht="15.75" customHeight="1" spans="1:12">
      <c r="A112" s="25">
        <v>108</v>
      </c>
      <c r="B112" s="19" t="s">
        <v>124</v>
      </c>
      <c r="C112" s="20" t="s">
        <v>17</v>
      </c>
      <c r="D112" s="21">
        <v>8</v>
      </c>
      <c r="E112" s="22">
        <v>0.055</v>
      </c>
      <c r="F112" s="23">
        <v>800</v>
      </c>
      <c r="G112" s="18">
        <f t="shared" si="12"/>
        <v>6400</v>
      </c>
      <c r="H112" s="24">
        <f t="shared" si="13"/>
        <v>70.4</v>
      </c>
      <c r="I112" s="24">
        <f t="shared" si="14"/>
        <v>158.4</v>
      </c>
      <c r="J112" s="24">
        <f t="shared" si="15"/>
        <v>123.2</v>
      </c>
      <c r="K112" s="28"/>
      <c r="L112" s="28"/>
    </row>
    <row r="113" ht="15.75" customHeight="1" spans="1:12">
      <c r="A113" s="25">
        <v>109</v>
      </c>
      <c r="B113" s="19" t="s">
        <v>125</v>
      </c>
      <c r="C113" s="20" t="s">
        <v>17</v>
      </c>
      <c r="D113" s="21">
        <v>4</v>
      </c>
      <c r="E113" s="22">
        <v>0.055</v>
      </c>
      <c r="F113" s="23">
        <v>800</v>
      </c>
      <c r="G113" s="18">
        <f t="shared" si="12"/>
        <v>3200</v>
      </c>
      <c r="H113" s="24">
        <f t="shared" si="13"/>
        <v>35.2</v>
      </c>
      <c r="I113" s="24">
        <f t="shared" si="14"/>
        <v>79.2</v>
      </c>
      <c r="J113" s="24">
        <f t="shared" si="15"/>
        <v>61.6</v>
      </c>
      <c r="K113" s="28"/>
      <c r="L113" s="28"/>
    </row>
    <row r="114" ht="15.75" customHeight="1" spans="1:12">
      <c r="A114" s="18">
        <v>110</v>
      </c>
      <c r="B114" s="19" t="s">
        <v>126</v>
      </c>
      <c r="C114" s="20" t="s">
        <v>17</v>
      </c>
      <c r="D114" s="21">
        <v>10</v>
      </c>
      <c r="E114" s="22">
        <v>0.055</v>
      </c>
      <c r="F114" s="23">
        <v>800</v>
      </c>
      <c r="G114" s="18">
        <f t="shared" si="12"/>
        <v>8000</v>
      </c>
      <c r="H114" s="24">
        <f t="shared" si="13"/>
        <v>88</v>
      </c>
      <c r="I114" s="24">
        <f t="shared" si="14"/>
        <v>198</v>
      </c>
      <c r="J114" s="24">
        <f t="shared" si="15"/>
        <v>154</v>
      </c>
      <c r="K114" s="28"/>
      <c r="L114" s="28"/>
    </row>
    <row r="115" ht="15.75" customHeight="1" spans="1:12">
      <c r="A115" s="25">
        <v>111</v>
      </c>
      <c r="B115" s="19" t="s">
        <v>127</v>
      </c>
      <c r="C115" s="20" t="s">
        <v>17</v>
      </c>
      <c r="D115" s="21">
        <v>4</v>
      </c>
      <c r="E115" s="22">
        <v>0.055</v>
      </c>
      <c r="F115" s="23">
        <v>800</v>
      </c>
      <c r="G115" s="18">
        <f t="shared" si="12"/>
        <v>3200</v>
      </c>
      <c r="H115" s="24">
        <f t="shared" si="13"/>
        <v>35.2</v>
      </c>
      <c r="I115" s="24">
        <f t="shared" si="14"/>
        <v>79.2</v>
      </c>
      <c r="J115" s="24">
        <f t="shared" si="15"/>
        <v>61.6</v>
      </c>
      <c r="K115" s="28"/>
      <c r="L115" s="28"/>
    </row>
    <row r="116" ht="15.75" customHeight="1" spans="1:12">
      <c r="A116" s="25">
        <v>112</v>
      </c>
      <c r="B116" s="19" t="s">
        <v>128</v>
      </c>
      <c r="C116" s="20" t="s">
        <v>17</v>
      </c>
      <c r="D116" s="21">
        <v>11</v>
      </c>
      <c r="E116" s="22">
        <v>0.055</v>
      </c>
      <c r="F116" s="23">
        <v>800</v>
      </c>
      <c r="G116" s="18">
        <f t="shared" si="12"/>
        <v>8800</v>
      </c>
      <c r="H116" s="24">
        <f t="shared" si="13"/>
        <v>96.8</v>
      </c>
      <c r="I116" s="24">
        <f t="shared" si="14"/>
        <v>217.8</v>
      </c>
      <c r="J116" s="24">
        <f t="shared" si="15"/>
        <v>169.4</v>
      </c>
      <c r="K116" s="28"/>
      <c r="L116" s="28"/>
    </row>
    <row r="117" ht="15.75" customHeight="1" spans="1:12">
      <c r="A117" s="25">
        <v>113</v>
      </c>
      <c r="B117" s="19" t="s">
        <v>129</v>
      </c>
      <c r="C117" s="20" t="s">
        <v>17</v>
      </c>
      <c r="D117" s="21">
        <v>10</v>
      </c>
      <c r="E117" s="22">
        <v>0.055</v>
      </c>
      <c r="F117" s="23">
        <v>800</v>
      </c>
      <c r="G117" s="18">
        <f t="shared" si="12"/>
        <v>8000</v>
      </c>
      <c r="H117" s="24">
        <f t="shared" si="13"/>
        <v>88</v>
      </c>
      <c r="I117" s="24">
        <f t="shared" si="14"/>
        <v>198</v>
      </c>
      <c r="J117" s="24">
        <f t="shared" si="15"/>
        <v>154</v>
      </c>
      <c r="K117" s="28"/>
      <c r="L117" s="28"/>
    </row>
    <row r="118" ht="15.75" customHeight="1" spans="1:12">
      <c r="A118" s="25">
        <v>114</v>
      </c>
      <c r="B118" s="19" t="s">
        <v>130</v>
      </c>
      <c r="C118" s="20" t="s">
        <v>17</v>
      </c>
      <c r="D118" s="21">
        <v>7</v>
      </c>
      <c r="E118" s="22">
        <v>0.055</v>
      </c>
      <c r="F118" s="23">
        <v>800</v>
      </c>
      <c r="G118" s="18">
        <f t="shared" si="12"/>
        <v>5600</v>
      </c>
      <c r="H118" s="24">
        <f t="shared" si="13"/>
        <v>61.6</v>
      </c>
      <c r="I118" s="24">
        <f t="shared" si="14"/>
        <v>138.6</v>
      </c>
      <c r="J118" s="24">
        <f t="shared" si="15"/>
        <v>107.8</v>
      </c>
      <c r="K118" s="28"/>
      <c r="L118" s="28"/>
    </row>
    <row r="119" ht="15.75" customHeight="1" spans="1:12">
      <c r="A119" s="18">
        <v>115</v>
      </c>
      <c r="B119" s="19" t="s">
        <v>131</v>
      </c>
      <c r="C119" s="20" t="s">
        <v>17</v>
      </c>
      <c r="D119" s="21">
        <v>6.5</v>
      </c>
      <c r="E119" s="22">
        <v>0.055</v>
      </c>
      <c r="F119" s="23">
        <v>800</v>
      </c>
      <c r="G119" s="18">
        <f t="shared" si="12"/>
        <v>5200</v>
      </c>
      <c r="H119" s="24">
        <f t="shared" si="13"/>
        <v>57.2</v>
      </c>
      <c r="I119" s="24">
        <f t="shared" si="14"/>
        <v>128.7</v>
      </c>
      <c r="J119" s="24">
        <f t="shared" si="15"/>
        <v>100.1</v>
      </c>
      <c r="K119" s="28"/>
      <c r="L119" s="28"/>
    </row>
    <row r="120" ht="15.75" customHeight="1" spans="1:12">
      <c r="A120" s="25">
        <v>116</v>
      </c>
      <c r="B120" s="19" t="s">
        <v>132</v>
      </c>
      <c r="C120" s="20" t="s">
        <v>17</v>
      </c>
      <c r="D120" s="21">
        <v>8</v>
      </c>
      <c r="E120" s="22">
        <v>0.055</v>
      </c>
      <c r="F120" s="23">
        <v>800</v>
      </c>
      <c r="G120" s="18">
        <f t="shared" si="12"/>
        <v>6400</v>
      </c>
      <c r="H120" s="24">
        <f t="shared" si="13"/>
        <v>70.4</v>
      </c>
      <c r="I120" s="24">
        <f t="shared" si="14"/>
        <v>158.4</v>
      </c>
      <c r="J120" s="24">
        <f t="shared" si="15"/>
        <v>123.2</v>
      </c>
      <c r="K120" s="28"/>
      <c r="L120" s="28"/>
    </row>
    <row r="121" ht="15.75" customHeight="1" spans="1:12">
      <c r="A121" s="25">
        <v>117</v>
      </c>
      <c r="B121" s="19" t="s">
        <v>133</v>
      </c>
      <c r="C121" s="20" t="s">
        <v>17</v>
      </c>
      <c r="D121" s="21">
        <v>6</v>
      </c>
      <c r="E121" s="22">
        <v>0.055</v>
      </c>
      <c r="F121" s="23">
        <v>800</v>
      </c>
      <c r="G121" s="18">
        <f t="shared" si="12"/>
        <v>4800</v>
      </c>
      <c r="H121" s="24">
        <f t="shared" si="13"/>
        <v>52.8</v>
      </c>
      <c r="I121" s="24">
        <f t="shared" si="14"/>
        <v>118.8</v>
      </c>
      <c r="J121" s="24">
        <f t="shared" si="15"/>
        <v>92.4</v>
      </c>
      <c r="K121" s="28"/>
      <c r="L121" s="28"/>
    </row>
    <row r="122" ht="15.75" customHeight="1" spans="1:12">
      <c r="A122" s="25">
        <v>118</v>
      </c>
      <c r="B122" s="19" t="s">
        <v>134</v>
      </c>
      <c r="C122" s="20" t="s">
        <v>17</v>
      </c>
      <c r="D122" s="21">
        <v>6.8</v>
      </c>
      <c r="E122" s="22">
        <v>0.055</v>
      </c>
      <c r="F122" s="23">
        <v>800</v>
      </c>
      <c r="G122" s="18">
        <f t="shared" si="12"/>
        <v>5440</v>
      </c>
      <c r="H122" s="24">
        <f t="shared" si="13"/>
        <v>59.84</v>
      </c>
      <c r="I122" s="24">
        <f t="shared" si="14"/>
        <v>134.64</v>
      </c>
      <c r="J122" s="24">
        <f t="shared" si="15"/>
        <v>104.72</v>
      </c>
      <c r="K122" s="28"/>
      <c r="L122" s="28"/>
    </row>
    <row r="123" ht="15.75" customHeight="1" spans="1:12">
      <c r="A123" s="25">
        <v>119</v>
      </c>
      <c r="B123" s="19" t="s">
        <v>135</v>
      </c>
      <c r="C123" s="20" t="s">
        <v>17</v>
      </c>
      <c r="D123" s="21">
        <v>3</v>
      </c>
      <c r="E123" s="22">
        <v>0.055</v>
      </c>
      <c r="F123" s="23">
        <v>800</v>
      </c>
      <c r="G123" s="18">
        <f t="shared" si="12"/>
        <v>2400</v>
      </c>
      <c r="H123" s="24">
        <f t="shared" si="13"/>
        <v>26.4</v>
      </c>
      <c r="I123" s="24">
        <f t="shared" si="14"/>
        <v>59.4</v>
      </c>
      <c r="J123" s="24">
        <f t="shared" si="15"/>
        <v>46.2</v>
      </c>
      <c r="K123" s="28"/>
      <c r="L123" s="28"/>
    </row>
    <row r="124" ht="15.75" customHeight="1" spans="1:12">
      <c r="A124" s="18">
        <v>120</v>
      </c>
      <c r="B124" s="19" t="s">
        <v>136</v>
      </c>
      <c r="C124" s="20" t="s">
        <v>17</v>
      </c>
      <c r="D124" s="21">
        <v>1</v>
      </c>
      <c r="E124" s="22">
        <v>0.055</v>
      </c>
      <c r="F124" s="23">
        <v>800</v>
      </c>
      <c r="G124" s="18">
        <f t="shared" si="12"/>
        <v>800</v>
      </c>
      <c r="H124" s="24">
        <f t="shared" si="13"/>
        <v>8.8</v>
      </c>
      <c r="I124" s="24">
        <f t="shared" si="14"/>
        <v>19.8</v>
      </c>
      <c r="J124" s="24">
        <f t="shared" si="15"/>
        <v>15.4</v>
      </c>
      <c r="K124" s="28"/>
      <c r="L124" s="28"/>
    </row>
    <row r="125" ht="15.75" customHeight="1" spans="1:12">
      <c r="A125" s="25">
        <v>121</v>
      </c>
      <c r="B125" s="19" t="s">
        <v>137</v>
      </c>
      <c r="C125" s="20" t="s">
        <v>17</v>
      </c>
      <c r="D125" s="21">
        <v>0.5</v>
      </c>
      <c r="E125" s="22">
        <v>0.055</v>
      </c>
      <c r="F125" s="23">
        <v>800</v>
      </c>
      <c r="G125" s="18">
        <f t="shared" si="12"/>
        <v>400</v>
      </c>
      <c r="H125" s="24">
        <f t="shared" si="13"/>
        <v>4.4</v>
      </c>
      <c r="I125" s="24">
        <f t="shared" si="14"/>
        <v>9.9</v>
      </c>
      <c r="J125" s="24">
        <f t="shared" si="15"/>
        <v>7.7</v>
      </c>
      <c r="K125" s="28"/>
      <c r="L125" s="28"/>
    </row>
    <row r="126" ht="15.75" customHeight="1" spans="1:12">
      <c r="A126" s="25">
        <v>122</v>
      </c>
      <c r="B126" s="19" t="s">
        <v>138</v>
      </c>
      <c r="C126" s="20" t="s">
        <v>17</v>
      </c>
      <c r="D126" s="21">
        <v>2</v>
      </c>
      <c r="E126" s="22">
        <v>0.055</v>
      </c>
      <c r="F126" s="23">
        <v>800</v>
      </c>
      <c r="G126" s="18">
        <f t="shared" si="12"/>
        <v>1600</v>
      </c>
      <c r="H126" s="24">
        <f t="shared" si="13"/>
        <v>17.6</v>
      </c>
      <c r="I126" s="24">
        <f t="shared" si="14"/>
        <v>39.6</v>
      </c>
      <c r="J126" s="24">
        <f t="shared" si="15"/>
        <v>30.8</v>
      </c>
      <c r="K126" s="28"/>
      <c r="L126" s="28"/>
    </row>
    <row r="127" ht="15.75" customHeight="1" spans="1:12">
      <c r="A127" s="25">
        <v>123</v>
      </c>
      <c r="B127" s="19" t="s">
        <v>139</v>
      </c>
      <c r="C127" s="20" t="s">
        <v>17</v>
      </c>
      <c r="D127" s="21">
        <v>4</v>
      </c>
      <c r="E127" s="22">
        <v>0.055</v>
      </c>
      <c r="F127" s="23">
        <v>800</v>
      </c>
      <c r="G127" s="18">
        <f t="shared" si="12"/>
        <v>3200</v>
      </c>
      <c r="H127" s="24">
        <f t="shared" si="13"/>
        <v>35.2</v>
      </c>
      <c r="I127" s="24">
        <f t="shared" si="14"/>
        <v>79.2</v>
      </c>
      <c r="J127" s="24">
        <f t="shared" si="15"/>
        <v>61.6</v>
      </c>
      <c r="K127" s="28"/>
      <c r="L127" s="28"/>
    </row>
    <row r="128" ht="15.75" customHeight="1" spans="1:12">
      <c r="A128" s="25">
        <v>124</v>
      </c>
      <c r="B128" s="19" t="s">
        <v>140</v>
      </c>
      <c r="C128" s="20" t="s">
        <v>17</v>
      </c>
      <c r="D128" s="21">
        <v>2</v>
      </c>
      <c r="E128" s="22">
        <v>0.055</v>
      </c>
      <c r="F128" s="23">
        <v>800</v>
      </c>
      <c r="G128" s="18">
        <f t="shared" si="12"/>
        <v>1600</v>
      </c>
      <c r="H128" s="24">
        <f t="shared" si="13"/>
        <v>17.6</v>
      </c>
      <c r="I128" s="24">
        <f t="shared" si="14"/>
        <v>39.6</v>
      </c>
      <c r="J128" s="24">
        <f t="shared" si="15"/>
        <v>30.8</v>
      </c>
      <c r="K128" s="28"/>
      <c r="L128" s="28"/>
    </row>
    <row r="129" ht="15.75" customHeight="1" spans="1:12">
      <c r="A129" s="18">
        <v>125</v>
      </c>
      <c r="B129" s="19" t="s">
        <v>141</v>
      </c>
      <c r="C129" s="20" t="s">
        <v>17</v>
      </c>
      <c r="D129" s="21">
        <v>5.5</v>
      </c>
      <c r="E129" s="22">
        <v>0.055</v>
      </c>
      <c r="F129" s="23">
        <v>800</v>
      </c>
      <c r="G129" s="18">
        <f t="shared" ref="G129:G160" si="16">D129*F129</f>
        <v>4400</v>
      </c>
      <c r="H129" s="24">
        <f t="shared" ref="H129:H160" si="17">G129*E129*20%</f>
        <v>48.4</v>
      </c>
      <c r="I129" s="24">
        <f t="shared" ref="I129:I160" si="18">G129*E129*0.45</f>
        <v>108.9</v>
      </c>
      <c r="J129" s="24">
        <f t="shared" ref="J129:J160" si="19">G129*E129*0.35</f>
        <v>84.7</v>
      </c>
      <c r="K129" s="28"/>
      <c r="L129" s="28"/>
    </row>
    <row r="130" ht="15.75" customHeight="1" spans="1:12">
      <c r="A130" s="25">
        <v>126</v>
      </c>
      <c r="B130" s="19" t="s">
        <v>142</v>
      </c>
      <c r="C130" s="20" t="s">
        <v>17</v>
      </c>
      <c r="D130" s="21">
        <v>2</v>
      </c>
      <c r="E130" s="22">
        <v>0.055</v>
      </c>
      <c r="F130" s="23">
        <v>800</v>
      </c>
      <c r="G130" s="18">
        <f t="shared" si="16"/>
        <v>1600</v>
      </c>
      <c r="H130" s="24">
        <f t="shared" si="17"/>
        <v>17.6</v>
      </c>
      <c r="I130" s="24">
        <f t="shared" si="18"/>
        <v>39.6</v>
      </c>
      <c r="J130" s="24">
        <f t="shared" si="19"/>
        <v>30.8</v>
      </c>
      <c r="K130" s="28"/>
      <c r="L130" s="28"/>
    </row>
    <row r="131" ht="15.75" customHeight="1" spans="1:12">
      <c r="A131" s="25">
        <v>127</v>
      </c>
      <c r="B131" s="19" t="s">
        <v>143</v>
      </c>
      <c r="C131" s="20" t="s">
        <v>17</v>
      </c>
      <c r="D131" s="21">
        <v>4</v>
      </c>
      <c r="E131" s="22">
        <v>0.055</v>
      </c>
      <c r="F131" s="23">
        <v>800</v>
      </c>
      <c r="G131" s="18">
        <f t="shared" si="16"/>
        <v>3200</v>
      </c>
      <c r="H131" s="24">
        <f t="shared" si="17"/>
        <v>35.2</v>
      </c>
      <c r="I131" s="24">
        <f t="shared" si="18"/>
        <v>79.2</v>
      </c>
      <c r="J131" s="24">
        <f t="shared" si="19"/>
        <v>61.6</v>
      </c>
      <c r="K131" s="28"/>
      <c r="L131" s="28"/>
    </row>
    <row r="132" ht="15.75" customHeight="1" spans="1:12">
      <c r="A132" s="25">
        <v>128</v>
      </c>
      <c r="B132" s="19" t="s">
        <v>144</v>
      </c>
      <c r="C132" s="20" t="s">
        <v>17</v>
      </c>
      <c r="D132" s="21">
        <v>4</v>
      </c>
      <c r="E132" s="22">
        <v>0.055</v>
      </c>
      <c r="F132" s="23">
        <v>800</v>
      </c>
      <c r="G132" s="18">
        <f t="shared" si="16"/>
        <v>3200</v>
      </c>
      <c r="H132" s="24">
        <f t="shared" si="17"/>
        <v>35.2</v>
      </c>
      <c r="I132" s="24">
        <f t="shared" si="18"/>
        <v>79.2</v>
      </c>
      <c r="J132" s="24">
        <f t="shared" si="19"/>
        <v>61.6</v>
      </c>
      <c r="K132" s="28"/>
      <c r="L132" s="28"/>
    </row>
    <row r="133" ht="15.75" customHeight="1" spans="1:12">
      <c r="A133" s="25">
        <v>129</v>
      </c>
      <c r="B133" s="19" t="s">
        <v>145</v>
      </c>
      <c r="C133" s="20" t="s">
        <v>17</v>
      </c>
      <c r="D133" s="21">
        <v>4</v>
      </c>
      <c r="E133" s="22">
        <v>0.055</v>
      </c>
      <c r="F133" s="23">
        <v>800</v>
      </c>
      <c r="G133" s="18">
        <f t="shared" si="16"/>
        <v>3200</v>
      </c>
      <c r="H133" s="24">
        <f t="shared" si="17"/>
        <v>35.2</v>
      </c>
      <c r="I133" s="24">
        <f t="shared" si="18"/>
        <v>79.2</v>
      </c>
      <c r="J133" s="24">
        <f t="shared" si="19"/>
        <v>61.6</v>
      </c>
      <c r="K133" s="28"/>
      <c r="L133" s="28"/>
    </row>
    <row r="134" ht="15.75" customHeight="1" spans="1:12">
      <c r="A134" s="18">
        <v>130</v>
      </c>
      <c r="B134" s="19" t="s">
        <v>146</v>
      </c>
      <c r="C134" s="20" t="s">
        <v>17</v>
      </c>
      <c r="D134" s="21">
        <v>8</v>
      </c>
      <c r="E134" s="22">
        <v>0.055</v>
      </c>
      <c r="F134" s="23">
        <v>800</v>
      </c>
      <c r="G134" s="18">
        <f t="shared" si="16"/>
        <v>6400</v>
      </c>
      <c r="H134" s="24">
        <f t="shared" si="17"/>
        <v>70.4</v>
      </c>
      <c r="I134" s="24">
        <f t="shared" si="18"/>
        <v>158.4</v>
      </c>
      <c r="J134" s="24">
        <f t="shared" si="19"/>
        <v>123.2</v>
      </c>
      <c r="K134" s="28"/>
      <c r="L134" s="28"/>
    </row>
    <row r="135" ht="15.75" customHeight="1" spans="1:12">
      <c r="A135" s="25">
        <v>131</v>
      </c>
      <c r="B135" s="19" t="s">
        <v>147</v>
      </c>
      <c r="C135" s="20" t="s">
        <v>17</v>
      </c>
      <c r="D135" s="21">
        <v>1.2</v>
      </c>
      <c r="E135" s="22">
        <v>0.055</v>
      </c>
      <c r="F135" s="23">
        <v>800</v>
      </c>
      <c r="G135" s="18">
        <f t="shared" si="16"/>
        <v>960</v>
      </c>
      <c r="H135" s="24">
        <f t="shared" si="17"/>
        <v>10.56</v>
      </c>
      <c r="I135" s="24">
        <f t="shared" si="18"/>
        <v>23.76</v>
      </c>
      <c r="J135" s="24">
        <f t="shared" si="19"/>
        <v>18.48</v>
      </c>
      <c r="K135" s="28"/>
      <c r="L135" s="28"/>
    </row>
    <row r="136" ht="15.75" customHeight="1" spans="1:12">
      <c r="A136" s="25">
        <v>132</v>
      </c>
      <c r="B136" s="19" t="s">
        <v>148</v>
      </c>
      <c r="C136" s="20" t="s">
        <v>17</v>
      </c>
      <c r="D136" s="21">
        <v>0.5</v>
      </c>
      <c r="E136" s="22">
        <v>0.055</v>
      </c>
      <c r="F136" s="23">
        <v>800</v>
      </c>
      <c r="G136" s="18">
        <f t="shared" si="16"/>
        <v>400</v>
      </c>
      <c r="H136" s="24">
        <f t="shared" si="17"/>
        <v>4.4</v>
      </c>
      <c r="I136" s="24">
        <f t="shared" si="18"/>
        <v>9.9</v>
      </c>
      <c r="J136" s="24">
        <f t="shared" si="19"/>
        <v>7.7</v>
      </c>
      <c r="K136" s="28"/>
      <c r="L136" s="28"/>
    </row>
    <row r="137" ht="15.75" customHeight="1" spans="1:12">
      <c r="A137" s="25">
        <v>133</v>
      </c>
      <c r="B137" s="19" t="s">
        <v>149</v>
      </c>
      <c r="C137" s="20" t="s">
        <v>17</v>
      </c>
      <c r="D137" s="21">
        <v>8</v>
      </c>
      <c r="E137" s="22">
        <v>0.055</v>
      </c>
      <c r="F137" s="23">
        <v>800</v>
      </c>
      <c r="G137" s="18">
        <f t="shared" si="16"/>
        <v>6400</v>
      </c>
      <c r="H137" s="24">
        <f t="shared" si="17"/>
        <v>70.4</v>
      </c>
      <c r="I137" s="24">
        <f t="shared" si="18"/>
        <v>158.4</v>
      </c>
      <c r="J137" s="24">
        <f t="shared" si="19"/>
        <v>123.2</v>
      </c>
      <c r="K137" s="28"/>
      <c r="L137" s="28"/>
    </row>
    <row r="138" ht="15.75" customHeight="1" spans="1:12">
      <c r="A138" s="25">
        <v>134</v>
      </c>
      <c r="B138" s="19" t="s">
        <v>150</v>
      </c>
      <c r="C138" s="20" t="s">
        <v>17</v>
      </c>
      <c r="D138" s="21">
        <v>1.2</v>
      </c>
      <c r="E138" s="22">
        <v>0.055</v>
      </c>
      <c r="F138" s="23">
        <v>800</v>
      </c>
      <c r="G138" s="18">
        <f t="shared" si="16"/>
        <v>960</v>
      </c>
      <c r="H138" s="24">
        <f t="shared" si="17"/>
        <v>10.56</v>
      </c>
      <c r="I138" s="24">
        <f t="shared" si="18"/>
        <v>23.76</v>
      </c>
      <c r="J138" s="24">
        <f t="shared" si="19"/>
        <v>18.48</v>
      </c>
      <c r="K138" s="28"/>
      <c r="L138" s="28"/>
    </row>
    <row r="139" ht="15.75" customHeight="1" spans="1:12">
      <c r="A139" s="18">
        <v>135</v>
      </c>
      <c r="B139" s="19" t="s">
        <v>151</v>
      </c>
      <c r="C139" s="20" t="s">
        <v>17</v>
      </c>
      <c r="D139" s="21">
        <v>0.5</v>
      </c>
      <c r="E139" s="22">
        <v>0.055</v>
      </c>
      <c r="F139" s="23">
        <v>800</v>
      </c>
      <c r="G139" s="18">
        <f t="shared" si="16"/>
        <v>400</v>
      </c>
      <c r="H139" s="24">
        <f t="shared" si="17"/>
        <v>4.4</v>
      </c>
      <c r="I139" s="24">
        <f t="shared" si="18"/>
        <v>9.9</v>
      </c>
      <c r="J139" s="24">
        <f t="shared" si="19"/>
        <v>7.7</v>
      </c>
      <c r="K139" s="28"/>
      <c r="L139" s="28"/>
    </row>
    <row r="140" ht="15.75" customHeight="1" spans="1:12">
      <c r="A140" s="25">
        <v>136</v>
      </c>
      <c r="B140" s="19" t="s">
        <v>152</v>
      </c>
      <c r="C140" s="20" t="s">
        <v>17</v>
      </c>
      <c r="D140" s="21">
        <v>1.6</v>
      </c>
      <c r="E140" s="22">
        <v>0.055</v>
      </c>
      <c r="F140" s="23">
        <v>800</v>
      </c>
      <c r="G140" s="18">
        <f t="shared" si="16"/>
        <v>1280</v>
      </c>
      <c r="H140" s="24">
        <f t="shared" si="17"/>
        <v>14.08</v>
      </c>
      <c r="I140" s="24">
        <f t="shared" si="18"/>
        <v>31.68</v>
      </c>
      <c r="J140" s="24">
        <f t="shared" si="19"/>
        <v>24.64</v>
      </c>
      <c r="K140" s="28"/>
      <c r="L140" s="28"/>
    </row>
    <row r="141" ht="15.75" customHeight="1" spans="1:12">
      <c r="A141" s="25">
        <v>137</v>
      </c>
      <c r="B141" s="19" t="s">
        <v>153</v>
      </c>
      <c r="C141" s="20" t="s">
        <v>17</v>
      </c>
      <c r="D141" s="21">
        <v>2</v>
      </c>
      <c r="E141" s="22">
        <v>0.055</v>
      </c>
      <c r="F141" s="23">
        <v>800</v>
      </c>
      <c r="G141" s="18">
        <f t="shared" si="16"/>
        <v>1600</v>
      </c>
      <c r="H141" s="24">
        <f t="shared" si="17"/>
        <v>17.6</v>
      </c>
      <c r="I141" s="24">
        <f t="shared" si="18"/>
        <v>39.6</v>
      </c>
      <c r="J141" s="24">
        <f t="shared" si="19"/>
        <v>30.8</v>
      </c>
      <c r="K141" s="28"/>
      <c r="L141" s="28"/>
    </row>
    <row r="142" ht="15.75" customHeight="1" spans="1:12">
      <c r="A142" s="25">
        <v>138</v>
      </c>
      <c r="B142" s="19" t="s">
        <v>154</v>
      </c>
      <c r="C142" s="20" t="s">
        <v>17</v>
      </c>
      <c r="D142" s="21">
        <v>4</v>
      </c>
      <c r="E142" s="22">
        <v>0.055</v>
      </c>
      <c r="F142" s="23">
        <v>800</v>
      </c>
      <c r="G142" s="18">
        <f t="shared" si="16"/>
        <v>3200</v>
      </c>
      <c r="H142" s="24">
        <f t="shared" si="17"/>
        <v>35.2</v>
      </c>
      <c r="I142" s="24">
        <f t="shared" si="18"/>
        <v>79.2</v>
      </c>
      <c r="J142" s="24">
        <f t="shared" si="19"/>
        <v>61.6</v>
      </c>
      <c r="K142" s="28"/>
      <c r="L142" s="28"/>
    </row>
    <row r="143" ht="15.75" customHeight="1" spans="1:12">
      <c r="A143" s="25">
        <v>139</v>
      </c>
      <c r="B143" s="19" t="s">
        <v>155</v>
      </c>
      <c r="C143" s="20" t="s">
        <v>17</v>
      </c>
      <c r="D143" s="21">
        <v>2</v>
      </c>
      <c r="E143" s="22">
        <v>0.055</v>
      </c>
      <c r="F143" s="23">
        <v>800</v>
      </c>
      <c r="G143" s="18">
        <f t="shared" si="16"/>
        <v>1600</v>
      </c>
      <c r="H143" s="24">
        <f t="shared" si="17"/>
        <v>17.6</v>
      </c>
      <c r="I143" s="24">
        <f t="shared" si="18"/>
        <v>39.6</v>
      </c>
      <c r="J143" s="24">
        <f t="shared" si="19"/>
        <v>30.8</v>
      </c>
      <c r="K143" s="28"/>
      <c r="L143" s="28"/>
    </row>
    <row r="144" ht="15.75" customHeight="1" spans="1:12">
      <c r="A144" s="18">
        <v>140</v>
      </c>
      <c r="B144" s="19" t="s">
        <v>156</v>
      </c>
      <c r="C144" s="20" t="s">
        <v>17</v>
      </c>
      <c r="D144" s="21">
        <v>1</v>
      </c>
      <c r="E144" s="22">
        <v>0.055</v>
      </c>
      <c r="F144" s="23">
        <v>800</v>
      </c>
      <c r="G144" s="18">
        <f t="shared" si="16"/>
        <v>800</v>
      </c>
      <c r="H144" s="24">
        <f t="shared" si="17"/>
        <v>8.8</v>
      </c>
      <c r="I144" s="24">
        <f t="shared" si="18"/>
        <v>19.8</v>
      </c>
      <c r="J144" s="24">
        <f t="shared" si="19"/>
        <v>15.4</v>
      </c>
      <c r="K144" s="28"/>
      <c r="L144" s="28"/>
    </row>
    <row r="145" ht="15.75" customHeight="1" spans="1:12">
      <c r="A145" s="25">
        <v>141</v>
      </c>
      <c r="B145" s="19" t="s">
        <v>157</v>
      </c>
      <c r="C145" s="20" t="s">
        <v>17</v>
      </c>
      <c r="D145" s="21">
        <v>7</v>
      </c>
      <c r="E145" s="22">
        <v>0.055</v>
      </c>
      <c r="F145" s="23">
        <v>800</v>
      </c>
      <c r="G145" s="18">
        <f t="shared" si="16"/>
        <v>5600</v>
      </c>
      <c r="H145" s="24">
        <f t="shared" si="17"/>
        <v>61.6</v>
      </c>
      <c r="I145" s="24">
        <f t="shared" si="18"/>
        <v>138.6</v>
      </c>
      <c r="J145" s="24">
        <f t="shared" si="19"/>
        <v>107.8</v>
      </c>
      <c r="K145" s="28"/>
      <c r="L145" s="28"/>
    </row>
    <row r="146" ht="15.75" customHeight="1" spans="1:12">
      <c r="A146" s="25">
        <v>142</v>
      </c>
      <c r="B146" s="19" t="s">
        <v>158</v>
      </c>
      <c r="C146" s="20" t="s">
        <v>17</v>
      </c>
      <c r="D146" s="21">
        <v>21</v>
      </c>
      <c r="E146" s="22">
        <v>0.055</v>
      </c>
      <c r="F146" s="23">
        <v>800</v>
      </c>
      <c r="G146" s="18">
        <f t="shared" si="16"/>
        <v>16800</v>
      </c>
      <c r="H146" s="24">
        <f t="shared" si="17"/>
        <v>184.8</v>
      </c>
      <c r="I146" s="24">
        <f t="shared" si="18"/>
        <v>415.8</v>
      </c>
      <c r="J146" s="24">
        <f t="shared" si="19"/>
        <v>323.4</v>
      </c>
      <c r="K146" s="28"/>
      <c r="L146" s="28"/>
    </row>
    <row r="147" ht="15.75" customHeight="1" spans="1:12">
      <c r="A147" s="25">
        <v>143</v>
      </c>
      <c r="B147" s="19" t="s">
        <v>159</v>
      </c>
      <c r="C147" s="20" t="s">
        <v>17</v>
      </c>
      <c r="D147" s="21">
        <v>5</v>
      </c>
      <c r="E147" s="22">
        <v>0.055</v>
      </c>
      <c r="F147" s="23">
        <v>800</v>
      </c>
      <c r="G147" s="18">
        <f t="shared" si="16"/>
        <v>4000</v>
      </c>
      <c r="H147" s="24">
        <f t="shared" si="17"/>
        <v>44</v>
      </c>
      <c r="I147" s="24">
        <f t="shared" si="18"/>
        <v>99</v>
      </c>
      <c r="J147" s="24">
        <f t="shared" si="19"/>
        <v>77</v>
      </c>
      <c r="K147" s="28"/>
      <c r="L147" s="28"/>
    </row>
    <row r="148" ht="15.75" customHeight="1" spans="1:12">
      <c r="A148" s="25">
        <v>144</v>
      </c>
      <c r="B148" s="19" t="s">
        <v>160</v>
      </c>
      <c r="C148" s="20" t="s">
        <v>17</v>
      </c>
      <c r="D148" s="21">
        <v>5</v>
      </c>
      <c r="E148" s="22">
        <v>0.055</v>
      </c>
      <c r="F148" s="23">
        <v>800</v>
      </c>
      <c r="G148" s="18">
        <f t="shared" si="16"/>
        <v>4000</v>
      </c>
      <c r="H148" s="24">
        <f t="shared" si="17"/>
        <v>44</v>
      </c>
      <c r="I148" s="24">
        <f t="shared" si="18"/>
        <v>99</v>
      </c>
      <c r="J148" s="24">
        <f t="shared" si="19"/>
        <v>77</v>
      </c>
      <c r="K148" s="28"/>
      <c r="L148" s="28"/>
    </row>
    <row r="149" ht="15.75" customHeight="1" spans="1:12">
      <c r="A149" s="18">
        <v>145</v>
      </c>
      <c r="B149" s="19" t="s">
        <v>161</v>
      </c>
      <c r="C149" s="20" t="s">
        <v>17</v>
      </c>
      <c r="D149" s="21">
        <v>9</v>
      </c>
      <c r="E149" s="22">
        <v>0.055</v>
      </c>
      <c r="F149" s="23">
        <v>800</v>
      </c>
      <c r="G149" s="18">
        <f t="shared" si="16"/>
        <v>7200</v>
      </c>
      <c r="H149" s="24">
        <f t="shared" si="17"/>
        <v>79.2</v>
      </c>
      <c r="I149" s="24">
        <f t="shared" si="18"/>
        <v>178.2</v>
      </c>
      <c r="J149" s="24">
        <f t="shared" si="19"/>
        <v>138.6</v>
      </c>
      <c r="K149" s="28"/>
      <c r="L149" s="28"/>
    </row>
    <row r="150" ht="15.75" customHeight="1" spans="1:12">
      <c r="A150" s="25">
        <v>146</v>
      </c>
      <c r="B150" s="19" t="s">
        <v>162</v>
      </c>
      <c r="C150" s="20" t="s">
        <v>17</v>
      </c>
      <c r="D150" s="21">
        <v>0.8</v>
      </c>
      <c r="E150" s="22">
        <v>0.055</v>
      </c>
      <c r="F150" s="23">
        <v>800</v>
      </c>
      <c r="G150" s="18">
        <f t="shared" si="16"/>
        <v>640</v>
      </c>
      <c r="H150" s="24">
        <f t="shared" si="17"/>
        <v>7.04</v>
      </c>
      <c r="I150" s="24">
        <f t="shared" si="18"/>
        <v>15.84</v>
      </c>
      <c r="J150" s="24">
        <f t="shared" si="19"/>
        <v>12.32</v>
      </c>
      <c r="K150" s="28"/>
      <c r="L150" s="28"/>
    </row>
    <row r="151" ht="15.75" customHeight="1" spans="1:12">
      <c r="A151" s="25">
        <v>147</v>
      </c>
      <c r="B151" s="19" t="s">
        <v>163</v>
      </c>
      <c r="C151" s="20" t="s">
        <v>17</v>
      </c>
      <c r="D151" s="21">
        <v>1</v>
      </c>
      <c r="E151" s="22">
        <v>0.055</v>
      </c>
      <c r="F151" s="23">
        <v>800</v>
      </c>
      <c r="G151" s="18">
        <f t="shared" si="16"/>
        <v>800</v>
      </c>
      <c r="H151" s="24">
        <f t="shared" si="17"/>
        <v>8.8</v>
      </c>
      <c r="I151" s="24">
        <f t="shared" si="18"/>
        <v>19.8</v>
      </c>
      <c r="J151" s="24">
        <f t="shared" si="19"/>
        <v>15.4</v>
      </c>
      <c r="K151" s="28"/>
      <c r="L151" s="28"/>
    </row>
    <row r="152" ht="15.75" customHeight="1" spans="1:12">
      <c r="A152" s="25">
        <v>148</v>
      </c>
      <c r="B152" s="19" t="s">
        <v>164</v>
      </c>
      <c r="C152" s="20" t="s">
        <v>17</v>
      </c>
      <c r="D152" s="21">
        <v>5</v>
      </c>
      <c r="E152" s="22">
        <v>0.055</v>
      </c>
      <c r="F152" s="23">
        <v>800</v>
      </c>
      <c r="G152" s="18">
        <f t="shared" si="16"/>
        <v>4000</v>
      </c>
      <c r="H152" s="24">
        <f t="shared" si="17"/>
        <v>44</v>
      </c>
      <c r="I152" s="24">
        <f t="shared" si="18"/>
        <v>99</v>
      </c>
      <c r="J152" s="24">
        <f t="shared" si="19"/>
        <v>77</v>
      </c>
      <c r="K152" s="28"/>
      <c r="L152" s="28"/>
    </row>
    <row r="153" ht="15.75" customHeight="1" spans="1:12">
      <c r="A153" s="25">
        <v>149</v>
      </c>
      <c r="B153" s="19" t="s">
        <v>165</v>
      </c>
      <c r="C153" s="20" t="s">
        <v>17</v>
      </c>
      <c r="D153" s="21">
        <v>1.5</v>
      </c>
      <c r="E153" s="22">
        <v>0.055</v>
      </c>
      <c r="F153" s="23">
        <v>800</v>
      </c>
      <c r="G153" s="18">
        <f t="shared" si="16"/>
        <v>1200</v>
      </c>
      <c r="H153" s="24">
        <f t="shared" si="17"/>
        <v>13.2</v>
      </c>
      <c r="I153" s="24">
        <f t="shared" si="18"/>
        <v>29.7</v>
      </c>
      <c r="J153" s="24">
        <f t="shared" si="19"/>
        <v>23.1</v>
      </c>
      <c r="K153" s="28"/>
      <c r="L153" s="28"/>
    </row>
    <row r="154" ht="15.75" customHeight="1" spans="1:12">
      <c r="A154" s="18">
        <v>150</v>
      </c>
      <c r="B154" s="19" t="s">
        <v>166</v>
      </c>
      <c r="C154" s="20" t="s">
        <v>17</v>
      </c>
      <c r="D154" s="21">
        <v>1.4</v>
      </c>
      <c r="E154" s="22">
        <v>0.055</v>
      </c>
      <c r="F154" s="23">
        <v>800</v>
      </c>
      <c r="G154" s="18">
        <f t="shared" si="16"/>
        <v>1120</v>
      </c>
      <c r="H154" s="24">
        <f t="shared" si="17"/>
        <v>12.32</v>
      </c>
      <c r="I154" s="24">
        <f t="shared" si="18"/>
        <v>27.72</v>
      </c>
      <c r="J154" s="24">
        <f t="shared" si="19"/>
        <v>21.56</v>
      </c>
      <c r="K154" s="28"/>
      <c r="L154" s="28"/>
    </row>
    <row r="155" ht="15.75" customHeight="1" spans="1:12">
      <c r="A155" s="25">
        <v>151</v>
      </c>
      <c r="B155" s="19" t="s">
        <v>167</v>
      </c>
      <c r="C155" s="20" t="s">
        <v>17</v>
      </c>
      <c r="D155" s="21">
        <v>12</v>
      </c>
      <c r="E155" s="22">
        <v>0.055</v>
      </c>
      <c r="F155" s="23">
        <v>800</v>
      </c>
      <c r="G155" s="18">
        <f t="shared" si="16"/>
        <v>9600</v>
      </c>
      <c r="H155" s="24">
        <f t="shared" si="17"/>
        <v>105.6</v>
      </c>
      <c r="I155" s="24">
        <f t="shared" si="18"/>
        <v>237.6</v>
      </c>
      <c r="J155" s="24">
        <f t="shared" si="19"/>
        <v>184.8</v>
      </c>
      <c r="K155" s="28"/>
      <c r="L155" s="28"/>
    </row>
    <row r="156" ht="15.75" customHeight="1" spans="1:12">
      <c r="A156" s="25">
        <v>152</v>
      </c>
      <c r="B156" s="19" t="s">
        <v>168</v>
      </c>
      <c r="C156" s="20" t="s">
        <v>17</v>
      </c>
      <c r="D156" s="21">
        <v>7.5</v>
      </c>
      <c r="E156" s="22">
        <v>0.055</v>
      </c>
      <c r="F156" s="23">
        <v>800</v>
      </c>
      <c r="G156" s="18">
        <f t="shared" si="16"/>
        <v>6000</v>
      </c>
      <c r="H156" s="24">
        <f t="shared" si="17"/>
        <v>66</v>
      </c>
      <c r="I156" s="24">
        <f t="shared" si="18"/>
        <v>148.5</v>
      </c>
      <c r="J156" s="24">
        <f t="shared" si="19"/>
        <v>115.5</v>
      </c>
      <c r="K156" s="28"/>
      <c r="L156" s="28"/>
    </row>
    <row r="157" ht="15.75" customHeight="1" spans="1:12">
      <c r="A157" s="25">
        <v>153</v>
      </c>
      <c r="B157" s="19" t="s">
        <v>169</v>
      </c>
      <c r="C157" s="20" t="s">
        <v>17</v>
      </c>
      <c r="D157" s="21">
        <v>1</v>
      </c>
      <c r="E157" s="22">
        <v>0.055</v>
      </c>
      <c r="F157" s="23">
        <v>800</v>
      </c>
      <c r="G157" s="18">
        <f t="shared" si="16"/>
        <v>800</v>
      </c>
      <c r="H157" s="24">
        <f t="shared" si="17"/>
        <v>8.8</v>
      </c>
      <c r="I157" s="24">
        <f t="shared" si="18"/>
        <v>19.8</v>
      </c>
      <c r="J157" s="24">
        <f t="shared" si="19"/>
        <v>15.4</v>
      </c>
      <c r="K157" s="28"/>
      <c r="L157" s="28"/>
    </row>
    <row r="158" ht="15.75" customHeight="1" spans="1:12">
      <c r="A158" s="25">
        <v>154</v>
      </c>
      <c r="B158" s="19" t="s">
        <v>170</v>
      </c>
      <c r="C158" s="20" t="s">
        <v>17</v>
      </c>
      <c r="D158" s="21">
        <v>4</v>
      </c>
      <c r="E158" s="22">
        <v>0.055</v>
      </c>
      <c r="F158" s="23">
        <v>800</v>
      </c>
      <c r="G158" s="18">
        <f t="shared" si="16"/>
        <v>3200</v>
      </c>
      <c r="H158" s="24">
        <f t="shared" si="17"/>
        <v>35.2</v>
      </c>
      <c r="I158" s="24">
        <f t="shared" si="18"/>
        <v>79.2</v>
      </c>
      <c r="J158" s="24">
        <f t="shared" si="19"/>
        <v>61.6</v>
      </c>
      <c r="K158" s="28"/>
      <c r="L158" s="28"/>
    </row>
    <row r="159" ht="15.75" customHeight="1" spans="1:12">
      <c r="A159" s="18">
        <v>155</v>
      </c>
      <c r="B159" s="19" t="s">
        <v>171</v>
      </c>
      <c r="C159" s="20" t="s">
        <v>17</v>
      </c>
      <c r="D159" s="21">
        <v>4</v>
      </c>
      <c r="E159" s="22">
        <v>0.055</v>
      </c>
      <c r="F159" s="23">
        <v>800</v>
      </c>
      <c r="G159" s="18">
        <f t="shared" si="16"/>
        <v>3200</v>
      </c>
      <c r="H159" s="24">
        <f t="shared" si="17"/>
        <v>35.2</v>
      </c>
      <c r="I159" s="24">
        <f t="shared" si="18"/>
        <v>79.2</v>
      </c>
      <c r="J159" s="24">
        <f t="shared" si="19"/>
        <v>61.6</v>
      </c>
      <c r="K159" s="28"/>
      <c r="L159" s="28"/>
    </row>
    <row r="160" ht="15.75" customHeight="1" spans="1:12">
      <c r="A160" s="25">
        <v>156</v>
      </c>
      <c r="B160" s="19" t="s">
        <v>172</v>
      </c>
      <c r="C160" s="20" t="s">
        <v>17</v>
      </c>
      <c r="D160" s="21">
        <v>6</v>
      </c>
      <c r="E160" s="22">
        <v>0.055</v>
      </c>
      <c r="F160" s="23">
        <v>800</v>
      </c>
      <c r="G160" s="18">
        <f t="shared" si="16"/>
        <v>4800</v>
      </c>
      <c r="H160" s="24">
        <f t="shared" si="17"/>
        <v>52.8</v>
      </c>
      <c r="I160" s="24">
        <f t="shared" si="18"/>
        <v>118.8</v>
      </c>
      <c r="J160" s="24">
        <f t="shared" si="19"/>
        <v>92.4</v>
      </c>
      <c r="K160" s="28"/>
      <c r="L160" s="28"/>
    </row>
    <row r="161" ht="15.75" customHeight="1" spans="1:12">
      <c r="A161" s="25">
        <v>157</v>
      </c>
      <c r="B161" s="19" t="s">
        <v>173</v>
      </c>
      <c r="C161" s="20" t="s">
        <v>17</v>
      </c>
      <c r="D161" s="21">
        <v>5</v>
      </c>
      <c r="E161" s="22">
        <v>0.055</v>
      </c>
      <c r="F161" s="23">
        <v>800</v>
      </c>
      <c r="G161" s="18">
        <f t="shared" ref="G161:G196" si="20">D161*F161</f>
        <v>4000</v>
      </c>
      <c r="H161" s="24">
        <f t="shared" ref="H161:H196" si="21">G161*E161*20%</f>
        <v>44</v>
      </c>
      <c r="I161" s="24">
        <f t="shared" ref="I161:I196" si="22">G161*E161*0.45</f>
        <v>99</v>
      </c>
      <c r="J161" s="24">
        <f t="shared" ref="J161:J196" si="23">G161*E161*0.35</f>
        <v>77</v>
      </c>
      <c r="K161" s="28"/>
      <c r="L161" s="28"/>
    </row>
    <row r="162" ht="15.75" customHeight="1" spans="1:12">
      <c r="A162" s="25">
        <v>158</v>
      </c>
      <c r="B162" s="19" t="s">
        <v>174</v>
      </c>
      <c r="C162" s="20" t="s">
        <v>17</v>
      </c>
      <c r="D162" s="21">
        <v>2</v>
      </c>
      <c r="E162" s="22">
        <v>0.055</v>
      </c>
      <c r="F162" s="23">
        <v>800</v>
      </c>
      <c r="G162" s="18">
        <f t="shared" si="20"/>
        <v>1600</v>
      </c>
      <c r="H162" s="24">
        <f t="shared" si="21"/>
        <v>17.6</v>
      </c>
      <c r="I162" s="24">
        <f t="shared" si="22"/>
        <v>39.6</v>
      </c>
      <c r="J162" s="24">
        <f t="shared" si="23"/>
        <v>30.8</v>
      </c>
      <c r="K162" s="28"/>
      <c r="L162" s="28"/>
    </row>
    <row r="163" ht="15.75" customHeight="1" spans="1:12">
      <c r="A163" s="25">
        <v>159</v>
      </c>
      <c r="B163" s="19" t="s">
        <v>175</v>
      </c>
      <c r="C163" s="20" t="s">
        <v>17</v>
      </c>
      <c r="D163" s="21">
        <v>3</v>
      </c>
      <c r="E163" s="22">
        <v>0.055</v>
      </c>
      <c r="F163" s="23">
        <v>800</v>
      </c>
      <c r="G163" s="18">
        <f t="shared" si="20"/>
        <v>2400</v>
      </c>
      <c r="H163" s="24">
        <f t="shared" si="21"/>
        <v>26.4</v>
      </c>
      <c r="I163" s="24">
        <f t="shared" si="22"/>
        <v>59.4</v>
      </c>
      <c r="J163" s="24">
        <f t="shared" si="23"/>
        <v>46.2</v>
      </c>
      <c r="K163" s="28"/>
      <c r="L163" s="28"/>
    </row>
    <row r="164" ht="15.75" customHeight="1" spans="1:12">
      <c r="A164" s="18">
        <v>160</v>
      </c>
      <c r="B164" s="19" t="s">
        <v>176</v>
      </c>
      <c r="C164" s="20" t="s">
        <v>17</v>
      </c>
      <c r="D164" s="21">
        <v>1</v>
      </c>
      <c r="E164" s="22">
        <v>0.055</v>
      </c>
      <c r="F164" s="23">
        <v>800</v>
      </c>
      <c r="G164" s="18">
        <f t="shared" si="20"/>
        <v>800</v>
      </c>
      <c r="H164" s="24">
        <f t="shared" si="21"/>
        <v>8.8</v>
      </c>
      <c r="I164" s="24">
        <f t="shared" si="22"/>
        <v>19.8</v>
      </c>
      <c r="J164" s="24">
        <f t="shared" si="23"/>
        <v>15.4</v>
      </c>
      <c r="K164" s="28"/>
      <c r="L164" s="28"/>
    </row>
    <row r="165" ht="15.75" customHeight="1" spans="1:12">
      <c r="A165" s="25">
        <v>161</v>
      </c>
      <c r="B165" s="19" t="s">
        <v>177</v>
      </c>
      <c r="C165" s="20" t="s">
        <v>17</v>
      </c>
      <c r="D165" s="21">
        <v>5</v>
      </c>
      <c r="E165" s="22">
        <v>0.055</v>
      </c>
      <c r="F165" s="23">
        <v>800</v>
      </c>
      <c r="G165" s="18">
        <f t="shared" si="20"/>
        <v>4000</v>
      </c>
      <c r="H165" s="24">
        <f t="shared" si="21"/>
        <v>44</v>
      </c>
      <c r="I165" s="24">
        <f t="shared" si="22"/>
        <v>99</v>
      </c>
      <c r="J165" s="24">
        <f t="shared" si="23"/>
        <v>77</v>
      </c>
      <c r="K165" s="28"/>
      <c r="L165" s="28"/>
    </row>
    <row r="166" ht="15.75" customHeight="1" spans="1:12">
      <c r="A166" s="25">
        <v>162</v>
      </c>
      <c r="B166" s="19" t="s">
        <v>178</v>
      </c>
      <c r="C166" s="20" t="s">
        <v>17</v>
      </c>
      <c r="D166" s="21">
        <v>9</v>
      </c>
      <c r="E166" s="22">
        <v>0.055</v>
      </c>
      <c r="F166" s="23">
        <v>800</v>
      </c>
      <c r="G166" s="18">
        <f t="shared" si="20"/>
        <v>7200</v>
      </c>
      <c r="H166" s="24">
        <f t="shared" si="21"/>
        <v>79.2</v>
      </c>
      <c r="I166" s="24">
        <f t="shared" si="22"/>
        <v>178.2</v>
      </c>
      <c r="J166" s="24">
        <f t="shared" si="23"/>
        <v>138.6</v>
      </c>
      <c r="K166" s="28"/>
      <c r="L166" s="28"/>
    </row>
    <row r="167" ht="15.75" customHeight="1" spans="1:12">
      <c r="A167" s="25">
        <v>163</v>
      </c>
      <c r="B167" s="19" t="s">
        <v>179</v>
      </c>
      <c r="C167" s="20" t="s">
        <v>17</v>
      </c>
      <c r="D167" s="21">
        <v>9</v>
      </c>
      <c r="E167" s="22">
        <v>0.055</v>
      </c>
      <c r="F167" s="23">
        <v>800</v>
      </c>
      <c r="G167" s="18">
        <f t="shared" si="20"/>
        <v>7200</v>
      </c>
      <c r="H167" s="24">
        <f t="shared" si="21"/>
        <v>79.2</v>
      </c>
      <c r="I167" s="24">
        <f t="shared" si="22"/>
        <v>178.2</v>
      </c>
      <c r="J167" s="24">
        <f t="shared" si="23"/>
        <v>138.6</v>
      </c>
      <c r="K167" s="28"/>
      <c r="L167" s="28"/>
    </row>
    <row r="168" ht="15.75" customHeight="1" spans="1:12">
      <c r="A168" s="25">
        <v>164</v>
      </c>
      <c r="B168" s="19" t="s">
        <v>180</v>
      </c>
      <c r="C168" s="20" t="s">
        <v>17</v>
      </c>
      <c r="D168" s="21">
        <v>3</v>
      </c>
      <c r="E168" s="22">
        <v>0.055</v>
      </c>
      <c r="F168" s="23">
        <v>800</v>
      </c>
      <c r="G168" s="18">
        <f t="shared" si="20"/>
        <v>2400</v>
      </c>
      <c r="H168" s="24">
        <f t="shared" si="21"/>
        <v>26.4</v>
      </c>
      <c r="I168" s="24">
        <f t="shared" si="22"/>
        <v>59.4</v>
      </c>
      <c r="J168" s="24">
        <f t="shared" si="23"/>
        <v>46.2</v>
      </c>
      <c r="K168" s="28"/>
      <c r="L168" s="28"/>
    </row>
    <row r="169" ht="15.75" customHeight="1" spans="1:12">
      <c r="A169" s="18">
        <v>165</v>
      </c>
      <c r="B169" s="19" t="s">
        <v>181</v>
      </c>
      <c r="C169" s="20" t="s">
        <v>17</v>
      </c>
      <c r="D169" s="21">
        <v>4</v>
      </c>
      <c r="E169" s="22">
        <v>0.055</v>
      </c>
      <c r="F169" s="23">
        <v>800</v>
      </c>
      <c r="G169" s="18">
        <f t="shared" si="20"/>
        <v>3200</v>
      </c>
      <c r="H169" s="24">
        <f t="shared" si="21"/>
        <v>35.2</v>
      </c>
      <c r="I169" s="24">
        <f t="shared" si="22"/>
        <v>79.2</v>
      </c>
      <c r="J169" s="24">
        <f t="shared" si="23"/>
        <v>61.6</v>
      </c>
      <c r="K169" s="28"/>
      <c r="L169" s="28"/>
    </row>
    <row r="170" ht="15.75" customHeight="1" spans="1:12">
      <c r="A170" s="25">
        <v>166</v>
      </c>
      <c r="B170" s="19" t="s">
        <v>182</v>
      </c>
      <c r="C170" s="20" t="s">
        <v>17</v>
      </c>
      <c r="D170" s="21">
        <v>3</v>
      </c>
      <c r="E170" s="22">
        <v>0.055</v>
      </c>
      <c r="F170" s="23">
        <v>800</v>
      </c>
      <c r="G170" s="18">
        <f t="shared" si="20"/>
        <v>2400</v>
      </c>
      <c r="H170" s="24">
        <f t="shared" si="21"/>
        <v>26.4</v>
      </c>
      <c r="I170" s="24">
        <f t="shared" si="22"/>
        <v>59.4</v>
      </c>
      <c r="J170" s="24">
        <f t="shared" si="23"/>
        <v>46.2</v>
      </c>
      <c r="K170" s="28"/>
      <c r="L170" s="28"/>
    </row>
    <row r="171" ht="15.75" customHeight="1" spans="1:12">
      <c r="A171" s="25">
        <v>167</v>
      </c>
      <c r="B171" s="19" t="s">
        <v>183</v>
      </c>
      <c r="C171" s="20" t="s">
        <v>17</v>
      </c>
      <c r="D171" s="21">
        <v>3</v>
      </c>
      <c r="E171" s="22">
        <v>0.055</v>
      </c>
      <c r="F171" s="23">
        <v>800</v>
      </c>
      <c r="G171" s="18">
        <f t="shared" si="20"/>
        <v>2400</v>
      </c>
      <c r="H171" s="24">
        <f t="shared" si="21"/>
        <v>26.4</v>
      </c>
      <c r="I171" s="24">
        <f t="shared" si="22"/>
        <v>59.4</v>
      </c>
      <c r="J171" s="24">
        <f t="shared" si="23"/>
        <v>46.2</v>
      </c>
      <c r="K171" s="28"/>
      <c r="L171" s="28"/>
    </row>
    <row r="172" ht="15.75" customHeight="1" spans="1:12">
      <c r="A172" s="25">
        <v>168</v>
      </c>
      <c r="B172" s="19" t="s">
        <v>184</v>
      </c>
      <c r="C172" s="20" t="s">
        <v>17</v>
      </c>
      <c r="D172" s="21">
        <v>10</v>
      </c>
      <c r="E172" s="22">
        <v>0.055</v>
      </c>
      <c r="F172" s="23">
        <v>800</v>
      </c>
      <c r="G172" s="18">
        <f t="shared" si="20"/>
        <v>8000</v>
      </c>
      <c r="H172" s="24">
        <f t="shared" si="21"/>
        <v>88</v>
      </c>
      <c r="I172" s="24">
        <f t="shared" si="22"/>
        <v>198</v>
      </c>
      <c r="J172" s="24">
        <f t="shared" si="23"/>
        <v>154</v>
      </c>
      <c r="K172" s="28"/>
      <c r="L172" s="28"/>
    </row>
    <row r="173" ht="15.75" customHeight="1" spans="1:12">
      <c r="A173" s="25">
        <v>169</v>
      </c>
      <c r="B173" s="19" t="s">
        <v>185</v>
      </c>
      <c r="C173" s="20" t="s">
        <v>17</v>
      </c>
      <c r="D173" s="21">
        <v>5</v>
      </c>
      <c r="E173" s="22">
        <v>0.055</v>
      </c>
      <c r="F173" s="23">
        <v>800</v>
      </c>
      <c r="G173" s="18">
        <f t="shared" si="20"/>
        <v>4000</v>
      </c>
      <c r="H173" s="24">
        <f t="shared" si="21"/>
        <v>44</v>
      </c>
      <c r="I173" s="24">
        <f t="shared" si="22"/>
        <v>99</v>
      </c>
      <c r="J173" s="24">
        <f t="shared" si="23"/>
        <v>77</v>
      </c>
      <c r="K173" s="28"/>
      <c r="L173" s="28"/>
    </row>
    <row r="174" ht="15.75" customHeight="1" spans="1:12">
      <c r="A174" s="18">
        <v>170</v>
      </c>
      <c r="B174" s="19" t="s">
        <v>186</v>
      </c>
      <c r="C174" s="20" t="s">
        <v>17</v>
      </c>
      <c r="D174" s="21">
        <v>10</v>
      </c>
      <c r="E174" s="22">
        <v>0.055</v>
      </c>
      <c r="F174" s="23">
        <v>800</v>
      </c>
      <c r="G174" s="18">
        <f t="shared" si="20"/>
        <v>8000</v>
      </c>
      <c r="H174" s="24">
        <f t="shared" si="21"/>
        <v>88</v>
      </c>
      <c r="I174" s="24">
        <f t="shared" si="22"/>
        <v>198</v>
      </c>
      <c r="J174" s="24">
        <f t="shared" si="23"/>
        <v>154</v>
      </c>
      <c r="K174" s="28"/>
      <c r="L174" s="28"/>
    </row>
    <row r="175" ht="15.75" customHeight="1" spans="1:12">
      <c r="A175" s="25">
        <v>171</v>
      </c>
      <c r="B175" s="19" t="s">
        <v>187</v>
      </c>
      <c r="C175" s="20" t="s">
        <v>17</v>
      </c>
      <c r="D175" s="21">
        <v>5</v>
      </c>
      <c r="E175" s="22">
        <v>0.055</v>
      </c>
      <c r="F175" s="23">
        <v>800</v>
      </c>
      <c r="G175" s="18">
        <f t="shared" si="20"/>
        <v>4000</v>
      </c>
      <c r="H175" s="24">
        <f t="shared" si="21"/>
        <v>44</v>
      </c>
      <c r="I175" s="24">
        <f t="shared" si="22"/>
        <v>99</v>
      </c>
      <c r="J175" s="24">
        <f t="shared" si="23"/>
        <v>77</v>
      </c>
      <c r="K175" s="28"/>
      <c r="L175" s="28"/>
    </row>
    <row r="176" ht="15.75" customHeight="1" spans="1:12">
      <c r="A176" s="25">
        <v>172</v>
      </c>
      <c r="B176" s="19" t="s">
        <v>188</v>
      </c>
      <c r="C176" s="20" t="s">
        <v>17</v>
      </c>
      <c r="D176" s="21">
        <v>4</v>
      </c>
      <c r="E176" s="22">
        <v>0.055</v>
      </c>
      <c r="F176" s="23">
        <v>800</v>
      </c>
      <c r="G176" s="18">
        <f t="shared" si="20"/>
        <v>3200</v>
      </c>
      <c r="H176" s="24">
        <f t="shared" si="21"/>
        <v>35.2</v>
      </c>
      <c r="I176" s="24">
        <f t="shared" si="22"/>
        <v>79.2</v>
      </c>
      <c r="J176" s="24">
        <f t="shared" si="23"/>
        <v>61.6</v>
      </c>
      <c r="K176" s="28"/>
      <c r="L176" s="28"/>
    </row>
    <row r="177" ht="15.75" customHeight="1" spans="1:12">
      <c r="A177" s="25">
        <v>173</v>
      </c>
      <c r="B177" s="19" t="s">
        <v>189</v>
      </c>
      <c r="C177" s="20" t="s">
        <v>17</v>
      </c>
      <c r="D177" s="21">
        <v>10</v>
      </c>
      <c r="E177" s="22">
        <v>0.055</v>
      </c>
      <c r="F177" s="23">
        <v>800</v>
      </c>
      <c r="G177" s="18">
        <f t="shared" si="20"/>
        <v>8000</v>
      </c>
      <c r="H177" s="24">
        <f t="shared" si="21"/>
        <v>88</v>
      </c>
      <c r="I177" s="24">
        <f t="shared" si="22"/>
        <v>198</v>
      </c>
      <c r="J177" s="24">
        <f t="shared" si="23"/>
        <v>154</v>
      </c>
      <c r="K177" s="28"/>
      <c r="L177" s="28"/>
    </row>
    <row r="178" ht="15.75" customHeight="1" spans="1:12">
      <c r="A178" s="25">
        <v>174</v>
      </c>
      <c r="B178" s="19" t="s">
        <v>190</v>
      </c>
      <c r="C178" s="20" t="s">
        <v>17</v>
      </c>
      <c r="D178" s="21">
        <v>5</v>
      </c>
      <c r="E178" s="22">
        <v>0.055</v>
      </c>
      <c r="F178" s="23">
        <v>800</v>
      </c>
      <c r="G178" s="18">
        <f t="shared" si="20"/>
        <v>4000</v>
      </c>
      <c r="H178" s="24">
        <f t="shared" si="21"/>
        <v>44</v>
      </c>
      <c r="I178" s="24">
        <f t="shared" si="22"/>
        <v>99</v>
      </c>
      <c r="J178" s="24">
        <f t="shared" si="23"/>
        <v>77</v>
      </c>
      <c r="K178" s="28"/>
      <c r="L178" s="28"/>
    </row>
    <row r="179" ht="15.75" customHeight="1" spans="1:12">
      <c r="A179" s="18">
        <v>175</v>
      </c>
      <c r="B179" s="19" t="s">
        <v>191</v>
      </c>
      <c r="C179" s="20" t="s">
        <v>17</v>
      </c>
      <c r="D179" s="21">
        <v>3</v>
      </c>
      <c r="E179" s="22">
        <v>0.055</v>
      </c>
      <c r="F179" s="23">
        <v>800</v>
      </c>
      <c r="G179" s="18">
        <f t="shared" si="20"/>
        <v>2400</v>
      </c>
      <c r="H179" s="24">
        <f t="shared" si="21"/>
        <v>26.4</v>
      </c>
      <c r="I179" s="24">
        <f t="shared" si="22"/>
        <v>59.4</v>
      </c>
      <c r="J179" s="24">
        <f t="shared" si="23"/>
        <v>46.2</v>
      </c>
      <c r="K179" s="28"/>
      <c r="L179" s="28"/>
    </row>
    <row r="180" ht="15.75" customHeight="1" spans="1:12">
      <c r="A180" s="25">
        <v>176</v>
      </c>
      <c r="B180" s="19" t="s">
        <v>192</v>
      </c>
      <c r="C180" s="20" t="s">
        <v>17</v>
      </c>
      <c r="D180" s="21">
        <v>2</v>
      </c>
      <c r="E180" s="22">
        <v>0.055</v>
      </c>
      <c r="F180" s="23">
        <v>800</v>
      </c>
      <c r="G180" s="18">
        <f t="shared" si="20"/>
        <v>1600</v>
      </c>
      <c r="H180" s="24">
        <f t="shared" si="21"/>
        <v>17.6</v>
      </c>
      <c r="I180" s="24">
        <f t="shared" si="22"/>
        <v>39.6</v>
      </c>
      <c r="J180" s="24">
        <f t="shared" si="23"/>
        <v>30.8</v>
      </c>
      <c r="K180" s="28"/>
      <c r="L180" s="28"/>
    </row>
    <row r="181" ht="15.75" customHeight="1" spans="1:12">
      <c r="A181" s="25">
        <v>177</v>
      </c>
      <c r="B181" s="19" t="s">
        <v>193</v>
      </c>
      <c r="C181" s="20" t="s">
        <v>17</v>
      </c>
      <c r="D181" s="21">
        <v>4</v>
      </c>
      <c r="E181" s="22">
        <v>0.055</v>
      </c>
      <c r="F181" s="23">
        <v>800</v>
      </c>
      <c r="G181" s="18">
        <f t="shared" si="20"/>
        <v>3200</v>
      </c>
      <c r="H181" s="24">
        <f t="shared" si="21"/>
        <v>35.2</v>
      </c>
      <c r="I181" s="24">
        <f t="shared" si="22"/>
        <v>79.2</v>
      </c>
      <c r="J181" s="24">
        <f t="shared" si="23"/>
        <v>61.6</v>
      </c>
      <c r="K181" s="28"/>
      <c r="L181" s="28"/>
    </row>
    <row r="182" ht="15.75" customHeight="1" spans="1:12">
      <c r="A182" s="25">
        <v>178</v>
      </c>
      <c r="B182" s="19" t="s">
        <v>194</v>
      </c>
      <c r="C182" s="20" t="s">
        <v>17</v>
      </c>
      <c r="D182" s="21">
        <v>4</v>
      </c>
      <c r="E182" s="22">
        <v>0.055</v>
      </c>
      <c r="F182" s="23">
        <v>800</v>
      </c>
      <c r="G182" s="18">
        <f t="shared" si="20"/>
        <v>3200</v>
      </c>
      <c r="H182" s="24">
        <f t="shared" si="21"/>
        <v>35.2</v>
      </c>
      <c r="I182" s="24">
        <f t="shared" si="22"/>
        <v>79.2</v>
      </c>
      <c r="J182" s="24">
        <f t="shared" si="23"/>
        <v>61.6</v>
      </c>
      <c r="K182" s="28"/>
      <c r="L182" s="28"/>
    </row>
    <row r="183" ht="15.75" customHeight="1" spans="1:12">
      <c r="A183" s="25">
        <v>179</v>
      </c>
      <c r="B183" s="19" t="s">
        <v>195</v>
      </c>
      <c r="C183" s="20" t="s">
        <v>17</v>
      </c>
      <c r="D183" s="21">
        <v>7.5</v>
      </c>
      <c r="E183" s="22">
        <v>0.055</v>
      </c>
      <c r="F183" s="23">
        <v>800</v>
      </c>
      <c r="G183" s="18">
        <f t="shared" si="20"/>
        <v>6000</v>
      </c>
      <c r="H183" s="24">
        <f t="shared" si="21"/>
        <v>66</v>
      </c>
      <c r="I183" s="24">
        <f t="shared" si="22"/>
        <v>148.5</v>
      </c>
      <c r="J183" s="24">
        <f t="shared" si="23"/>
        <v>115.5</v>
      </c>
      <c r="K183" s="28"/>
      <c r="L183" s="28"/>
    </row>
    <row r="184" ht="15.75" customHeight="1" spans="1:12">
      <c r="A184" s="18">
        <v>180</v>
      </c>
      <c r="B184" s="19" t="s">
        <v>196</v>
      </c>
      <c r="C184" s="20" t="s">
        <v>17</v>
      </c>
      <c r="D184" s="21">
        <v>4</v>
      </c>
      <c r="E184" s="22">
        <v>0.055</v>
      </c>
      <c r="F184" s="23">
        <v>800</v>
      </c>
      <c r="G184" s="18">
        <f t="shared" si="20"/>
        <v>3200</v>
      </c>
      <c r="H184" s="24">
        <f t="shared" si="21"/>
        <v>35.2</v>
      </c>
      <c r="I184" s="24">
        <f t="shared" si="22"/>
        <v>79.2</v>
      </c>
      <c r="J184" s="24">
        <f t="shared" si="23"/>
        <v>61.6</v>
      </c>
      <c r="K184" s="28"/>
      <c r="L184" s="28"/>
    </row>
    <row r="185" ht="15.75" customHeight="1" spans="1:12">
      <c r="A185" s="25">
        <v>181</v>
      </c>
      <c r="B185" s="19" t="s">
        <v>197</v>
      </c>
      <c r="C185" s="20" t="s">
        <v>17</v>
      </c>
      <c r="D185" s="21">
        <v>6</v>
      </c>
      <c r="E185" s="22">
        <v>0.055</v>
      </c>
      <c r="F185" s="23">
        <v>800</v>
      </c>
      <c r="G185" s="18">
        <f t="shared" si="20"/>
        <v>4800</v>
      </c>
      <c r="H185" s="24">
        <f t="shared" si="21"/>
        <v>52.8</v>
      </c>
      <c r="I185" s="24">
        <f t="shared" si="22"/>
        <v>118.8</v>
      </c>
      <c r="J185" s="24">
        <f t="shared" si="23"/>
        <v>92.4</v>
      </c>
      <c r="K185" s="28"/>
      <c r="L185" s="28"/>
    </row>
    <row r="186" ht="15.75" customHeight="1" spans="1:12">
      <c r="A186" s="25">
        <v>182</v>
      </c>
      <c r="B186" s="19" t="s">
        <v>198</v>
      </c>
      <c r="C186" s="20" t="s">
        <v>17</v>
      </c>
      <c r="D186" s="21">
        <v>6</v>
      </c>
      <c r="E186" s="22">
        <v>0.055</v>
      </c>
      <c r="F186" s="23">
        <v>800</v>
      </c>
      <c r="G186" s="18">
        <f t="shared" si="20"/>
        <v>4800</v>
      </c>
      <c r="H186" s="24">
        <f t="shared" si="21"/>
        <v>52.8</v>
      </c>
      <c r="I186" s="24">
        <f t="shared" si="22"/>
        <v>118.8</v>
      </c>
      <c r="J186" s="24">
        <f t="shared" si="23"/>
        <v>92.4</v>
      </c>
      <c r="K186" s="28"/>
      <c r="L186" s="28"/>
    </row>
    <row r="187" ht="15.75" customHeight="1" spans="1:12">
      <c r="A187" s="25">
        <v>183</v>
      </c>
      <c r="B187" s="19" t="s">
        <v>199</v>
      </c>
      <c r="C187" s="20" t="s">
        <v>17</v>
      </c>
      <c r="D187" s="21">
        <v>9</v>
      </c>
      <c r="E187" s="22">
        <v>0.055</v>
      </c>
      <c r="F187" s="23">
        <v>800</v>
      </c>
      <c r="G187" s="18">
        <f t="shared" si="20"/>
        <v>7200</v>
      </c>
      <c r="H187" s="24">
        <f t="shared" si="21"/>
        <v>79.2</v>
      </c>
      <c r="I187" s="24">
        <f t="shared" si="22"/>
        <v>178.2</v>
      </c>
      <c r="J187" s="24">
        <f t="shared" si="23"/>
        <v>138.6</v>
      </c>
      <c r="K187" s="28"/>
      <c r="L187" s="28"/>
    </row>
    <row r="188" ht="15.75" customHeight="1" spans="1:12">
      <c r="A188" s="25">
        <v>184</v>
      </c>
      <c r="B188" s="19" t="s">
        <v>200</v>
      </c>
      <c r="C188" s="20" t="s">
        <v>17</v>
      </c>
      <c r="D188" s="21">
        <v>9.5</v>
      </c>
      <c r="E188" s="22">
        <v>0.055</v>
      </c>
      <c r="F188" s="23">
        <v>800</v>
      </c>
      <c r="G188" s="18">
        <f t="shared" si="20"/>
        <v>7600</v>
      </c>
      <c r="H188" s="24">
        <f t="shared" si="21"/>
        <v>83.6</v>
      </c>
      <c r="I188" s="24">
        <f t="shared" si="22"/>
        <v>188.1</v>
      </c>
      <c r="J188" s="24">
        <f t="shared" si="23"/>
        <v>146.3</v>
      </c>
      <c r="K188" s="28"/>
      <c r="L188" s="28"/>
    </row>
    <row r="189" ht="15.75" customHeight="1" spans="1:12">
      <c r="A189" s="18">
        <v>185</v>
      </c>
      <c r="B189" s="19" t="s">
        <v>201</v>
      </c>
      <c r="C189" s="20" t="s">
        <v>17</v>
      </c>
      <c r="D189" s="21">
        <v>0.5</v>
      </c>
      <c r="E189" s="22">
        <v>0.055</v>
      </c>
      <c r="F189" s="23">
        <v>800</v>
      </c>
      <c r="G189" s="18">
        <f t="shared" si="20"/>
        <v>400</v>
      </c>
      <c r="H189" s="24">
        <f t="shared" si="21"/>
        <v>4.4</v>
      </c>
      <c r="I189" s="24">
        <f t="shared" si="22"/>
        <v>9.9</v>
      </c>
      <c r="J189" s="24">
        <f t="shared" si="23"/>
        <v>7.7</v>
      </c>
      <c r="K189" s="28"/>
      <c r="L189" s="28"/>
    </row>
    <row r="190" ht="15.75" customHeight="1" spans="1:12">
      <c r="A190" s="25">
        <v>186</v>
      </c>
      <c r="B190" s="19" t="s">
        <v>202</v>
      </c>
      <c r="C190" s="20" t="s">
        <v>17</v>
      </c>
      <c r="D190" s="21">
        <v>6.5</v>
      </c>
      <c r="E190" s="22">
        <v>0.055</v>
      </c>
      <c r="F190" s="23">
        <v>800</v>
      </c>
      <c r="G190" s="18">
        <f t="shared" si="20"/>
        <v>5200</v>
      </c>
      <c r="H190" s="24">
        <f t="shared" si="21"/>
        <v>57.2</v>
      </c>
      <c r="I190" s="24">
        <f t="shared" si="22"/>
        <v>128.7</v>
      </c>
      <c r="J190" s="24">
        <f t="shared" si="23"/>
        <v>100.1</v>
      </c>
      <c r="K190" s="28"/>
      <c r="L190" s="28"/>
    </row>
    <row r="191" ht="15.75" customHeight="1" spans="1:12">
      <c r="A191" s="25">
        <v>187</v>
      </c>
      <c r="B191" s="19" t="s">
        <v>203</v>
      </c>
      <c r="C191" s="20" t="s">
        <v>17</v>
      </c>
      <c r="D191" s="21">
        <v>3</v>
      </c>
      <c r="E191" s="22">
        <v>0.055</v>
      </c>
      <c r="F191" s="23">
        <v>800</v>
      </c>
      <c r="G191" s="18">
        <f t="shared" si="20"/>
        <v>2400</v>
      </c>
      <c r="H191" s="24">
        <f t="shared" si="21"/>
        <v>26.4</v>
      </c>
      <c r="I191" s="24">
        <f t="shared" si="22"/>
        <v>59.4</v>
      </c>
      <c r="J191" s="24">
        <f t="shared" si="23"/>
        <v>46.2</v>
      </c>
      <c r="K191" s="28"/>
      <c r="L191" s="28"/>
    </row>
    <row r="192" ht="15.75" customHeight="1" spans="1:12">
      <c r="A192" s="25">
        <v>188</v>
      </c>
      <c r="B192" s="19" t="s">
        <v>204</v>
      </c>
      <c r="C192" s="20" t="s">
        <v>17</v>
      </c>
      <c r="D192" s="21">
        <v>0.5</v>
      </c>
      <c r="E192" s="22">
        <v>0.055</v>
      </c>
      <c r="F192" s="23">
        <v>800</v>
      </c>
      <c r="G192" s="18">
        <f t="shared" si="20"/>
        <v>400</v>
      </c>
      <c r="H192" s="24">
        <f t="shared" si="21"/>
        <v>4.4</v>
      </c>
      <c r="I192" s="24">
        <f t="shared" si="22"/>
        <v>9.9</v>
      </c>
      <c r="J192" s="24">
        <f t="shared" si="23"/>
        <v>7.7</v>
      </c>
      <c r="K192" s="28"/>
      <c r="L192" s="28"/>
    </row>
    <row r="193" ht="15.75" customHeight="1" spans="1:12">
      <c r="A193" s="25">
        <v>189</v>
      </c>
      <c r="B193" s="19" t="s">
        <v>205</v>
      </c>
      <c r="C193" s="20" t="s">
        <v>17</v>
      </c>
      <c r="D193" s="21">
        <v>4</v>
      </c>
      <c r="E193" s="22">
        <v>0.055</v>
      </c>
      <c r="F193" s="23">
        <v>800</v>
      </c>
      <c r="G193" s="18">
        <f t="shared" si="20"/>
        <v>3200</v>
      </c>
      <c r="H193" s="24">
        <f t="shared" si="21"/>
        <v>35.2</v>
      </c>
      <c r="I193" s="24">
        <f t="shared" si="22"/>
        <v>79.2</v>
      </c>
      <c r="J193" s="24">
        <f t="shared" si="23"/>
        <v>61.6</v>
      </c>
      <c r="K193" s="28"/>
      <c r="L193" s="28"/>
    </row>
    <row r="194" ht="15.75" customHeight="1" spans="1:12">
      <c r="A194" s="25" t="s">
        <v>206</v>
      </c>
      <c r="B194" s="28"/>
      <c r="C194" s="20" t="s">
        <v>207</v>
      </c>
      <c r="D194" s="18">
        <f>SUM(D5:D193)</f>
        <v>1051</v>
      </c>
      <c r="E194" s="29">
        <v>0.055</v>
      </c>
      <c r="F194" s="18">
        <v>800</v>
      </c>
      <c r="G194" s="18">
        <f>D194*F194</f>
        <v>840800</v>
      </c>
      <c r="H194" s="24">
        <f>G194*E194*20%</f>
        <v>9248.8</v>
      </c>
      <c r="I194" s="24">
        <f>G194*E194*0.45</f>
        <v>20809.8</v>
      </c>
      <c r="J194" s="24">
        <f>G194*E194*0.35</f>
        <v>16185.4</v>
      </c>
      <c r="K194" s="28"/>
      <c r="L194" s="28"/>
    </row>
    <row r="196" s="4" customFormat="1" ht="17.25" customHeight="1" spans="1:10">
      <c r="A196" s="30" t="s">
        <v>208</v>
      </c>
      <c r="B196" s="31"/>
      <c r="C196" s="31"/>
      <c r="D196" s="32"/>
      <c r="E196" s="33" t="s">
        <v>209</v>
      </c>
      <c r="H196" s="34"/>
      <c r="I196" s="34"/>
      <c r="J196" s="34" t="s">
        <v>210</v>
      </c>
    </row>
    <row r="197" customFormat="1" ht="12" customHeight="1" spans="4:10">
      <c r="D197" s="35"/>
      <c r="H197" s="36"/>
      <c r="I197" s="36"/>
      <c r="J197" s="36"/>
    </row>
    <row r="198" s="3" customFormat="1" ht="20.25" customHeight="1" spans="1:18">
      <c r="A198" s="37" t="s">
        <v>211</v>
      </c>
      <c r="B198" s="38"/>
      <c r="C198" s="38"/>
      <c r="D198" s="38"/>
      <c r="E198" s="38"/>
      <c r="F198" s="38"/>
      <c r="G198" s="38"/>
      <c r="H198" s="39"/>
      <c r="I198" s="39"/>
      <c r="J198" s="39"/>
      <c r="K198" s="38"/>
      <c r="L198" s="38"/>
      <c r="Q198" s="40"/>
      <c r="R198" s="40"/>
    </row>
  </sheetData>
  <mergeCells count="4">
    <mergeCell ref="A1:L1"/>
    <mergeCell ref="A2:D2"/>
    <mergeCell ref="A3:E3"/>
    <mergeCell ref="A198:L19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194:P195 P199:P65705 P65719:P131241 P131255:P196777 P196791:P262313 P262327:P327849 P327863:P393385 P393399:P458921 P458935:P524457 P524471:P589993 P590007:P655529 P655543:P721065 P721079:P786601 P786615:P852137 P852151:P917673 P917687:P983209 P983223:P1048576 W196:W198 JL194:JL195 JL199:JL65705 JL65719:JL131241 JL131255:JL196777 JL196791:JL262313 JL262327:JL327849 JL327863:JL393385 JL393399:JL458921 JL458935:JL524457 JL524471:JL589993 JL590007:JL655529 JL655543:JL721065 JL721079:JL786601 JL786615:JL852137 JL852151:JL917673 JL917687:JL983209 JL983223:JL1048576 JS196:JS198 TH194:TH195 TH199:TH65705 TH65719:TH131241 TH131255:TH196777 TH196791:TH262313 TH262327:TH327849 TH327863:TH393385 TH393399:TH458921 TH458935:TH524457 TH524471:TH589993 TH590007:TH655529 TH655543:TH721065 TH721079:TH786601 TH786615:TH852137 TH852151:TH917673 TH917687:TH983209 TH983223:TH1048576 TO196:TO198 ADD194:ADD195 ADD199:ADD65705 ADD65719:ADD131241 ADD131255:ADD196777 ADD196791:ADD262313 ADD262327:ADD327849 ADD327863:ADD393385 ADD393399:ADD458921 ADD458935:ADD524457 ADD524471:ADD589993 ADD590007:ADD655529 ADD655543:ADD721065 ADD721079:ADD786601 ADD786615:ADD852137 ADD852151:ADD917673 ADD917687:ADD983209 ADD983223:ADD1048576 ADK196:ADK198 AMZ194:AMZ195 AMZ199:AMZ65705 AMZ65719:AMZ131241 AMZ131255:AMZ196777 AMZ196791:AMZ262313 AMZ262327:AMZ327849 AMZ327863:AMZ393385 AMZ393399:AMZ458921 AMZ458935:AMZ524457 AMZ524471:AMZ589993 AMZ590007:AMZ655529 AMZ655543:AMZ721065 AMZ721079:AMZ786601 AMZ786615:AMZ852137 AMZ852151:AMZ917673 AMZ917687:AMZ983209 AMZ983223:AMZ1048576 ANG196:ANG198 AWV194:AWV195 AWV199:AWV65705 AWV65719:AWV131241 AWV131255:AWV196777 AWV196791:AWV262313 AWV262327:AWV327849 AWV327863:AWV393385 AWV393399:AWV458921 AWV458935:AWV524457 AWV524471:AWV589993 AWV590007:AWV655529 AWV655543:AWV721065 AWV721079:AWV786601 AWV786615:AWV852137 AWV852151:AWV917673 AWV917687:AWV983209 AWV983223:AWV1048576 AXC196:AXC198 BGR194:BGR195 BGR199:BGR65705 BGR65719:BGR131241 BGR131255:BGR196777 BGR196791:BGR262313 BGR262327:BGR327849 BGR327863:BGR393385 BGR393399:BGR458921 BGR458935:BGR524457 BGR524471:BGR589993 BGR590007:BGR655529 BGR655543:BGR721065 BGR721079:BGR786601 BGR786615:BGR852137 BGR852151:BGR917673 BGR917687:BGR983209 BGR983223:BGR1048576 BGY196:BGY198 BQN194:BQN195 BQN199:BQN65705 BQN65719:BQN131241 BQN131255:BQN196777 BQN196791:BQN262313 BQN262327:BQN327849 BQN327863:BQN393385 BQN393399:BQN458921 BQN458935:BQN524457 BQN524471:BQN589993 BQN590007:BQN655529 BQN655543:BQN721065 BQN721079:BQN786601 BQN786615:BQN852137 BQN852151:BQN917673 BQN917687:BQN983209 BQN983223:BQN1048576 BQU196:BQU198 CAJ194:CAJ195 CAJ199:CAJ65705 CAJ65719:CAJ131241 CAJ131255:CAJ196777 CAJ196791:CAJ262313 CAJ262327:CAJ327849 CAJ327863:CAJ393385 CAJ393399:CAJ458921 CAJ458935:CAJ524457 CAJ524471:CAJ589993 CAJ590007:CAJ655529 CAJ655543:CAJ721065 CAJ721079:CAJ786601 CAJ786615:CAJ852137 CAJ852151:CAJ917673 CAJ917687:CAJ983209 CAJ983223:CAJ1048576 CAQ196:CAQ198 CKF194:CKF195 CKF199:CKF65705 CKF65719:CKF131241 CKF131255:CKF196777 CKF196791:CKF262313 CKF262327:CKF327849 CKF327863:CKF393385 CKF393399:CKF458921 CKF458935:CKF524457 CKF524471:CKF589993 CKF590007:CKF655529 CKF655543:CKF721065 CKF721079:CKF786601 CKF786615:CKF852137 CKF852151:CKF917673 CKF917687:CKF983209 CKF983223:CKF1048576 CKM196:CKM198 CUB194:CUB195 CUB199:CUB65705 CUB65719:CUB131241 CUB131255:CUB196777 CUB196791:CUB262313 CUB262327:CUB327849 CUB327863:CUB393385 CUB393399:CUB458921 CUB458935:CUB524457 CUB524471:CUB589993 CUB590007:CUB655529 CUB655543:CUB721065 CUB721079:CUB786601 CUB786615:CUB852137 CUB852151:CUB917673 CUB917687:CUB983209 CUB983223:CUB1048576 CUI196:CUI198 DDX194:DDX195 DDX199:DDX65705 DDX65719:DDX131241 DDX131255:DDX196777 DDX196791:DDX262313 DDX262327:DDX327849 DDX327863:DDX393385 DDX393399:DDX458921 DDX458935:DDX524457 DDX524471:DDX589993 DDX590007:DDX655529 DDX655543:DDX721065 DDX721079:DDX786601 DDX786615:DDX852137 DDX852151:DDX917673 DDX917687:DDX983209 DDX983223:DDX1048576 DEE196:DEE198 DNT194:DNT195 DNT199:DNT65705 DNT65719:DNT131241 DNT131255:DNT196777 DNT196791:DNT262313 DNT262327:DNT327849 DNT327863:DNT393385 DNT393399:DNT458921 DNT458935:DNT524457 DNT524471:DNT589993 DNT590007:DNT655529 DNT655543:DNT721065 DNT721079:DNT786601 DNT786615:DNT852137 DNT852151:DNT917673 DNT917687:DNT983209 DNT983223:DNT1048576 DOA196:DOA198 DXP194:DXP195 DXP199:DXP65705 DXP65719:DXP131241 DXP131255:DXP196777 DXP196791:DXP262313 DXP262327:DXP327849 DXP327863:DXP393385 DXP393399:DXP458921 DXP458935:DXP524457 DXP524471:DXP589993 DXP590007:DXP655529 DXP655543:DXP721065 DXP721079:DXP786601 DXP786615:DXP852137 DXP852151:DXP917673 DXP917687:DXP983209 DXP983223:DXP1048576 DXW196:DXW198 EHL194:EHL195 EHL199:EHL65705 EHL65719:EHL131241 EHL131255:EHL196777 EHL196791:EHL262313 EHL262327:EHL327849 EHL327863:EHL393385 EHL393399:EHL458921 EHL458935:EHL524457 EHL524471:EHL589993 EHL590007:EHL655529 EHL655543:EHL721065 EHL721079:EHL786601 EHL786615:EHL852137 EHL852151:EHL917673 EHL917687:EHL983209 EHL983223:EHL1048576 EHS196:EHS198 ERH194:ERH195 ERH199:ERH65705 ERH65719:ERH131241 ERH131255:ERH196777 ERH196791:ERH262313 ERH262327:ERH327849 ERH327863:ERH393385 ERH393399:ERH458921 ERH458935:ERH524457 ERH524471:ERH589993 ERH590007:ERH655529 ERH655543:ERH721065 ERH721079:ERH786601 ERH786615:ERH852137 ERH852151:ERH917673 ERH917687:ERH983209 ERH983223:ERH1048576 ERO196:ERO198 FBD194:FBD195 FBD199:FBD65705 FBD65719:FBD131241 FBD131255:FBD196777 FBD196791:FBD262313 FBD262327:FBD327849 FBD327863:FBD393385 FBD393399:FBD458921 FBD458935:FBD524457 FBD524471:FBD589993 FBD590007:FBD655529 FBD655543:FBD721065 FBD721079:FBD786601 FBD786615:FBD852137 FBD852151:FBD917673 FBD917687:FBD983209 FBD983223:FBD1048576 FBK196:FBK198 FKZ194:FKZ195 FKZ199:FKZ65705 FKZ65719:FKZ131241 FKZ131255:FKZ196777 FKZ196791:FKZ262313 FKZ262327:FKZ327849 FKZ327863:FKZ393385 FKZ393399:FKZ458921 FKZ458935:FKZ524457 FKZ524471:FKZ589993 FKZ590007:FKZ655529 FKZ655543:FKZ721065 FKZ721079:FKZ786601 FKZ786615:FKZ852137 FKZ852151:FKZ917673 FKZ917687:FKZ983209 FKZ983223:FKZ1048576 FLG196:FLG198 FUV194:FUV195 FUV199:FUV65705 FUV65719:FUV131241 FUV131255:FUV196777 FUV196791:FUV262313 FUV262327:FUV327849 FUV327863:FUV393385 FUV393399:FUV458921 FUV458935:FUV524457 FUV524471:FUV589993 FUV590007:FUV655529 FUV655543:FUV721065 FUV721079:FUV786601 FUV786615:FUV852137 FUV852151:FUV917673 FUV917687:FUV983209 FUV983223:FUV1048576 FVC196:FVC198 GER194:GER195 GER199:GER65705 GER65719:GER131241 GER131255:GER196777 GER196791:GER262313 GER262327:GER327849 GER327863:GER393385 GER393399:GER458921 GER458935:GER524457 GER524471:GER589993 GER590007:GER655529 GER655543:GER721065 GER721079:GER786601 GER786615:GER852137 GER852151:GER917673 GER917687:GER983209 GER983223:GER1048576 GEY196:GEY198 GON194:GON195 GON199:GON65705 GON65719:GON131241 GON131255:GON196777 GON196791:GON262313 GON262327:GON327849 GON327863:GON393385 GON393399:GON458921 GON458935:GON524457 GON524471:GON589993 GON590007:GON655529 GON655543:GON721065 GON721079:GON786601 GON786615:GON852137 GON852151:GON917673 GON917687:GON983209 GON983223:GON1048576 GOU196:GOU198 GYJ194:GYJ195 GYJ199:GYJ65705 GYJ65719:GYJ131241 GYJ131255:GYJ196777 GYJ196791:GYJ262313 GYJ262327:GYJ327849 GYJ327863:GYJ393385 GYJ393399:GYJ458921 GYJ458935:GYJ524457 GYJ524471:GYJ589993 GYJ590007:GYJ655529 GYJ655543:GYJ721065 GYJ721079:GYJ786601 GYJ786615:GYJ852137 GYJ852151:GYJ917673 GYJ917687:GYJ983209 GYJ983223:GYJ1048576 GYQ196:GYQ198 HIF194:HIF195 HIF199:HIF65705 HIF65719:HIF131241 HIF131255:HIF196777 HIF196791:HIF262313 HIF262327:HIF327849 HIF327863:HIF393385 HIF393399:HIF458921 HIF458935:HIF524457 HIF524471:HIF589993 HIF590007:HIF655529 HIF655543:HIF721065 HIF721079:HIF786601 HIF786615:HIF852137 HIF852151:HIF917673 HIF917687:HIF983209 HIF983223:HIF1048576 HIM196:HIM198 HSB194:HSB195 HSB199:HSB65705 HSB65719:HSB131241 HSB131255:HSB196777 HSB196791:HSB262313 HSB262327:HSB327849 HSB327863:HSB393385 HSB393399:HSB458921 HSB458935:HSB524457 HSB524471:HSB589993 HSB590007:HSB655529 HSB655543:HSB721065 HSB721079:HSB786601 HSB786615:HSB852137 HSB852151:HSB917673 HSB917687:HSB983209 HSB983223:HSB1048576 HSI196:HSI198 IBX194:IBX195 IBX199:IBX65705 IBX65719:IBX131241 IBX131255:IBX196777 IBX196791:IBX262313 IBX262327:IBX327849 IBX327863:IBX393385 IBX393399:IBX458921 IBX458935:IBX524457 IBX524471:IBX589993 IBX590007:IBX655529 IBX655543:IBX721065 IBX721079:IBX786601 IBX786615:IBX852137 IBX852151:IBX917673 IBX917687:IBX983209 IBX983223:IBX1048576 ICE196:ICE198 ILT194:ILT195 ILT199:ILT65705 ILT65719:ILT131241 ILT131255:ILT196777 ILT196791:ILT262313 ILT262327:ILT327849 ILT327863:ILT393385 ILT393399:ILT458921 ILT458935:ILT524457 ILT524471:ILT589993 ILT590007:ILT655529 ILT655543:ILT721065 ILT721079:ILT786601 ILT786615:ILT852137 ILT852151:ILT917673 ILT917687:ILT983209 ILT983223:ILT1048576 IMA196:IMA198 IVP194:IVP195 IVP199:IVP65705 IVP65719:IVP131241 IVP131255:IVP196777 IVP196791:IVP262313 IVP262327:IVP327849 IVP327863:IVP393385 IVP393399:IVP458921 IVP458935:IVP524457 IVP524471:IVP589993 IVP590007:IVP655529 IVP655543:IVP721065 IVP721079:IVP786601 IVP786615:IVP852137 IVP852151:IVP917673 IVP917687:IVP983209 IVP983223:IVP1048576 IVW196:IVW198 JFL194:JFL195 JFL199:JFL65705 JFL65719:JFL131241 JFL131255:JFL196777 JFL196791:JFL262313 JFL262327:JFL327849 JFL327863:JFL393385 JFL393399:JFL458921 JFL458935:JFL524457 JFL524471:JFL589993 JFL590007:JFL655529 JFL655543:JFL721065 JFL721079:JFL786601 JFL786615:JFL852137 JFL852151:JFL917673 JFL917687:JFL983209 JFL983223:JFL1048576 JFS196:JFS198 JPH194:JPH195 JPH199:JPH65705 JPH65719:JPH131241 JPH131255:JPH196777 JPH196791:JPH262313 JPH262327:JPH327849 JPH327863:JPH393385 JPH393399:JPH458921 JPH458935:JPH524457 JPH524471:JPH589993 JPH590007:JPH655529 JPH655543:JPH721065 JPH721079:JPH786601 JPH786615:JPH852137 JPH852151:JPH917673 JPH917687:JPH983209 JPH983223:JPH1048576 JPO196:JPO198 JZD194:JZD195 JZD199:JZD65705 JZD65719:JZD131241 JZD131255:JZD196777 JZD196791:JZD262313 JZD262327:JZD327849 JZD327863:JZD393385 JZD393399:JZD458921 JZD458935:JZD524457 JZD524471:JZD589993 JZD590007:JZD655529 JZD655543:JZD721065 JZD721079:JZD786601 JZD786615:JZD852137 JZD852151:JZD917673 JZD917687:JZD983209 JZD983223:JZD1048576 JZK196:JZK198 KIZ194:KIZ195 KIZ199:KIZ65705 KIZ65719:KIZ131241 KIZ131255:KIZ196777 KIZ196791:KIZ262313 KIZ262327:KIZ327849 KIZ327863:KIZ393385 KIZ393399:KIZ458921 KIZ458935:KIZ524457 KIZ524471:KIZ589993 KIZ590007:KIZ655529 KIZ655543:KIZ721065 KIZ721079:KIZ786601 KIZ786615:KIZ852137 KIZ852151:KIZ917673 KIZ917687:KIZ983209 KIZ983223:KIZ1048576 KJG196:KJG198 KSV194:KSV195 KSV199:KSV65705 KSV65719:KSV131241 KSV131255:KSV196777 KSV196791:KSV262313 KSV262327:KSV327849 KSV327863:KSV393385 KSV393399:KSV458921 KSV458935:KSV524457 KSV524471:KSV589993 KSV590007:KSV655529 KSV655543:KSV721065 KSV721079:KSV786601 KSV786615:KSV852137 KSV852151:KSV917673 KSV917687:KSV983209 KSV983223:KSV1048576 KTC196:KTC198 LCR194:LCR195 LCR199:LCR65705 LCR65719:LCR131241 LCR131255:LCR196777 LCR196791:LCR262313 LCR262327:LCR327849 LCR327863:LCR393385 LCR393399:LCR458921 LCR458935:LCR524457 LCR524471:LCR589993 LCR590007:LCR655529 LCR655543:LCR721065 LCR721079:LCR786601 LCR786615:LCR852137 LCR852151:LCR917673 LCR917687:LCR983209 LCR983223:LCR1048576 LCY196:LCY198 LMN194:LMN195 LMN199:LMN65705 LMN65719:LMN131241 LMN131255:LMN196777 LMN196791:LMN262313 LMN262327:LMN327849 LMN327863:LMN393385 LMN393399:LMN458921 LMN458935:LMN524457 LMN524471:LMN589993 LMN590007:LMN655529 LMN655543:LMN721065 LMN721079:LMN786601 LMN786615:LMN852137 LMN852151:LMN917673 LMN917687:LMN983209 LMN983223:LMN1048576 LMU196:LMU198 LWJ194:LWJ195 LWJ199:LWJ65705 LWJ65719:LWJ131241 LWJ131255:LWJ196777 LWJ196791:LWJ262313 LWJ262327:LWJ327849 LWJ327863:LWJ393385 LWJ393399:LWJ458921 LWJ458935:LWJ524457 LWJ524471:LWJ589993 LWJ590007:LWJ655529 LWJ655543:LWJ721065 LWJ721079:LWJ786601 LWJ786615:LWJ852137 LWJ852151:LWJ917673 LWJ917687:LWJ983209 LWJ983223:LWJ1048576 LWQ196:LWQ198 MGF194:MGF195 MGF199:MGF65705 MGF65719:MGF131241 MGF131255:MGF196777 MGF196791:MGF262313 MGF262327:MGF327849 MGF327863:MGF393385 MGF393399:MGF458921 MGF458935:MGF524457 MGF524471:MGF589993 MGF590007:MGF655529 MGF655543:MGF721065 MGF721079:MGF786601 MGF786615:MGF852137 MGF852151:MGF917673 MGF917687:MGF983209 MGF983223:MGF1048576 MGM196:MGM198 MQB194:MQB195 MQB199:MQB65705 MQB65719:MQB131241 MQB131255:MQB196777 MQB196791:MQB262313 MQB262327:MQB327849 MQB327863:MQB393385 MQB393399:MQB458921 MQB458935:MQB524457 MQB524471:MQB589993 MQB590007:MQB655529 MQB655543:MQB721065 MQB721079:MQB786601 MQB786615:MQB852137 MQB852151:MQB917673 MQB917687:MQB983209 MQB983223:MQB1048576 MQI196:MQI198 MZX194:MZX195 MZX199:MZX65705 MZX65719:MZX131241 MZX131255:MZX196777 MZX196791:MZX262313 MZX262327:MZX327849 MZX327863:MZX393385 MZX393399:MZX458921 MZX458935:MZX524457 MZX524471:MZX589993 MZX590007:MZX655529 MZX655543:MZX721065 MZX721079:MZX786601 MZX786615:MZX852137 MZX852151:MZX917673 MZX917687:MZX983209 MZX983223:MZX1048576 NAE196:NAE198 NJT194:NJT195 NJT199:NJT65705 NJT65719:NJT131241 NJT131255:NJT196777 NJT196791:NJT262313 NJT262327:NJT327849 NJT327863:NJT393385 NJT393399:NJT458921 NJT458935:NJT524457 NJT524471:NJT589993 NJT590007:NJT655529 NJT655543:NJT721065 NJT721079:NJT786601 NJT786615:NJT852137 NJT852151:NJT917673 NJT917687:NJT983209 NJT983223:NJT1048576 NKA196:NKA198 NTP194:NTP195 NTP199:NTP65705 NTP65719:NTP131241 NTP131255:NTP196777 NTP196791:NTP262313 NTP262327:NTP327849 NTP327863:NTP393385 NTP393399:NTP458921 NTP458935:NTP524457 NTP524471:NTP589993 NTP590007:NTP655529 NTP655543:NTP721065 NTP721079:NTP786601 NTP786615:NTP852137 NTP852151:NTP917673 NTP917687:NTP983209 NTP983223:NTP1048576 NTW196:NTW198 ODL194:ODL195 ODL199:ODL65705 ODL65719:ODL131241 ODL131255:ODL196777 ODL196791:ODL262313 ODL262327:ODL327849 ODL327863:ODL393385 ODL393399:ODL458921 ODL458935:ODL524457 ODL524471:ODL589993 ODL590007:ODL655529 ODL655543:ODL721065 ODL721079:ODL786601 ODL786615:ODL852137 ODL852151:ODL917673 ODL917687:ODL983209 ODL983223:ODL1048576 ODS196:ODS198 ONH194:ONH195 ONH199:ONH65705 ONH65719:ONH131241 ONH131255:ONH196777 ONH196791:ONH262313 ONH262327:ONH327849 ONH327863:ONH393385 ONH393399:ONH458921 ONH458935:ONH524457 ONH524471:ONH589993 ONH590007:ONH655529 ONH655543:ONH721065 ONH721079:ONH786601 ONH786615:ONH852137 ONH852151:ONH917673 ONH917687:ONH983209 ONH983223:ONH1048576 ONO196:ONO198 OXD194:OXD195 OXD199:OXD65705 OXD65719:OXD131241 OXD131255:OXD196777 OXD196791:OXD262313 OXD262327:OXD327849 OXD327863:OXD393385 OXD393399:OXD458921 OXD458935:OXD524457 OXD524471:OXD589993 OXD590007:OXD655529 OXD655543:OXD721065 OXD721079:OXD786601 OXD786615:OXD852137 OXD852151:OXD917673 OXD917687:OXD983209 OXD983223:OXD1048576 OXK196:OXK198 PGZ194:PGZ195 PGZ199:PGZ65705 PGZ65719:PGZ131241 PGZ131255:PGZ196777 PGZ196791:PGZ262313 PGZ262327:PGZ327849 PGZ327863:PGZ393385 PGZ393399:PGZ458921 PGZ458935:PGZ524457 PGZ524471:PGZ589993 PGZ590007:PGZ655529 PGZ655543:PGZ721065 PGZ721079:PGZ786601 PGZ786615:PGZ852137 PGZ852151:PGZ917673 PGZ917687:PGZ983209 PGZ983223:PGZ1048576 PHG196:PHG198 PQV194:PQV195 PQV199:PQV65705 PQV65719:PQV131241 PQV131255:PQV196777 PQV196791:PQV262313 PQV262327:PQV327849 PQV327863:PQV393385 PQV393399:PQV458921 PQV458935:PQV524457 PQV524471:PQV589993 PQV590007:PQV655529 PQV655543:PQV721065 PQV721079:PQV786601 PQV786615:PQV852137 PQV852151:PQV917673 PQV917687:PQV983209 PQV983223:PQV1048576 PRC196:PRC198 QAR194:QAR195 QAR199:QAR65705 QAR65719:QAR131241 QAR131255:QAR196777 QAR196791:QAR262313 QAR262327:QAR327849 QAR327863:QAR393385 QAR393399:QAR458921 QAR458935:QAR524457 QAR524471:QAR589993 QAR590007:QAR655529 QAR655543:QAR721065 QAR721079:QAR786601 QAR786615:QAR852137 QAR852151:QAR917673 QAR917687:QAR983209 QAR983223:QAR1048576 QAY196:QAY198 QKN194:QKN195 QKN199:QKN65705 QKN65719:QKN131241 QKN131255:QKN196777 QKN196791:QKN262313 QKN262327:QKN327849 QKN327863:QKN393385 QKN393399:QKN458921 QKN458935:QKN524457 QKN524471:QKN589993 QKN590007:QKN655529 QKN655543:QKN721065 QKN721079:QKN786601 QKN786615:QKN852137 QKN852151:QKN917673 QKN917687:QKN983209 QKN983223:QKN1048576 QKU196:QKU198 QUJ194:QUJ195 QUJ199:QUJ65705 QUJ65719:QUJ131241 QUJ131255:QUJ196777 QUJ196791:QUJ262313 QUJ262327:QUJ327849 QUJ327863:QUJ393385 QUJ393399:QUJ458921 QUJ458935:QUJ524457 QUJ524471:QUJ589993 QUJ590007:QUJ655529 QUJ655543:QUJ721065 QUJ721079:QUJ786601 QUJ786615:QUJ852137 QUJ852151:QUJ917673 QUJ917687:QUJ983209 QUJ983223:QUJ1048576 QUQ196:QUQ198 REF194:REF195 REF199:REF65705 REF65719:REF131241 REF131255:REF196777 REF196791:REF262313 REF262327:REF327849 REF327863:REF393385 REF393399:REF458921 REF458935:REF524457 REF524471:REF589993 REF590007:REF655529 REF655543:REF721065 REF721079:REF786601 REF786615:REF852137 REF852151:REF917673 REF917687:REF983209 REF983223:REF1048576 REM196:REM198 ROB194:ROB195 ROB199:ROB65705 ROB65719:ROB131241 ROB131255:ROB196777 ROB196791:ROB262313 ROB262327:ROB327849 ROB327863:ROB393385 ROB393399:ROB458921 ROB458935:ROB524457 ROB524471:ROB589993 ROB590007:ROB655529 ROB655543:ROB721065 ROB721079:ROB786601 ROB786615:ROB852137 ROB852151:ROB917673 ROB917687:ROB983209 ROB983223:ROB1048576 ROI196:ROI198 RXX194:RXX195 RXX199:RXX65705 RXX65719:RXX131241 RXX131255:RXX196777 RXX196791:RXX262313 RXX262327:RXX327849 RXX327863:RXX393385 RXX393399:RXX458921 RXX458935:RXX524457 RXX524471:RXX589993 RXX590007:RXX655529 RXX655543:RXX721065 RXX721079:RXX786601 RXX786615:RXX852137 RXX852151:RXX917673 RXX917687:RXX983209 RXX983223:RXX1048576 RYE196:RYE198 SHT194:SHT195 SHT199:SHT65705 SHT65719:SHT131241 SHT131255:SHT196777 SHT196791:SHT262313 SHT262327:SHT327849 SHT327863:SHT393385 SHT393399:SHT458921 SHT458935:SHT524457 SHT524471:SHT589993 SHT590007:SHT655529 SHT655543:SHT721065 SHT721079:SHT786601 SHT786615:SHT852137 SHT852151:SHT917673 SHT917687:SHT983209 SHT983223:SHT1048576 SIA196:SIA198 SRP194:SRP195 SRP199:SRP65705 SRP65719:SRP131241 SRP131255:SRP196777 SRP196791:SRP262313 SRP262327:SRP327849 SRP327863:SRP393385 SRP393399:SRP458921 SRP458935:SRP524457 SRP524471:SRP589993 SRP590007:SRP655529 SRP655543:SRP721065 SRP721079:SRP786601 SRP786615:SRP852137 SRP852151:SRP917673 SRP917687:SRP983209 SRP983223:SRP1048576 SRW196:SRW198 TBL194:TBL195 TBL199:TBL65705 TBL65719:TBL131241 TBL131255:TBL196777 TBL196791:TBL262313 TBL262327:TBL327849 TBL327863:TBL393385 TBL393399:TBL458921 TBL458935:TBL524457 TBL524471:TBL589993 TBL590007:TBL655529 TBL655543:TBL721065 TBL721079:TBL786601 TBL786615:TBL852137 TBL852151:TBL917673 TBL917687:TBL983209 TBL983223:TBL1048576 TBS196:TBS198 TLH194:TLH195 TLH199:TLH65705 TLH65719:TLH131241 TLH131255:TLH196777 TLH196791:TLH262313 TLH262327:TLH327849 TLH327863:TLH393385 TLH393399:TLH458921 TLH458935:TLH524457 TLH524471:TLH589993 TLH590007:TLH655529 TLH655543:TLH721065 TLH721079:TLH786601 TLH786615:TLH852137 TLH852151:TLH917673 TLH917687:TLH983209 TLH983223:TLH1048576 TLO196:TLO198 TVD194:TVD195 TVD199:TVD65705 TVD65719:TVD131241 TVD131255:TVD196777 TVD196791:TVD262313 TVD262327:TVD327849 TVD327863:TVD393385 TVD393399:TVD458921 TVD458935:TVD524457 TVD524471:TVD589993 TVD590007:TVD655529 TVD655543:TVD721065 TVD721079:TVD786601 TVD786615:TVD852137 TVD852151:TVD917673 TVD917687:TVD983209 TVD983223:TVD1048576 TVK196:TVK198 UEZ194:UEZ195 UEZ199:UEZ65705 UEZ65719:UEZ131241 UEZ131255:UEZ196777 UEZ196791:UEZ262313 UEZ262327:UEZ327849 UEZ327863:UEZ393385 UEZ393399:UEZ458921 UEZ458935:UEZ524457 UEZ524471:UEZ589993 UEZ590007:UEZ655529 UEZ655543:UEZ721065 UEZ721079:UEZ786601 UEZ786615:UEZ852137 UEZ852151:UEZ917673 UEZ917687:UEZ983209 UEZ983223:UEZ1048576 UFG196:UFG198 UOV194:UOV195 UOV199:UOV65705 UOV65719:UOV131241 UOV131255:UOV196777 UOV196791:UOV262313 UOV262327:UOV327849 UOV327863:UOV393385 UOV393399:UOV458921 UOV458935:UOV524457 UOV524471:UOV589993 UOV590007:UOV655529 UOV655543:UOV721065 UOV721079:UOV786601 UOV786615:UOV852137 UOV852151:UOV917673 UOV917687:UOV983209 UOV983223:UOV1048576 UPC196:UPC198 UYR194:UYR195 UYR199:UYR65705 UYR65719:UYR131241 UYR131255:UYR196777 UYR196791:UYR262313 UYR262327:UYR327849 UYR327863:UYR393385 UYR393399:UYR458921 UYR458935:UYR524457 UYR524471:UYR589993 UYR590007:UYR655529 UYR655543:UYR721065 UYR721079:UYR786601 UYR786615:UYR852137 UYR852151:UYR917673 UYR917687:UYR983209 UYR983223:UYR1048576 UYY196:UYY198 VIN194:VIN195 VIN199:VIN65705 VIN65719:VIN131241 VIN131255:VIN196777 VIN196791:VIN262313 VIN262327:VIN327849 VIN327863:VIN393385 VIN393399:VIN458921 VIN458935:VIN524457 VIN524471:VIN589993 VIN590007:VIN655529 VIN655543:VIN721065 VIN721079:VIN786601 VIN786615:VIN852137 VIN852151:VIN917673 VIN917687:VIN983209 VIN983223:VIN1048576 VIU196:VIU198 VSJ194:VSJ195 VSJ199:VSJ65705 VSJ65719:VSJ131241 VSJ131255:VSJ196777 VSJ196791:VSJ262313 VSJ262327:VSJ327849 VSJ327863:VSJ393385 VSJ393399:VSJ458921 VSJ458935:VSJ524457 VSJ524471:VSJ589993 VSJ590007:VSJ655529 VSJ655543:VSJ721065 VSJ721079:VSJ786601 VSJ786615:VSJ852137 VSJ852151:VSJ917673 VSJ917687:VSJ983209 VSJ983223:VSJ1048576 VSQ196:VSQ198 WCF194:WCF195 WCF199:WCF65705 WCF65719:WCF131241 WCF131255:WCF196777 WCF196791:WCF262313 WCF262327:WCF327849 WCF327863:WCF393385 WCF393399:WCF458921 WCF458935:WCF524457 WCF524471:WCF589993 WCF590007:WCF655529 WCF655543:WCF721065 WCF721079:WCF786601 WCF786615:WCF852137 WCF852151:WCF917673 WCF917687:WCF983209 WCF983223:WCF1048576 WCM196:WCM198 WMB194:WMB195 WMB199:WMB65705 WMB65719:WMB131241 WMB131255:WMB196777 WMB196791:WMB262313 WMB262327:WMB327849 WMB327863:WMB393385 WMB393399:WMB458921 WMB458935:WMB524457 WMB524471:WMB589993 WMB590007:WMB655529 WMB655543:WMB721065 WMB721079:WMB786601 WMB786615:WMB852137 WMB852151:WMB917673 WMB917687:WMB983209 WMB983223:WMB1048576 WMI196:WMI198 WVX194:WVX195 WVX199:WVX65705 WVX65719:WVX131241 WVX131255:WVX196777 WVX196791:WVX262313 WVX262327:WVX327849 WVX327863:WVX393385 WVX393399:WVX458921 WVX458935:WVX524457 WVX524471:WVX589993 WVX590007:WVX655529 WVX655543:WVX721065 WVX721079:WVX786601 WVX786615:WVX852137 WVX852151:WVX917673 WVX917687:WVX983209 WVX983223:WVX1048576 WWE196:WWE198">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