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<sst xmlns="http://schemas.openxmlformats.org/spreadsheetml/2006/main" count="1232" uniqueCount="616">
  <si>
    <t>中国人民财产保险股份有限公司河北省分公司种植险及森林保险承保公示清单</t>
  </si>
  <si>
    <t>投保组织者：</t>
  </si>
  <si>
    <t>投保时间：</t>
  </si>
  <si>
    <t>魏县   回隆 镇     崔小旺村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</si>
  <si>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</si>
  <si>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</si>
  <si>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</si>
  <si>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</si>
  <si>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</si>
  <si>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</si>
  <si>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</si>
  <si>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</si>
  <si>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</si>
  <si>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</si>
  <si>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</si>
  <si>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</si>
  <si>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张玉生</t>
  </si>
  <si>
    <t>玉米完全成本保险</t>
  </si>
  <si>
    <t>李攀振</t>
  </si>
  <si>
    <t>陈兰香</t>
  </si>
  <si>
    <t>李辰</t>
  </si>
  <si>
    <t>王同顺</t>
  </si>
  <si>
    <t>李生明</t>
  </si>
  <si>
    <t>崔柱成</t>
  </si>
  <si>
    <t>田忠信</t>
  </si>
  <si>
    <t>崔文朝</t>
  </si>
  <si>
    <t>崔怀思</t>
  </si>
  <si>
    <t>田忠学</t>
  </si>
  <si>
    <t>崔庆</t>
  </si>
  <si>
    <t>崔合</t>
  </si>
  <si>
    <t>崔怀印</t>
  </si>
  <si>
    <t>李书</t>
  </si>
  <si>
    <t>张玉森</t>
  </si>
  <si>
    <t>崔兆林</t>
  </si>
  <si>
    <t>崔文周</t>
  </si>
  <si>
    <t>史成</t>
  </si>
  <si>
    <t>崔学礼</t>
  </si>
  <si>
    <t>田克学</t>
  </si>
  <si>
    <t>杜风花</t>
  </si>
  <si>
    <t>梁克存</t>
  </si>
  <si>
    <t>崔洪林</t>
  </si>
  <si>
    <t>崔献</t>
  </si>
  <si>
    <t>张玉秀</t>
  </si>
  <si>
    <t>李明贤</t>
  </si>
  <si>
    <t>李合生</t>
  </si>
  <si>
    <t>王献</t>
  </si>
  <si>
    <t>代行</t>
  </si>
  <si>
    <t>张风楼</t>
  </si>
  <si>
    <t>李生民</t>
  </si>
  <si>
    <t>王巧玲</t>
  </si>
  <si>
    <t>田克庆</t>
  </si>
  <si>
    <t>崔大林</t>
  </si>
  <si>
    <t>李风田</t>
  </si>
  <si>
    <t>张玉文</t>
  </si>
  <si>
    <t>崔俊</t>
  </si>
  <si>
    <t>崔学平</t>
  </si>
  <si>
    <t>崔跃军</t>
  </si>
  <si>
    <t>常金风</t>
  </si>
  <si>
    <t>田克文</t>
  </si>
  <si>
    <t>田富得</t>
  </si>
  <si>
    <t>王春</t>
  </si>
  <si>
    <t>李东柱</t>
  </si>
  <si>
    <t>李生辰</t>
  </si>
  <si>
    <t>王克礼</t>
  </si>
  <si>
    <t>王贵群</t>
  </si>
  <si>
    <t>张玉忠</t>
  </si>
  <si>
    <t>崔章印</t>
  </si>
  <si>
    <t>崔洪如</t>
  </si>
  <si>
    <t>张风台</t>
  </si>
  <si>
    <t>张福成</t>
  </si>
  <si>
    <t>田周</t>
  </si>
  <si>
    <t>张海</t>
  </si>
  <si>
    <t>田忠和</t>
  </si>
  <si>
    <t>崔怀林</t>
  </si>
  <si>
    <t>李清田</t>
  </si>
  <si>
    <t>崔怀宪</t>
  </si>
  <si>
    <t>张祥德</t>
  </si>
  <si>
    <t>王克学</t>
  </si>
  <si>
    <t>张玉栋</t>
  </si>
  <si>
    <t>李玉东</t>
  </si>
  <si>
    <t>张虎</t>
  </si>
  <si>
    <t>张希望</t>
  </si>
  <si>
    <t>张风森</t>
  </si>
  <si>
    <t>崔太华</t>
  </si>
  <si>
    <t>李章孟</t>
  </si>
  <si>
    <t>王书的</t>
  </si>
  <si>
    <t>崔怀振</t>
  </si>
  <si>
    <t>崔怀俊</t>
  </si>
  <si>
    <t>张文辰</t>
  </si>
  <si>
    <t>崔耀龙</t>
  </si>
  <si>
    <t>韩章娣</t>
  </si>
  <si>
    <t>张顺青</t>
  </si>
  <si>
    <t>张凤新</t>
  </si>
  <si>
    <t>李周</t>
  </si>
  <si>
    <t>刘大宝</t>
  </si>
  <si>
    <t>崔成义</t>
  </si>
  <si>
    <t>李成明</t>
  </si>
  <si>
    <t>刘章风</t>
  </si>
  <si>
    <t>崔成群</t>
  </si>
  <si>
    <t>代希清</t>
  </si>
  <si>
    <t>张风其</t>
  </si>
  <si>
    <t>王振海</t>
  </si>
  <si>
    <t>李勤田</t>
  </si>
  <si>
    <t>崔章连</t>
  </si>
  <si>
    <t>李太保</t>
  </si>
  <si>
    <t>李海田</t>
  </si>
  <si>
    <t>翟爱玲</t>
  </si>
  <si>
    <t>梁新月</t>
  </si>
  <si>
    <t>梁玉成</t>
  </si>
  <si>
    <t>王振美</t>
  </si>
  <si>
    <t>张青娥</t>
  </si>
  <si>
    <t>崔太文</t>
  </si>
  <si>
    <t>崔跃臣</t>
  </si>
  <si>
    <t>李振清</t>
  </si>
  <si>
    <t>王永</t>
  </si>
  <si>
    <t>李克俊</t>
  </si>
  <si>
    <t>王振</t>
  </si>
  <si>
    <t>李克振</t>
  </si>
  <si>
    <t>史金成</t>
  </si>
  <si>
    <t>崔如平</t>
  </si>
  <si>
    <t>张具德</t>
  </si>
  <si>
    <t>李文</t>
  </si>
  <si>
    <t>田全印</t>
  </si>
  <si>
    <t>解其英</t>
  </si>
  <si>
    <t>王风得</t>
  </si>
  <si>
    <t>李臣顺</t>
  </si>
  <si>
    <t>李付希</t>
  </si>
  <si>
    <t>解相臣</t>
  </si>
  <si>
    <t>崔怀书</t>
  </si>
  <si>
    <t>李新堂</t>
  </si>
  <si>
    <t>崔文</t>
  </si>
  <si>
    <t>梁春林</t>
  </si>
  <si>
    <t>史文雪</t>
  </si>
  <si>
    <t>代希明</t>
  </si>
  <si>
    <t>武付英</t>
  </si>
  <si>
    <t>崔希庆</t>
  </si>
  <si>
    <t>崔耀雨</t>
  </si>
  <si>
    <t>崔耀廷</t>
  </si>
  <si>
    <t>张风军</t>
  </si>
  <si>
    <t>李新生</t>
  </si>
  <si>
    <t>张顺希</t>
  </si>
  <si>
    <t>李章文</t>
  </si>
  <si>
    <t>田爱顺</t>
  </si>
  <si>
    <t>王玉有</t>
  </si>
  <si>
    <t>梁克希</t>
  </si>
  <si>
    <t>崔张印</t>
  </si>
  <si>
    <t>崔兆书</t>
  </si>
  <si>
    <t>崔成喜</t>
  </si>
  <si>
    <t>李付生</t>
  </si>
  <si>
    <t>张希印</t>
  </si>
  <si>
    <t>申金荣</t>
  </si>
  <si>
    <t>李文希</t>
  </si>
  <si>
    <t>李克仁</t>
  </si>
  <si>
    <t>张玉仁</t>
  </si>
  <si>
    <t>张全林</t>
  </si>
  <si>
    <t>李社林</t>
  </si>
  <si>
    <t>王希印</t>
  </si>
  <si>
    <t>李合顺</t>
  </si>
  <si>
    <t>张秀鱼</t>
  </si>
  <si>
    <t>崔周</t>
  </si>
  <si>
    <t>王学诗</t>
  </si>
  <si>
    <t>崔书贵</t>
  </si>
  <si>
    <t>李同田</t>
  </si>
  <si>
    <t>梁连月</t>
  </si>
  <si>
    <t>李安忠</t>
  </si>
  <si>
    <t>李瑞杰</t>
  </si>
  <si>
    <t>崔怀民</t>
  </si>
  <si>
    <t>崔跃彬</t>
  </si>
  <si>
    <t>张书辰</t>
  </si>
  <si>
    <t>李兵田</t>
  </si>
  <si>
    <t>崔永祥</t>
  </si>
  <si>
    <t>李根堂</t>
  </si>
  <si>
    <t>代双玉</t>
  </si>
  <si>
    <t>李学田</t>
  </si>
  <si>
    <t>崔改成</t>
  </si>
  <si>
    <t>张运章</t>
  </si>
  <si>
    <t>崔成学</t>
  </si>
  <si>
    <t>李勋</t>
  </si>
  <si>
    <t>李新顺</t>
  </si>
  <si>
    <t>梁路成</t>
  </si>
  <si>
    <t>张安成</t>
  </si>
  <si>
    <t>崔怀杰</t>
  </si>
  <si>
    <t>史双印</t>
  </si>
  <si>
    <t>崔书廷</t>
  </si>
  <si>
    <t>崔太祥</t>
  </si>
  <si>
    <t>吴雪保</t>
  </si>
  <si>
    <t>李银</t>
  </si>
  <si>
    <t>崔怀星</t>
  </si>
  <si>
    <t>梁迪德</t>
  </si>
  <si>
    <t>李武</t>
  </si>
  <si>
    <t>代秀平</t>
  </si>
  <si>
    <t>张风龙</t>
  </si>
  <si>
    <t>张全印</t>
  </si>
  <si>
    <t>崔跃吉</t>
  </si>
  <si>
    <t>李平</t>
  </si>
  <si>
    <t>崔文平</t>
  </si>
  <si>
    <t>崔全印</t>
  </si>
  <si>
    <t>崔连印</t>
  </si>
  <si>
    <t>刘金平</t>
  </si>
  <si>
    <t>冯大印</t>
  </si>
  <si>
    <t>崔志</t>
  </si>
  <si>
    <t>崔卫</t>
  </si>
  <si>
    <t>张运生</t>
  </si>
  <si>
    <t>王运连</t>
  </si>
  <si>
    <t>代连玉</t>
  </si>
  <si>
    <t>田合印</t>
  </si>
  <si>
    <t>崔成英</t>
  </si>
  <si>
    <t>张德希</t>
  </si>
  <si>
    <t>张关林</t>
  </si>
  <si>
    <t>张明生</t>
  </si>
  <si>
    <t>张付生</t>
  </si>
  <si>
    <t>崔跃庆</t>
  </si>
  <si>
    <t>侯风堂</t>
  </si>
  <si>
    <t>张化平</t>
  </si>
  <si>
    <t>张福生</t>
  </si>
  <si>
    <t>张保成</t>
  </si>
  <si>
    <t>张随成</t>
  </si>
  <si>
    <t>崔合林</t>
  </si>
  <si>
    <t>李广</t>
  </si>
  <si>
    <t>李生林</t>
  </si>
  <si>
    <t>解新来</t>
  </si>
  <si>
    <t>张付印</t>
  </si>
  <si>
    <t>崔正安</t>
  </si>
  <si>
    <t>王二妮</t>
  </si>
  <si>
    <t>李顺</t>
  </si>
  <si>
    <t>崔文渠</t>
  </si>
  <si>
    <t>王运田</t>
  </si>
  <si>
    <t>王海顺</t>
  </si>
  <si>
    <t>刘海动</t>
  </si>
  <si>
    <t>解希长</t>
  </si>
  <si>
    <t>冯俊</t>
  </si>
  <si>
    <t>曹秀荣</t>
  </si>
  <si>
    <t>张长德</t>
  </si>
  <si>
    <t>刘巨宝</t>
  </si>
  <si>
    <t>张顺成</t>
  </si>
  <si>
    <t>解凤文</t>
  </si>
  <si>
    <t>崔怀根</t>
  </si>
  <si>
    <t>崔怀新</t>
  </si>
  <si>
    <t>崔跃荣</t>
  </si>
  <si>
    <t>崔兴</t>
  </si>
  <si>
    <t>李瑞林</t>
  </si>
  <si>
    <t>李随堂</t>
  </si>
  <si>
    <t>崔献发</t>
  </si>
  <si>
    <t>崔怀文</t>
  </si>
  <si>
    <t>崔跃峰</t>
  </si>
  <si>
    <t>梁妹月</t>
  </si>
  <si>
    <t>崔希勇</t>
  </si>
  <si>
    <t>崔跃存</t>
  </si>
  <si>
    <t>张海成</t>
  </si>
  <si>
    <t>张双希</t>
  </si>
  <si>
    <t>王庆</t>
  </si>
  <si>
    <t>张风廷</t>
  </si>
  <si>
    <t>田希旺</t>
  </si>
  <si>
    <t>张艮成</t>
  </si>
  <si>
    <t>崔峰</t>
  </si>
  <si>
    <t>崔章海</t>
  </si>
  <si>
    <t>解秀廷</t>
  </si>
  <si>
    <t>崔怀发</t>
  </si>
  <si>
    <t>田满印</t>
  </si>
  <si>
    <t>崔太勤</t>
  </si>
  <si>
    <t>崔怀永</t>
  </si>
  <si>
    <t>崔永华</t>
  </si>
  <si>
    <t>张化俊</t>
  </si>
  <si>
    <t>张银生</t>
  </si>
  <si>
    <t>崔成军</t>
  </si>
  <si>
    <t>李青</t>
  </si>
  <si>
    <t>张全生</t>
  </si>
  <si>
    <t>崔礼</t>
  </si>
  <si>
    <t>王海成</t>
  </si>
  <si>
    <t>王玉林</t>
  </si>
  <si>
    <t>王彬</t>
  </si>
  <si>
    <t>张风明</t>
  </si>
  <si>
    <t>李顺堂</t>
  </si>
  <si>
    <t>史平印</t>
  </si>
  <si>
    <t>崔平</t>
  </si>
  <si>
    <t>田合顺</t>
  </si>
  <si>
    <t>侯凤章</t>
  </si>
  <si>
    <t>解未林</t>
  </si>
  <si>
    <t>崔现文</t>
  </si>
  <si>
    <t>崔耀云</t>
  </si>
  <si>
    <t>张秀荣</t>
  </si>
  <si>
    <t>梁保风</t>
  </si>
  <si>
    <t>张运成</t>
  </si>
  <si>
    <t>崔长印</t>
  </si>
  <si>
    <t>张金生</t>
  </si>
  <si>
    <t>李章希</t>
  </si>
  <si>
    <t>李群岭</t>
  </si>
  <si>
    <t>张新成</t>
  </si>
  <si>
    <t>崔跃礼</t>
  </si>
  <si>
    <t>张得堂</t>
  </si>
  <si>
    <t>张麦成</t>
  </si>
  <si>
    <t>李克金</t>
  </si>
  <si>
    <t>田保句</t>
  </si>
  <si>
    <t>崔永田</t>
  </si>
  <si>
    <t>崔耀禄</t>
  </si>
  <si>
    <t>张亮</t>
  </si>
  <si>
    <t>崔现林</t>
  </si>
  <si>
    <t>张爱青</t>
  </si>
  <si>
    <t>崔合顺</t>
  </si>
  <si>
    <t>张新堂</t>
  </si>
  <si>
    <t>张福堂</t>
  </si>
  <si>
    <t>解凤林</t>
  </si>
  <si>
    <t>李希堂</t>
  </si>
  <si>
    <t>崔海廷</t>
  </si>
  <si>
    <t>张风林</t>
  </si>
  <si>
    <t>崔成信</t>
  </si>
  <si>
    <t>崔合运</t>
  </si>
  <si>
    <t>崔水青</t>
  </si>
  <si>
    <t>崔永生</t>
  </si>
  <si>
    <t>张风平</t>
  </si>
  <si>
    <t>张关保</t>
  </si>
  <si>
    <t>梁书月</t>
  </si>
  <si>
    <t>崔跃俊</t>
  </si>
  <si>
    <t>解香芹</t>
  </si>
  <si>
    <t>崔关希</t>
  </si>
  <si>
    <t>荣合希</t>
  </si>
  <si>
    <t>崔水亮</t>
  </si>
  <si>
    <t>崔成恩</t>
  </si>
  <si>
    <t>崔保林</t>
  </si>
  <si>
    <t>崔海发</t>
  </si>
  <si>
    <t>史运书</t>
  </si>
  <si>
    <t>崔秀岭</t>
  </si>
  <si>
    <t>李玉文</t>
  </si>
  <si>
    <t>田瑞岭</t>
  </si>
  <si>
    <t>李振环</t>
  </si>
  <si>
    <t>李新房</t>
  </si>
  <si>
    <t>李贞</t>
  </si>
  <si>
    <t>张付希</t>
  </si>
  <si>
    <t>尹荣珍</t>
  </si>
  <si>
    <t>崔跃华</t>
  </si>
  <si>
    <t>田瑞喜</t>
  </si>
  <si>
    <t>李海顺</t>
  </si>
  <si>
    <t>耿巧珍</t>
  </si>
  <si>
    <t>李运成</t>
  </si>
  <si>
    <t>李克峰</t>
  </si>
  <si>
    <t>崔章生</t>
  </si>
  <si>
    <t>王风英</t>
  </si>
  <si>
    <t>崔学义</t>
  </si>
  <si>
    <t>崔太印</t>
  </si>
  <si>
    <t>崔章明</t>
  </si>
  <si>
    <t>崔跃学</t>
  </si>
  <si>
    <t>史书井</t>
  </si>
  <si>
    <t>崔民</t>
  </si>
  <si>
    <t>李新平</t>
  </si>
  <si>
    <t>崔明得</t>
  </si>
  <si>
    <t>李保军</t>
  </si>
  <si>
    <t>张双林</t>
  </si>
  <si>
    <t>张爱平</t>
  </si>
  <si>
    <t>崔玉平</t>
  </si>
  <si>
    <t>崔跃芬</t>
  </si>
  <si>
    <t>崔社有</t>
  </si>
  <si>
    <t>崔太民</t>
  </si>
  <si>
    <t>李富明</t>
  </si>
  <si>
    <t>崔保平</t>
  </si>
  <si>
    <t>曹香娥</t>
  </si>
  <si>
    <t>张全海</t>
  </si>
  <si>
    <t>崔章社</t>
  </si>
  <si>
    <t>崔连众</t>
  </si>
  <si>
    <t>代明齐</t>
  </si>
  <si>
    <t>张风春</t>
  </si>
  <si>
    <t>王青堂</t>
  </si>
  <si>
    <t>崔耀如</t>
  </si>
  <si>
    <t>张社</t>
  </si>
  <si>
    <t>崔希海</t>
  </si>
  <si>
    <t>李同井</t>
  </si>
  <si>
    <t>刘国宝</t>
  </si>
  <si>
    <t>李青顺</t>
  </si>
  <si>
    <t>李新井</t>
  </si>
  <si>
    <t>史运廷</t>
  </si>
  <si>
    <t>史书廷</t>
  </si>
  <si>
    <t>王凤廷</t>
  </si>
  <si>
    <t>李天顺</t>
  </si>
  <si>
    <t>张贞顺</t>
  </si>
  <si>
    <t>王海军</t>
  </si>
  <si>
    <t>张风田</t>
  </si>
  <si>
    <t>崔永峰</t>
  </si>
  <si>
    <t>田书民</t>
  </si>
  <si>
    <t>梁顺月</t>
  </si>
  <si>
    <t>李张杰</t>
  </si>
  <si>
    <t>荣希明</t>
  </si>
  <si>
    <t>吴合保</t>
  </si>
  <si>
    <t>王得忠</t>
  </si>
  <si>
    <t>崔社柱</t>
  </si>
  <si>
    <t>崔青林</t>
  </si>
  <si>
    <t>张章明</t>
  </si>
  <si>
    <t>王振生</t>
  </si>
  <si>
    <t>李希田</t>
  </si>
  <si>
    <t>胡玉梅</t>
  </si>
  <si>
    <t>崔跃芳</t>
  </si>
  <si>
    <t>李庆堂</t>
  </si>
  <si>
    <t>解风青</t>
  </si>
  <si>
    <t>张四清</t>
  </si>
  <si>
    <t>崔学军</t>
  </si>
  <si>
    <t>崔永忠</t>
  </si>
  <si>
    <t>崔太国</t>
  </si>
  <si>
    <t>史金风</t>
  </si>
  <si>
    <t>崔顺有</t>
  </si>
  <si>
    <t>崔永安</t>
  </si>
  <si>
    <t>李克彬</t>
  </si>
  <si>
    <t>张俊生</t>
  </si>
  <si>
    <t>侯章具</t>
  </si>
  <si>
    <t>王章平</t>
  </si>
  <si>
    <t>崔成武</t>
  </si>
  <si>
    <t>崔耀贞</t>
  </si>
  <si>
    <t>崔怀龙</t>
  </si>
  <si>
    <t>刘全动</t>
  </si>
  <si>
    <t>崔青希</t>
  </si>
  <si>
    <t>张汉存</t>
  </si>
  <si>
    <t>刘小梅</t>
  </si>
  <si>
    <t>李运才</t>
  </si>
  <si>
    <t>李贵平</t>
  </si>
  <si>
    <t>崔书成</t>
  </si>
  <si>
    <t>崔彐印</t>
  </si>
  <si>
    <t>崔学明</t>
  </si>
  <si>
    <t>崔清印</t>
  </si>
  <si>
    <t>崔海林</t>
  </si>
  <si>
    <t>王海清</t>
  </si>
  <si>
    <t>田清堂</t>
  </si>
  <si>
    <t>田青顺</t>
  </si>
  <si>
    <t>崔海平</t>
  </si>
  <si>
    <t>崔成礼</t>
  </si>
  <si>
    <t>崔怀德</t>
  </si>
  <si>
    <t>崔丙午</t>
  </si>
  <si>
    <t>张运清</t>
  </si>
  <si>
    <t>田海印</t>
  </si>
  <si>
    <t>吴海生</t>
  </si>
  <si>
    <t>张福印</t>
  </si>
  <si>
    <t>崔永前</t>
  </si>
  <si>
    <t>崔瑞林</t>
  </si>
  <si>
    <t>王运常</t>
  </si>
  <si>
    <t>张风华</t>
  </si>
  <si>
    <t>崔现印</t>
  </si>
  <si>
    <t>田顺清</t>
  </si>
  <si>
    <t>李五得</t>
  </si>
  <si>
    <t>李和平</t>
  </si>
  <si>
    <t>王海民</t>
  </si>
  <si>
    <t>李海贞</t>
  </si>
  <si>
    <t>李海军</t>
  </si>
  <si>
    <t>李文峰</t>
  </si>
  <si>
    <t>崔怀俭</t>
  </si>
  <si>
    <t>李东章</t>
  </si>
  <si>
    <t>史改印</t>
  </si>
  <si>
    <t>王顺青</t>
  </si>
  <si>
    <t>李德希</t>
  </si>
  <si>
    <t>崔学福</t>
  </si>
  <si>
    <t>崔永光</t>
  </si>
  <si>
    <t>李书印</t>
  </si>
  <si>
    <t>代希文</t>
  </si>
  <si>
    <t>李学堂</t>
  </si>
  <si>
    <t>崔连忠</t>
  </si>
  <si>
    <t>田同顺</t>
  </si>
  <si>
    <t>张书清</t>
  </si>
  <si>
    <t>王海希</t>
  </si>
  <si>
    <t>李玉井</t>
  </si>
  <si>
    <t>张运社</t>
  </si>
  <si>
    <t>李顺青</t>
  </si>
  <si>
    <t>崔学林</t>
  </si>
  <si>
    <t>王学军</t>
  </si>
  <si>
    <t>崔青喜</t>
  </si>
  <si>
    <t>田满堂</t>
  </si>
  <si>
    <t>崔文希</t>
  </si>
  <si>
    <t>吴学生</t>
  </si>
  <si>
    <t>连宪芳</t>
  </si>
  <si>
    <t>崔保民</t>
  </si>
  <si>
    <t>李忠成</t>
  </si>
  <si>
    <t>解风海</t>
  </si>
  <si>
    <t>王海印</t>
  </si>
  <si>
    <t>王学得</t>
  </si>
  <si>
    <t>代换希</t>
  </si>
  <si>
    <t>梁艮爱</t>
  </si>
  <si>
    <t>张连印</t>
  </si>
  <si>
    <t>李福田</t>
  </si>
  <si>
    <t>李国平</t>
  </si>
  <si>
    <t>张天成</t>
  </si>
  <si>
    <t>张顺堂</t>
  </si>
  <si>
    <t>崔学民</t>
  </si>
  <si>
    <t>崔永国</t>
  </si>
  <si>
    <t>崔东海</t>
  </si>
  <si>
    <t>崔爱平</t>
  </si>
  <si>
    <t>张满成</t>
  </si>
  <si>
    <t>李海林</t>
  </si>
  <si>
    <t>崔学亮</t>
  </si>
  <si>
    <t>史书娣</t>
  </si>
  <si>
    <t>崔现忠</t>
  </si>
  <si>
    <t>张贵林</t>
  </si>
  <si>
    <t>崔海军</t>
  </si>
  <si>
    <t>崔永超</t>
  </si>
  <si>
    <t>吴青保</t>
  </si>
  <si>
    <t>王海静</t>
  </si>
  <si>
    <t>张社良</t>
  </si>
  <si>
    <t>王合军</t>
  </si>
  <si>
    <t>崔永梨</t>
  </si>
  <si>
    <t>李宪印</t>
  </si>
  <si>
    <t>李永军</t>
  </si>
  <si>
    <t>崔志龙</t>
  </si>
  <si>
    <t>李连青</t>
  </si>
  <si>
    <t>张明堂</t>
  </si>
  <si>
    <t>崔合青</t>
  </si>
  <si>
    <t>崔跃飞</t>
  </si>
  <si>
    <t>田青社</t>
  </si>
  <si>
    <t>崔爱民</t>
  </si>
  <si>
    <t>张贵平</t>
  </si>
  <si>
    <t>王连军</t>
  </si>
  <si>
    <t>李宪井</t>
  </si>
  <si>
    <t>李化青</t>
  </si>
  <si>
    <t>李平军</t>
  </si>
  <si>
    <t>崔青军</t>
  </si>
  <si>
    <t>崔永军</t>
  </si>
  <si>
    <t>王成军</t>
  </si>
  <si>
    <t>崔永江</t>
  </si>
  <si>
    <t>刘学广</t>
  </si>
  <si>
    <t>李发顺</t>
  </si>
  <si>
    <t>王海涛</t>
  </si>
  <si>
    <t>解凤景</t>
  </si>
  <si>
    <t>李现平</t>
  </si>
  <si>
    <t>崔三德</t>
  </si>
  <si>
    <t>王东生</t>
  </si>
  <si>
    <t>李新学</t>
  </si>
  <si>
    <t>田卫国</t>
  </si>
  <si>
    <t>李书平</t>
  </si>
  <si>
    <t>张海印</t>
  </si>
  <si>
    <t>崔关林</t>
  </si>
  <si>
    <t>崔跃永</t>
  </si>
  <si>
    <t>崔顺利</t>
  </si>
  <si>
    <t>李运三</t>
  </si>
  <si>
    <t>李学芹</t>
  </si>
  <si>
    <t>张社平</t>
  </si>
  <si>
    <t>张金平</t>
  </si>
  <si>
    <t>王海平</t>
  </si>
  <si>
    <t>张军清</t>
  </si>
  <si>
    <t>李付良</t>
  </si>
  <si>
    <t>解顺景</t>
  </si>
  <si>
    <t>崔书军</t>
  </si>
  <si>
    <t>崔海峰</t>
  </si>
  <si>
    <t>刘全民</t>
  </si>
  <si>
    <t>崔运喜</t>
  </si>
  <si>
    <t>张爱林</t>
  </si>
  <si>
    <t>李红军</t>
  </si>
  <si>
    <t>崔章英</t>
  </si>
  <si>
    <t>李社军</t>
  </si>
  <si>
    <t>田成林</t>
  </si>
  <si>
    <t>崔书岭</t>
  </si>
  <si>
    <t>崔国峰</t>
  </si>
  <si>
    <t>李现井</t>
  </si>
  <si>
    <t>崔平永</t>
  </si>
  <si>
    <t>崔献海</t>
  </si>
  <si>
    <t>崔永兆</t>
  </si>
  <si>
    <t>张爱田</t>
  </si>
  <si>
    <t>张海平</t>
  </si>
  <si>
    <t>李万平</t>
  </si>
  <si>
    <t>代现军</t>
  </si>
  <si>
    <t>李长青</t>
  </si>
  <si>
    <t>李洪顺</t>
  </si>
  <si>
    <t>王运廷</t>
  </si>
  <si>
    <t>田志强</t>
  </si>
  <si>
    <t>李振纲</t>
  </si>
  <si>
    <t>梁银月</t>
  </si>
  <si>
    <t>张雪堂</t>
  </si>
  <si>
    <t>崔军喜</t>
  </si>
  <si>
    <t>李现永</t>
  </si>
  <si>
    <t>田发林</t>
  </si>
  <si>
    <t>崔兰臣</t>
  </si>
  <si>
    <t>崔国民</t>
  </si>
  <si>
    <t>王献海</t>
  </si>
  <si>
    <t>崔书广</t>
  </si>
  <si>
    <t>史新海</t>
  </si>
  <si>
    <t>崔学良</t>
  </si>
  <si>
    <t>崔保军</t>
  </si>
  <si>
    <t>崔瑞光</t>
  </si>
  <si>
    <t>崔学思</t>
  </si>
  <si>
    <t>张海宾</t>
  </si>
  <si>
    <t>李明堂</t>
  </si>
  <si>
    <t>田国庆</t>
  </si>
  <si>
    <t>王永广</t>
  </si>
  <si>
    <t>崔改明</t>
  </si>
  <si>
    <t>张青海</t>
  </si>
  <si>
    <t>代社堂</t>
  </si>
  <si>
    <t>王海卫</t>
  </si>
  <si>
    <t>王永海</t>
  </si>
  <si>
    <t>崔海雷</t>
  </si>
  <si>
    <t>李相成</t>
  </si>
  <si>
    <t>李换军</t>
  </si>
  <si>
    <t>崔现峰</t>
  </si>
  <si>
    <t>李富希</t>
  </si>
  <si>
    <t>崔根学</t>
  </si>
  <si>
    <t>李学文</t>
  </si>
  <si>
    <t>崔海明</t>
  </si>
  <si>
    <t>崔跃魁</t>
  </si>
  <si>
    <t>张永清</t>
  </si>
  <si>
    <t>李长平</t>
  </si>
  <si>
    <t>崔平军</t>
  </si>
  <si>
    <t>田海军</t>
  </si>
  <si>
    <t>崔成堂</t>
  </si>
  <si>
    <t>侯瑞广</t>
  </si>
  <si>
    <t>崔发林</t>
  </si>
  <si>
    <t>李军保</t>
  </si>
  <si>
    <t>崔永其</t>
  </si>
  <si>
    <t>吴天喜</t>
  </si>
  <si>
    <t>张宪辰</t>
  </si>
  <si>
    <t>田国顺</t>
  </si>
  <si>
    <t>张现林</t>
  </si>
  <si>
    <t>李社平</t>
  </si>
  <si>
    <t>崔跃光</t>
  </si>
  <si>
    <t>李新贞</t>
  </si>
  <si>
    <t>李昌</t>
  </si>
  <si>
    <t>崔为民</t>
  </si>
  <si>
    <t>杨运朵</t>
  </si>
  <si>
    <t>田克俊</t>
  </si>
  <si>
    <t>吴保生</t>
  </si>
  <si>
    <t>张石得</t>
  </si>
  <si>
    <t>张现忠</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</si>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</sst>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b/>
      <sz val="11"/>
      <color rgb="FF3F3F3F"/>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b/>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sz val="11"/>
      <color rgb="FFFF0000"/>
      <name val="宋体"/>
      <charset val="0"/>
      <scheme val="minor"/>
    </font>
    <font>
      <u/>
      <sz val="11"/>
      <color rgb="FF0000FF"/>
      <name val="宋体"/>
      <charset val="0"/>
      <scheme val="minor"/>
    </font>
    <font>
      <i/>
      <sz val="11"/>
      <color rgb="FF7F7F7F"/>
      <name val="宋体"/>
      <charset val="0"/>
      <scheme val="minor"/>
    </font>
    <font>
      <b/>
      <sz val="18"/>
      <color theme="3"/>
      <name val="宋体"/>
      <charset val="134"/>
      <scheme val="minor"/>
    </font>
    <font>
      <sz val="11"/>
      <color rgb="FF9C6500"/>
      <name val="宋体"/>
      <charset val="0"/>
      <scheme val="minor"/>
    </font>
    <font>
      <b/>
      <sz val="13"/>
      <color theme="3"/>
      <name val="宋体"/>
      <charset val="134"/>
      <scheme val="minor"/>
    </font>
    <font>
      <b/>
      <sz val="15"/>
      <color theme="3"/>
      <name val="宋体"/>
      <charset val="134"/>
      <scheme val="minor"/>
    </font>
    <font>
      <sz val="11"/>
      <color rgb="FF006100"/>
      <name val="宋体"/>
      <charset val="0"/>
      <scheme val="minor"/>
    </font>
    <font>
      <b/>
      <sz val="11"/>
      <color rgb="FFFA7D00"/>
      <name val="宋体"/>
      <charset val="0"/>
      <scheme val="minor"/>
    </font>
    <font>
      <sz val="11"/>
      <color rgb="FFFA7D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8" tint="0.399975585192419"/>
        <bgColor indexed="64"/>
      </patternFill>
    </fill>
    <fill>
      <patternFill patternType="solid">
        <fgColor theme="6"/>
        <bgColor indexed="64"/>
      </patternFill>
    </fill>
    <fill>
      <patternFill patternType="solid">
        <fgColor theme="5"/>
        <bgColor indexed="64"/>
      </patternFill>
    </fill>
    <fill>
      <patternFill patternType="solid">
        <fgColor theme="5" tint="0.399975585192419"/>
        <bgColor indexed="64"/>
      </patternFill>
    </fill>
    <fill>
      <patternFill patternType="solid">
        <fgColor theme="7"/>
        <bgColor indexed="64"/>
      </patternFill>
    </fill>
    <fill>
      <patternFill patternType="solid">
        <fgColor theme="8"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7" fillId="12"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7" borderId="6" applyNumberFormat="0" applyFont="0" applyAlignment="0" applyProtection="0">
      <alignment vertical="center"/>
    </xf>
    <xf numFmtId="0" fontId="12" fillId="21" borderId="0" applyNumberFormat="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8" applyNumberFormat="0" applyFill="0" applyAlignment="0" applyProtection="0">
      <alignment vertical="center"/>
    </xf>
    <xf numFmtId="0" fontId="24" fillId="0" borderId="8" applyNumberFormat="0" applyFill="0" applyAlignment="0" applyProtection="0">
      <alignment vertical="center"/>
    </xf>
    <xf numFmtId="0" fontId="12" fillId="29" borderId="0" applyNumberFormat="0" applyBorder="0" applyAlignment="0" applyProtection="0">
      <alignment vertical="center"/>
    </xf>
    <xf numFmtId="0" fontId="15" fillId="0" borderId="7" applyNumberFormat="0" applyFill="0" applyAlignment="0" applyProtection="0">
      <alignment vertical="center"/>
    </xf>
    <xf numFmtId="0" fontId="12" fillId="26" borderId="0" applyNumberFormat="0" applyBorder="0" applyAlignment="0" applyProtection="0">
      <alignment vertical="center"/>
    </xf>
    <xf numFmtId="0" fontId="10" fillId="4" borderId="2" applyNumberFormat="0" applyAlignment="0" applyProtection="0">
      <alignment vertical="center"/>
    </xf>
    <xf numFmtId="0" fontId="27" fillId="4" borderId="3" applyNumberFormat="0" applyAlignment="0" applyProtection="0">
      <alignment vertical="center"/>
    </xf>
    <xf numFmtId="0" fontId="18" fillId="16" borderId="5" applyNumberFormat="0" applyAlignment="0" applyProtection="0">
      <alignment vertical="center"/>
    </xf>
    <xf numFmtId="0" fontId="11" fillId="25" borderId="0" applyNumberFormat="0" applyBorder="0" applyAlignment="0" applyProtection="0">
      <alignment vertical="center"/>
    </xf>
    <xf numFmtId="0" fontId="12" fillId="20" borderId="0" applyNumberFormat="0" applyBorder="0" applyAlignment="0" applyProtection="0">
      <alignment vertical="center"/>
    </xf>
    <xf numFmtId="0" fontId="28" fillId="0" borderId="9" applyNumberFormat="0" applyFill="0" applyAlignment="0" applyProtection="0">
      <alignment vertical="center"/>
    </xf>
    <xf numFmtId="0" fontId="14" fillId="0" borderId="4" applyNumberFormat="0" applyFill="0" applyAlignment="0" applyProtection="0">
      <alignment vertical="center"/>
    </xf>
    <xf numFmtId="0" fontId="26" fillId="28" borderId="0" applyNumberFormat="0" applyBorder="0" applyAlignment="0" applyProtection="0">
      <alignment vertical="center"/>
    </xf>
    <xf numFmtId="0" fontId="23" fillId="24" borderId="0" applyNumberFormat="0" applyBorder="0" applyAlignment="0" applyProtection="0">
      <alignment vertical="center"/>
    </xf>
    <xf numFmtId="0" fontId="11" fillId="27" borderId="0" applyNumberFormat="0" applyBorder="0" applyAlignment="0" applyProtection="0">
      <alignment vertical="center"/>
    </xf>
    <xf numFmtId="0" fontId="12" fillId="10" borderId="0" applyNumberFormat="0" applyBorder="0" applyAlignment="0" applyProtection="0">
      <alignment vertical="center"/>
    </xf>
    <xf numFmtId="0" fontId="11" fillId="7" borderId="0" applyNumberFormat="0" applyBorder="0" applyAlignment="0" applyProtection="0">
      <alignment vertical="center"/>
    </xf>
    <xf numFmtId="0" fontId="11" fillId="30" borderId="0" applyNumberFormat="0" applyBorder="0" applyAlignment="0" applyProtection="0">
      <alignment vertical="center"/>
    </xf>
    <xf numFmtId="0" fontId="11" fillId="34" borderId="0" applyNumberFormat="0" applyBorder="0" applyAlignment="0" applyProtection="0">
      <alignment vertical="center"/>
    </xf>
    <xf numFmtId="0" fontId="11" fillId="9" borderId="0" applyNumberFormat="0" applyBorder="0" applyAlignment="0" applyProtection="0">
      <alignment vertical="center"/>
    </xf>
    <xf numFmtId="0" fontId="12" fillId="19" borderId="0" applyNumberFormat="0" applyBorder="0" applyAlignment="0" applyProtection="0">
      <alignment vertical="center"/>
    </xf>
    <xf numFmtId="0" fontId="12" fillId="22" borderId="0" applyNumberFormat="0" applyBorder="0" applyAlignment="0" applyProtection="0">
      <alignment vertical="center"/>
    </xf>
    <xf numFmtId="0" fontId="11" fillId="33" borderId="0" applyNumberFormat="0" applyBorder="0" applyAlignment="0" applyProtection="0">
      <alignment vertical="center"/>
    </xf>
    <xf numFmtId="0" fontId="11" fillId="32" borderId="0" applyNumberFormat="0" applyBorder="0" applyAlignment="0" applyProtection="0">
      <alignment vertical="center"/>
    </xf>
    <xf numFmtId="0" fontId="12" fillId="14" borderId="0" applyNumberFormat="0" applyBorder="0" applyAlignment="0" applyProtection="0">
      <alignment vertical="center"/>
    </xf>
    <xf numFmtId="0" fontId="11" fillId="23" borderId="0" applyNumberFormat="0" applyBorder="0" applyAlignment="0" applyProtection="0">
      <alignment vertical="center"/>
    </xf>
    <xf numFmtId="0" fontId="12" fillId="18" borderId="0" applyNumberFormat="0" applyBorder="0" applyAlignment="0" applyProtection="0">
      <alignment vertical="center"/>
    </xf>
    <xf numFmtId="0" fontId="12" fillId="8" borderId="0" applyNumberFormat="0" applyBorder="0" applyAlignment="0" applyProtection="0">
      <alignment vertical="center"/>
    </xf>
    <xf numFmtId="0" fontId="11" fillId="13" borderId="0" applyNumberFormat="0" applyBorder="0" applyAlignment="0" applyProtection="0">
      <alignment vertical="center"/>
    </xf>
    <xf numFmtId="0" fontId="12" fillId="31" borderId="0" applyNumberFormat="0" applyBorder="0" applyAlignment="0" applyProtection="0">
      <alignment vertical="center"/>
    </xf>
  </cellStyleXfs>
  <cellXfs count="41">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176"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176" fontId="8" fillId="4"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4"/>
  <sheetViews>
    <sheetView tabSelected="1" topLeftCell="A584" workbookViewId="0">
      <selection activeCell="J611" sqref="J611"/>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2.75</v>
      </c>
      <c r="E5" s="22">
        <v>0.055</v>
      </c>
      <c r="F5" s="18">
        <v>800</v>
      </c>
      <c r="G5" s="18">
        <f>D5*F5</f>
        <v>2200</v>
      </c>
      <c r="H5" s="23">
        <f>G5*E5*20%</f>
        <v>24.2</v>
      </c>
      <c r="I5" s="23">
        <f>G5*E5*0.45</f>
        <v>54.45</v>
      </c>
      <c r="J5" s="23">
        <f>G5*E5*0.35</f>
        <v>42.35</v>
      </c>
      <c r="K5" s="28"/>
      <c r="L5" s="28"/>
    </row>
    <row r="6" ht="15.75" customHeight="1" spans="1:12">
      <c r="A6" s="24">
        <v>2</v>
      </c>
      <c r="B6" s="25" t="s">
        <v>18</v>
      </c>
      <c r="C6" s="20" t="s">
        <v>17</v>
      </c>
      <c r="D6" s="26">
        <v>6</v>
      </c>
      <c r="E6" s="22">
        <v>0.055</v>
      </c>
      <c r="F6" s="18">
        <v>800</v>
      </c>
      <c r="G6" s="18">
        <f t="shared" ref="G6:G37" si="0">D6*F6</f>
        <v>4800</v>
      </c>
      <c r="H6" s="23">
        <f t="shared" ref="H6:H69" si="1">G6*E6*20%</f>
        <v>52.8</v>
      </c>
      <c r="I6" s="23">
        <f t="shared" ref="I6:I69" si="2">G6*E6*0.45</f>
        <v>118.8</v>
      </c>
      <c r="J6" s="23">
        <f t="shared" ref="J6:J69" si="3">G6*E6*0.35</f>
        <v>92.4</v>
      </c>
      <c r="K6" s="29"/>
      <c r="L6" s="29"/>
    </row>
    <row r="7" ht="15.75" customHeight="1" spans="1:12">
      <c r="A7" s="24">
        <v>3</v>
      </c>
      <c r="B7" s="25" t="s">
        <v>19</v>
      </c>
      <c r="C7" s="20" t="s">
        <v>17</v>
      </c>
      <c r="D7" s="26">
        <v>14.36</v>
      </c>
      <c r="E7" s="22">
        <v>0.055</v>
      </c>
      <c r="F7" s="18">
        <v>800</v>
      </c>
      <c r="G7" s="18">
        <f t="shared" si="0"/>
        <v>11488</v>
      </c>
      <c r="H7" s="23">
        <f t="shared" si="1"/>
        <v>126.368</v>
      </c>
      <c r="I7" s="23">
        <f t="shared" si="2"/>
        <v>284.328</v>
      </c>
      <c r="J7" s="23">
        <f t="shared" si="3"/>
        <v>221.144</v>
      </c>
      <c r="K7" s="29"/>
      <c r="L7" s="29"/>
    </row>
    <row r="8" ht="15.75" customHeight="1" spans="1:12">
      <c r="A8" s="24">
        <v>4</v>
      </c>
      <c r="B8" s="19" t="s">
        <v>20</v>
      </c>
      <c r="C8" s="20" t="s">
        <v>17</v>
      </c>
      <c r="D8" s="21">
        <v>11.37</v>
      </c>
      <c r="E8" s="22">
        <v>0.055</v>
      </c>
      <c r="F8" s="18">
        <v>800</v>
      </c>
      <c r="G8" s="18">
        <f t="shared" si="0"/>
        <v>9096</v>
      </c>
      <c r="H8" s="23">
        <f t="shared" si="1"/>
        <v>100.056</v>
      </c>
      <c r="I8" s="23">
        <f t="shared" si="2"/>
        <v>225.126</v>
      </c>
      <c r="J8" s="23">
        <f t="shared" si="3"/>
        <v>175.098</v>
      </c>
      <c r="K8" s="29"/>
      <c r="L8" s="29"/>
    </row>
    <row r="9" ht="15.75" customHeight="1" spans="1:12">
      <c r="A9" s="18">
        <v>5</v>
      </c>
      <c r="B9" s="25" t="s">
        <v>21</v>
      </c>
      <c r="C9" s="20" t="s">
        <v>17</v>
      </c>
      <c r="D9" s="26">
        <v>25.62</v>
      </c>
      <c r="E9" s="22">
        <v>0.055</v>
      </c>
      <c r="F9" s="18">
        <v>800</v>
      </c>
      <c r="G9" s="18">
        <f t="shared" si="0"/>
        <v>20496</v>
      </c>
      <c r="H9" s="23">
        <f t="shared" si="1"/>
        <v>225.456</v>
      </c>
      <c r="I9" s="23">
        <f t="shared" si="2"/>
        <v>507.276</v>
      </c>
      <c r="J9" s="23">
        <f t="shared" si="3"/>
        <v>394.548</v>
      </c>
      <c r="K9" s="29"/>
      <c r="L9" s="29"/>
    </row>
    <row r="10" ht="15.75" customHeight="1" spans="1:12">
      <c r="A10" s="24">
        <v>6</v>
      </c>
      <c r="B10" s="19" t="s">
        <v>22</v>
      </c>
      <c r="C10" s="20" t="s">
        <v>17</v>
      </c>
      <c r="D10" s="21">
        <v>13.37</v>
      </c>
      <c r="E10" s="22">
        <v>0.055</v>
      </c>
      <c r="F10" s="18">
        <v>800</v>
      </c>
      <c r="G10" s="18">
        <f t="shared" si="0"/>
        <v>10696</v>
      </c>
      <c r="H10" s="23">
        <f t="shared" si="1"/>
        <v>117.656</v>
      </c>
      <c r="I10" s="23">
        <f t="shared" si="2"/>
        <v>264.726</v>
      </c>
      <c r="J10" s="23">
        <f t="shared" si="3"/>
        <v>205.898</v>
      </c>
      <c r="K10" s="29"/>
      <c r="L10" s="29"/>
    </row>
    <row r="11" ht="15.75" customHeight="1" spans="1:12">
      <c r="A11" s="24">
        <v>7</v>
      </c>
      <c r="B11" s="19" t="s">
        <v>23</v>
      </c>
      <c r="C11" s="20" t="s">
        <v>17</v>
      </c>
      <c r="D11" s="21">
        <v>2.78</v>
      </c>
      <c r="E11" s="22">
        <v>0.055</v>
      </c>
      <c r="F11" s="18">
        <v>800</v>
      </c>
      <c r="G11" s="18">
        <f t="shared" si="0"/>
        <v>2224</v>
      </c>
      <c r="H11" s="23">
        <f t="shared" si="1"/>
        <v>24.464</v>
      </c>
      <c r="I11" s="23">
        <f t="shared" si="2"/>
        <v>55.044</v>
      </c>
      <c r="J11" s="23">
        <f t="shared" si="3"/>
        <v>42.812</v>
      </c>
      <c r="K11" s="29"/>
      <c r="L11" s="29"/>
    </row>
    <row r="12" ht="15.75" customHeight="1" spans="1:12">
      <c r="A12" s="24">
        <v>8</v>
      </c>
      <c r="B12" s="19" t="s">
        <v>24</v>
      </c>
      <c r="C12" s="20" t="s">
        <v>17</v>
      </c>
      <c r="D12" s="21">
        <v>7.26</v>
      </c>
      <c r="E12" s="22">
        <v>0.055</v>
      </c>
      <c r="F12" s="18">
        <v>800</v>
      </c>
      <c r="G12" s="18">
        <f t="shared" si="0"/>
        <v>5808</v>
      </c>
      <c r="H12" s="23">
        <f t="shared" si="1"/>
        <v>63.888</v>
      </c>
      <c r="I12" s="23">
        <f t="shared" si="2"/>
        <v>143.748</v>
      </c>
      <c r="J12" s="23">
        <f t="shared" si="3"/>
        <v>111.804</v>
      </c>
      <c r="K12" s="29"/>
      <c r="L12" s="29"/>
    </row>
    <row r="13" ht="15.75" customHeight="1" spans="1:12">
      <c r="A13" s="18">
        <v>9</v>
      </c>
      <c r="B13" s="19" t="s">
        <v>25</v>
      </c>
      <c r="C13" s="20" t="s">
        <v>17</v>
      </c>
      <c r="D13" s="21">
        <v>4</v>
      </c>
      <c r="E13" s="22">
        <v>0.055</v>
      </c>
      <c r="F13" s="18">
        <v>800</v>
      </c>
      <c r="G13" s="18">
        <f t="shared" si="0"/>
        <v>3200</v>
      </c>
      <c r="H13" s="23">
        <f t="shared" si="1"/>
        <v>35.2</v>
      </c>
      <c r="I13" s="23">
        <f t="shared" si="2"/>
        <v>79.2</v>
      </c>
      <c r="J13" s="23">
        <f t="shared" si="3"/>
        <v>61.6</v>
      </c>
      <c r="K13" s="29"/>
      <c r="L13" s="29"/>
    </row>
    <row r="14" ht="15.75" customHeight="1" spans="1:12">
      <c r="A14" s="24">
        <v>10</v>
      </c>
      <c r="B14" s="19" t="s">
        <v>26</v>
      </c>
      <c r="C14" s="20" t="s">
        <v>17</v>
      </c>
      <c r="D14" s="21">
        <v>7.35</v>
      </c>
      <c r="E14" s="22">
        <v>0.055</v>
      </c>
      <c r="F14" s="18">
        <v>800</v>
      </c>
      <c r="G14" s="18">
        <f t="shared" si="0"/>
        <v>5880</v>
      </c>
      <c r="H14" s="23">
        <f t="shared" si="1"/>
        <v>64.68</v>
      </c>
      <c r="I14" s="23">
        <f t="shared" si="2"/>
        <v>145.53</v>
      </c>
      <c r="J14" s="23">
        <f t="shared" si="3"/>
        <v>113.19</v>
      </c>
      <c r="K14" s="29"/>
      <c r="L14" s="29"/>
    </row>
    <row r="15" ht="15.75" customHeight="1" spans="1:12">
      <c r="A15" s="24">
        <v>11</v>
      </c>
      <c r="B15" s="25" t="s">
        <v>27</v>
      </c>
      <c r="C15" s="20" t="s">
        <v>17</v>
      </c>
      <c r="D15" s="26">
        <v>4.5</v>
      </c>
      <c r="E15" s="22">
        <v>0.055</v>
      </c>
      <c r="F15" s="18">
        <v>800</v>
      </c>
      <c r="G15" s="18">
        <f t="shared" si="0"/>
        <v>3600</v>
      </c>
      <c r="H15" s="23">
        <f t="shared" si="1"/>
        <v>39.6</v>
      </c>
      <c r="I15" s="23">
        <f t="shared" si="2"/>
        <v>89.1</v>
      </c>
      <c r="J15" s="23">
        <f t="shared" si="3"/>
        <v>69.3</v>
      </c>
      <c r="K15" s="29"/>
      <c r="L15" s="29"/>
    </row>
    <row r="16" ht="15.75" customHeight="1" spans="1:12">
      <c r="A16" s="24">
        <v>12</v>
      </c>
      <c r="B16" s="25" t="s">
        <v>28</v>
      </c>
      <c r="C16" s="20" t="s">
        <v>17</v>
      </c>
      <c r="D16" s="26">
        <v>4.83</v>
      </c>
      <c r="E16" s="22">
        <v>0.055</v>
      </c>
      <c r="F16" s="18">
        <v>800</v>
      </c>
      <c r="G16" s="18">
        <f t="shared" si="0"/>
        <v>3864</v>
      </c>
      <c r="H16" s="23">
        <f t="shared" si="1"/>
        <v>42.504</v>
      </c>
      <c r="I16" s="23">
        <f t="shared" si="2"/>
        <v>95.634</v>
      </c>
      <c r="J16" s="23">
        <f t="shared" si="3"/>
        <v>74.382</v>
      </c>
      <c r="K16" s="29"/>
      <c r="L16" s="29"/>
    </row>
    <row r="17" ht="15.75" customHeight="1" spans="1:12">
      <c r="A17" s="18">
        <v>13</v>
      </c>
      <c r="B17" s="19" t="s">
        <v>29</v>
      </c>
      <c r="C17" s="20" t="s">
        <v>17</v>
      </c>
      <c r="D17" s="21">
        <v>2.95</v>
      </c>
      <c r="E17" s="22">
        <v>0.055</v>
      </c>
      <c r="F17" s="18">
        <v>800</v>
      </c>
      <c r="G17" s="18">
        <f t="shared" si="0"/>
        <v>2360</v>
      </c>
      <c r="H17" s="23">
        <f t="shared" si="1"/>
        <v>25.96</v>
      </c>
      <c r="I17" s="23">
        <f t="shared" si="2"/>
        <v>58.41</v>
      </c>
      <c r="J17" s="23">
        <f t="shared" si="3"/>
        <v>45.43</v>
      </c>
      <c r="K17" s="29"/>
      <c r="L17" s="29"/>
    </row>
    <row r="18" ht="15.75" customHeight="1" spans="1:12">
      <c r="A18" s="24">
        <v>14</v>
      </c>
      <c r="B18" s="19" t="s">
        <v>30</v>
      </c>
      <c r="C18" s="20" t="s">
        <v>17</v>
      </c>
      <c r="D18" s="21">
        <v>5.47</v>
      </c>
      <c r="E18" s="22">
        <v>0.055</v>
      </c>
      <c r="F18" s="18">
        <v>800</v>
      </c>
      <c r="G18" s="18">
        <f t="shared" si="0"/>
        <v>4376</v>
      </c>
      <c r="H18" s="23">
        <f t="shared" si="1"/>
        <v>48.136</v>
      </c>
      <c r="I18" s="23">
        <f t="shared" si="2"/>
        <v>108.306</v>
      </c>
      <c r="J18" s="23">
        <f t="shared" si="3"/>
        <v>84.238</v>
      </c>
      <c r="K18" s="29"/>
      <c r="L18" s="29"/>
    </row>
    <row r="19" ht="15.75" customHeight="1" spans="1:12">
      <c r="A19" s="24">
        <v>15</v>
      </c>
      <c r="B19" s="19" t="s">
        <v>31</v>
      </c>
      <c r="C19" s="20" t="s">
        <v>17</v>
      </c>
      <c r="D19" s="21">
        <v>18.98</v>
      </c>
      <c r="E19" s="22">
        <v>0.055</v>
      </c>
      <c r="F19" s="18">
        <v>800</v>
      </c>
      <c r="G19" s="18">
        <f t="shared" si="0"/>
        <v>15184</v>
      </c>
      <c r="H19" s="23">
        <f t="shared" si="1"/>
        <v>167.024</v>
      </c>
      <c r="I19" s="23">
        <f t="shared" si="2"/>
        <v>375.804</v>
      </c>
      <c r="J19" s="23">
        <f t="shared" si="3"/>
        <v>292.292</v>
      </c>
      <c r="K19" s="29"/>
      <c r="L19" s="29"/>
    </row>
    <row r="20" ht="15.75" customHeight="1" spans="1:12">
      <c r="A20" s="24">
        <v>16</v>
      </c>
      <c r="B20" s="19" t="s">
        <v>32</v>
      </c>
      <c r="C20" s="20" t="s">
        <v>17</v>
      </c>
      <c r="D20" s="21">
        <v>4.75</v>
      </c>
      <c r="E20" s="22">
        <v>0.055</v>
      </c>
      <c r="F20" s="18">
        <v>800</v>
      </c>
      <c r="G20" s="18">
        <f t="shared" si="0"/>
        <v>3800</v>
      </c>
      <c r="H20" s="23">
        <f t="shared" si="1"/>
        <v>41.8</v>
      </c>
      <c r="I20" s="23">
        <f t="shared" si="2"/>
        <v>94.05</v>
      </c>
      <c r="J20" s="23">
        <f t="shared" si="3"/>
        <v>73.15</v>
      </c>
      <c r="K20" s="29"/>
      <c r="L20" s="29"/>
    </row>
    <row r="21" ht="15.75" customHeight="1" spans="1:12">
      <c r="A21" s="18">
        <v>17</v>
      </c>
      <c r="B21" s="25" t="s">
        <v>33</v>
      </c>
      <c r="C21" s="20" t="s">
        <v>17</v>
      </c>
      <c r="D21" s="26">
        <v>6.54</v>
      </c>
      <c r="E21" s="22">
        <v>0.055</v>
      </c>
      <c r="F21" s="18">
        <v>800</v>
      </c>
      <c r="G21" s="18">
        <f t="shared" si="0"/>
        <v>5232</v>
      </c>
      <c r="H21" s="23">
        <f t="shared" si="1"/>
        <v>57.552</v>
      </c>
      <c r="I21" s="23">
        <f t="shared" si="2"/>
        <v>129.492</v>
      </c>
      <c r="J21" s="23">
        <f t="shared" si="3"/>
        <v>100.716</v>
      </c>
      <c r="K21" s="29"/>
      <c r="L21" s="29"/>
    </row>
    <row r="22" ht="15.75" customHeight="1" spans="1:12">
      <c r="A22" s="24">
        <v>18</v>
      </c>
      <c r="B22" s="19" t="s">
        <v>34</v>
      </c>
      <c r="C22" s="20" t="s">
        <v>17</v>
      </c>
      <c r="D22" s="21">
        <v>3.88</v>
      </c>
      <c r="E22" s="22">
        <v>0.055</v>
      </c>
      <c r="F22" s="18">
        <v>800</v>
      </c>
      <c r="G22" s="18">
        <f t="shared" si="0"/>
        <v>3104</v>
      </c>
      <c r="H22" s="23">
        <f t="shared" si="1"/>
        <v>34.144</v>
      </c>
      <c r="I22" s="23">
        <f t="shared" si="2"/>
        <v>76.824</v>
      </c>
      <c r="J22" s="23">
        <f t="shared" si="3"/>
        <v>59.752</v>
      </c>
      <c r="K22" s="29"/>
      <c r="L22" s="29"/>
    </row>
    <row r="23" ht="15.75" customHeight="1" spans="1:12">
      <c r="A23" s="24">
        <v>19</v>
      </c>
      <c r="B23" s="25" t="s">
        <v>35</v>
      </c>
      <c r="C23" s="20" t="s">
        <v>17</v>
      </c>
      <c r="D23" s="26">
        <v>6.16</v>
      </c>
      <c r="E23" s="22">
        <v>0.055</v>
      </c>
      <c r="F23" s="18">
        <v>800</v>
      </c>
      <c r="G23" s="18">
        <f t="shared" si="0"/>
        <v>4928</v>
      </c>
      <c r="H23" s="23">
        <f t="shared" si="1"/>
        <v>54.208</v>
      </c>
      <c r="I23" s="23">
        <f t="shared" si="2"/>
        <v>121.968</v>
      </c>
      <c r="J23" s="23">
        <f t="shared" si="3"/>
        <v>94.864</v>
      </c>
      <c r="K23" s="29"/>
      <c r="L23" s="29"/>
    </row>
    <row r="24" ht="15.75" customHeight="1" spans="1:12">
      <c r="A24" s="24">
        <v>20</v>
      </c>
      <c r="B24" s="19" t="s">
        <v>36</v>
      </c>
      <c r="C24" s="20" t="s">
        <v>17</v>
      </c>
      <c r="D24" s="21">
        <v>4.38</v>
      </c>
      <c r="E24" s="22">
        <v>0.055</v>
      </c>
      <c r="F24" s="18">
        <v>800</v>
      </c>
      <c r="G24" s="18">
        <f t="shared" si="0"/>
        <v>3504</v>
      </c>
      <c r="H24" s="23">
        <f t="shared" si="1"/>
        <v>38.544</v>
      </c>
      <c r="I24" s="23">
        <f t="shared" si="2"/>
        <v>86.724</v>
      </c>
      <c r="J24" s="23">
        <f t="shared" si="3"/>
        <v>67.452</v>
      </c>
      <c r="K24" s="29"/>
      <c r="L24" s="29"/>
    </row>
    <row r="25" ht="15.75" customHeight="1" spans="1:12">
      <c r="A25" s="18">
        <v>21</v>
      </c>
      <c r="B25" s="25" t="s">
        <v>37</v>
      </c>
      <c r="C25" s="20" t="s">
        <v>17</v>
      </c>
      <c r="D25" s="26">
        <v>7.55</v>
      </c>
      <c r="E25" s="22">
        <v>0.055</v>
      </c>
      <c r="F25" s="18">
        <v>800</v>
      </c>
      <c r="G25" s="18">
        <f t="shared" si="0"/>
        <v>6040</v>
      </c>
      <c r="H25" s="23">
        <f t="shared" si="1"/>
        <v>66.44</v>
      </c>
      <c r="I25" s="23">
        <f t="shared" si="2"/>
        <v>149.49</v>
      </c>
      <c r="J25" s="23">
        <f t="shared" si="3"/>
        <v>116.27</v>
      </c>
      <c r="K25" s="29"/>
      <c r="L25" s="29"/>
    </row>
    <row r="26" ht="15.75" customHeight="1" spans="1:12">
      <c r="A26" s="24">
        <v>22</v>
      </c>
      <c r="B26" s="19" t="s">
        <v>38</v>
      </c>
      <c r="C26" s="20" t="s">
        <v>17</v>
      </c>
      <c r="D26" s="21">
        <v>5.11</v>
      </c>
      <c r="E26" s="22">
        <v>0.055</v>
      </c>
      <c r="F26" s="18">
        <v>800</v>
      </c>
      <c r="G26" s="18">
        <f t="shared" si="0"/>
        <v>4088</v>
      </c>
      <c r="H26" s="23">
        <f t="shared" si="1"/>
        <v>44.968</v>
      </c>
      <c r="I26" s="23">
        <f t="shared" si="2"/>
        <v>101.178</v>
      </c>
      <c r="J26" s="23">
        <f t="shared" si="3"/>
        <v>78.694</v>
      </c>
      <c r="K26" s="29"/>
      <c r="L26" s="29"/>
    </row>
    <row r="27" ht="15.75" customHeight="1" spans="1:12">
      <c r="A27" s="24">
        <v>23</v>
      </c>
      <c r="B27" s="25" t="s">
        <v>39</v>
      </c>
      <c r="C27" s="20" t="s">
        <v>17</v>
      </c>
      <c r="D27" s="26">
        <v>7.35999999999999</v>
      </c>
      <c r="E27" s="22">
        <v>0.055</v>
      </c>
      <c r="F27" s="18">
        <v>800</v>
      </c>
      <c r="G27" s="18">
        <f t="shared" si="0"/>
        <v>5887.99999999999</v>
      </c>
      <c r="H27" s="23">
        <f t="shared" si="1"/>
        <v>64.7679999999999</v>
      </c>
      <c r="I27" s="23">
        <f t="shared" si="2"/>
        <v>145.728</v>
      </c>
      <c r="J27" s="23">
        <f t="shared" si="3"/>
        <v>113.344</v>
      </c>
      <c r="K27" s="29"/>
      <c r="L27" s="29"/>
    </row>
    <row r="28" ht="15.75" customHeight="1" spans="1:12">
      <c r="A28" s="24">
        <v>24</v>
      </c>
      <c r="B28" s="25" t="s">
        <v>40</v>
      </c>
      <c r="C28" s="20" t="s">
        <v>17</v>
      </c>
      <c r="D28" s="26">
        <v>2.47</v>
      </c>
      <c r="E28" s="22">
        <v>0.055</v>
      </c>
      <c r="F28" s="18">
        <v>800</v>
      </c>
      <c r="G28" s="18">
        <f t="shared" si="0"/>
        <v>1976</v>
      </c>
      <c r="H28" s="23">
        <f t="shared" si="1"/>
        <v>21.736</v>
      </c>
      <c r="I28" s="23">
        <f t="shared" si="2"/>
        <v>48.906</v>
      </c>
      <c r="J28" s="23">
        <f t="shared" si="3"/>
        <v>38.038</v>
      </c>
      <c r="K28" s="29"/>
      <c r="L28" s="29"/>
    </row>
    <row r="29" ht="15.75" customHeight="1" spans="1:12">
      <c r="A29" s="18">
        <v>25</v>
      </c>
      <c r="B29" s="25" t="s">
        <v>41</v>
      </c>
      <c r="C29" s="20" t="s">
        <v>17</v>
      </c>
      <c r="D29" s="26">
        <v>2.16</v>
      </c>
      <c r="E29" s="22">
        <v>0.055</v>
      </c>
      <c r="F29" s="18">
        <v>800</v>
      </c>
      <c r="G29" s="18">
        <f t="shared" si="0"/>
        <v>1728</v>
      </c>
      <c r="H29" s="23">
        <f t="shared" si="1"/>
        <v>19.008</v>
      </c>
      <c r="I29" s="23">
        <f t="shared" si="2"/>
        <v>42.768</v>
      </c>
      <c r="J29" s="23">
        <f t="shared" si="3"/>
        <v>33.264</v>
      </c>
      <c r="K29" s="29"/>
      <c r="L29" s="29"/>
    </row>
    <row r="30" ht="15.75" customHeight="1" spans="1:12">
      <c r="A30" s="24">
        <v>26</v>
      </c>
      <c r="B30" s="25" t="s">
        <v>42</v>
      </c>
      <c r="C30" s="20" t="s">
        <v>17</v>
      </c>
      <c r="D30" s="26">
        <v>6.02999999999999</v>
      </c>
      <c r="E30" s="22">
        <v>0.055</v>
      </c>
      <c r="F30" s="18">
        <v>800</v>
      </c>
      <c r="G30" s="18">
        <f t="shared" si="0"/>
        <v>4823.99999999999</v>
      </c>
      <c r="H30" s="23">
        <f t="shared" si="1"/>
        <v>53.0639999999999</v>
      </c>
      <c r="I30" s="23">
        <f t="shared" si="2"/>
        <v>119.394</v>
      </c>
      <c r="J30" s="23">
        <f t="shared" si="3"/>
        <v>92.8619999999998</v>
      </c>
      <c r="K30" s="29"/>
      <c r="L30" s="29"/>
    </row>
    <row r="31" ht="15.75" customHeight="1" spans="1:12">
      <c r="A31" s="24">
        <v>27</v>
      </c>
      <c r="B31" s="19" t="s">
        <v>43</v>
      </c>
      <c r="C31" s="20" t="s">
        <v>17</v>
      </c>
      <c r="D31" s="21">
        <v>7.72999999999999</v>
      </c>
      <c r="E31" s="22">
        <v>0.055</v>
      </c>
      <c r="F31" s="18">
        <v>800</v>
      </c>
      <c r="G31" s="18">
        <f t="shared" si="0"/>
        <v>6183.99999999999</v>
      </c>
      <c r="H31" s="23">
        <f t="shared" si="1"/>
        <v>68.0239999999999</v>
      </c>
      <c r="I31" s="23">
        <f t="shared" si="2"/>
        <v>153.054</v>
      </c>
      <c r="J31" s="23">
        <f t="shared" si="3"/>
        <v>119.042</v>
      </c>
      <c r="K31" s="29"/>
      <c r="L31" s="29"/>
    </row>
    <row r="32" ht="15.75" customHeight="1" spans="1:12">
      <c r="A32" s="24">
        <v>28</v>
      </c>
      <c r="B32" s="19" t="s">
        <v>44</v>
      </c>
      <c r="C32" s="20" t="s">
        <v>17</v>
      </c>
      <c r="D32" s="21">
        <v>12.02</v>
      </c>
      <c r="E32" s="22">
        <v>0.055</v>
      </c>
      <c r="F32" s="18">
        <v>800</v>
      </c>
      <c r="G32" s="18">
        <f t="shared" si="0"/>
        <v>9616</v>
      </c>
      <c r="H32" s="23">
        <f t="shared" si="1"/>
        <v>105.776</v>
      </c>
      <c r="I32" s="23">
        <f t="shared" si="2"/>
        <v>237.996</v>
      </c>
      <c r="J32" s="23">
        <f t="shared" si="3"/>
        <v>185.108</v>
      </c>
      <c r="K32" s="29"/>
      <c r="L32" s="29"/>
    </row>
    <row r="33" ht="15.75" customHeight="1" spans="1:12">
      <c r="A33" s="18">
        <v>29</v>
      </c>
      <c r="B33" s="25" t="s">
        <v>45</v>
      </c>
      <c r="C33" s="20" t="s">
        <v>17</v>
      </c>
      <c r="D33" s="26">
        <v>3.35</v>
      </c>
      <c r="E33" s="22">
        <v>0.055</v>
      </c>
      <c r="F33" s="18">
        <v>800</v>
      </c>
      <c r="G33" s="18">
        <f t="shared" si="0"/>
        <v>2680</v>
      </c>
      <c r="H33" s="23">
        <f t="shared" si="1"/>
        <v>29.48</v>
      </c>
      <c r="I33" s="23">
        <f t="shared" si="2"/>
        <v>66.33</v>
      </c>
      <c r="J33" s="23">
        <f t="shared" si="3"/>
        <v>51.59</v>
      </c>
      <c r="K33" s="29"/>
      <c r="L33" s="29"/>
    </row>
    <row r="34" ht="15.75" customHeight="1" spans="1:12">
      <c r="A34" s="24">
        <v>30</v>
      </c>
      <c r="B34" s="25" t="s">
        <v>46</v>
      </c>
      <c r="C34" s="20" t="s">
        <v>17</v>
      </c>
      <c r="D34" s="26">
        <v>6.8</v>
      </c>
      <c r="E34" s="22">
        <v>0.055</v>
      </c>
      <c r="F34" s="18">
        <v>800</v>
      </c>
      <c r="G34" s="18">
        <f t="shared" si="0"/>
        <v>5440</v>
      </c>
      <c r="H34" s="23">
        <f t="shared" si="1"/>
        <v>59.84</v>
      </c>
      <c r="I34" s="23">
        <f t="shared" si="2"/>
        <v>134.64</v>
      </c>
      <c r="J34" s="23">
        <f t="shared" si="3"/>
        <v>104.72</v>
      </c>
      <c r="K34" s="29"/>
      <c r="L34" s="29"/>
    </row>
    <row r="35" ht="15.75" customHeight="1" spans="1:12">
      <c r="A35" s="24">
        <v>31</v>
      </c>
      <c r="B35" s="25" t="s">
        <v>47</v>
      </c>
      <c r="C35" s="20" t="s">
        <v>17</v>
      </c>
      <c r="D35" s="26">
        <v>6.05</v>
      </c>
      <c r="E35" s="22">
        <v>0.055</v>
      </c>
      <c r="F35" s="18">
        <v>800</v>
      </c>
      <c r="G35" s="18">
        <f t="shared" si="0"/>
        <v>4840</v>
      </c>
      <c r="H35" s="23">
        <f t="shared" si="1"/>
        <v>53.24</v>
      </c>
      <c r="I35" s="23">
        <f t="shared" si="2"/>
        <v>119.79</v>
      </c>
      <c r="J35" s="23">
        <f t="shared" si="3"/>
        <v>93.17</v>
      </c>
      <c r="K35" s="29"/>
      <c r="L35" s="29"/>
    </row>
    <row r="36" ht="15.75" customHeight="1" spans="1:12">
      <c r="A36" s="24">
        <v>32</v>
      </c>
      <c r="B36" s="19" t="s">
        <v>48</v>
      </c>
      <c r="C36" s="20" t="s">
        <v>17</v>
      </c>
      <c r="D36" s="21">
        <v>8.1</v>
      </c>
      <c r="E36" s="22">
        <v>0.055</v>
      </c>
      <c r="F36" s="18">
        <v>800</v>
      </c>
      <c r="G36" s="18">
        <f t="shared" si="0"/>
        <v>6480</v>
      </c>
      <c r="H36" s="23">
        <f t="shared" si="1"/>
        <v>71.28</v>
      </c>
      <c r="I36" s="23">
        <f t="shared" si="2"/>
        <v>160.38</v>
      </c>
      <c r="J36" s="23">
        <f t="shared" si="3"/>
        <v>124.74</v>
      </c>
      <c r="K36" s="29"/>
      <c r="L36" s="29"/>
    </row>
    <row r="37" ht="15.75" customHeight="1" spans="1:12">
      <c r="A37" s="18">
        <v>33</v>
      </c>
      <c r="B37" s="19" t="s">
        <v>49</v>
      </c>
      <c r="C37" s="20" t="s">
        <v>17</v>
      </c>
      <c r="D37" s="21">
        <v>4.7</v>
      </c>
      <c r="E37" s="22">
        <v>0.055</v>
      </c>
      <c r="F37" s="18">
        <v>800</v>
      </c>
      <c r="G37" s="18">
        <f t="shared" si="0"/>
        <v>3760</v>
      </c>
      <c r="H37" s="23">
        <f t="shared" si="1"/>
        <v>41.36</v>
      </c>
      <c r="I37" s="23">
        <f t="shared" si="2"/>
        <v>93.06</v>
      </c>
      <c r="J37" s="23">
        <f t="shared" si="3"/>
        <v>72.38</v>
      </c>
      <c r="K37" s="29"/>
      <c r="L37" s="29"/>
    </row>
    <row r="38" ht="15.75" customHeight="1" spans="1:12">
      <c r="A38" s="24">
        <v>34</v>
      </c>
      <c r="B38" s="25" t="s">
        <v>50</v>
      </c>
      <c r="C38" s="20" t="s">
        <v>17</v>
      </c>
      <c r="D38" s="26">
        <v>11.86</v>
      </c>
      <c r="E38" s="22">
        <v>0.055</v>
      </c>
      <c r="F38" s="18">
        <v>800</v>
      </c>
      <c r="G38" s="18">
        <f t="shared" ref="G38:G69" si="4">D38*F38</f>
        <v>9488</v>
      </c>
      <c r="H38" s="23">
        <f t="shared" si="1"/>
        <v>104.368</v>
      </c>
      <c r="I38" s="23">
        <f t="shared" si="2"/>
        <v>234.828</v>
      </c>
      <c r="J38" s="23">
        <f t="shared" si="3"/>
        <v>182.644</v>
      </c>
      <c r="K38" s="29"/>
      <c r="L38" s="29"/>
    </row>
    <row r="39" ht="15.75" customHeight="1" spans="1:12">
      <c r="A39" s="24">
        <v>35</v>
      </c>
      <c r="B39" s="25" t="s">
        <v>51</v>
      </c>
      <c r="C39" s="20" t="s">
        <v>17</v>
      </c>
      <c r="D39" s="26">
        <v>3.85</v>
      </c>
      <c r="E39" s="22">
        <v>0.055</v>
      </c>
      <c r="F39" s="18">
        <v>800</v>
      </c>
      <c r="G39" s="18">
        <f t="shared" si="4"/>
        <v>3080</v>
      </c>
      <c r="H39" s="23">
        <f t="shared" si="1"/>
        <v>33.88</v>
      </c>
      <c r="I39" s="23">
        <f t="shared" si="2"/>
        <v>76.23</v>
      </c>
      <c r="J39" s="23">
        <f t="shared" si="3"/>
        <v>59.29</v>
      </c>
      <c r="K39" s="29"/>
      <c r="L39" s="29"/>
    </row>
    <row r="40" ht="15.75" customHeight="1" spans="1:12">
      <c r="A40" s="24">
        <v>36</v>
      </c>
      <c r="B40" s="25" t="s">
        <v>52</v>
      </c>
      <c r="C40" s="20" t="s">
        <v>17</v>
      </c>
      <c r="D40" s="26">
        <v>7.37</v>
      </c>
      <c r="E40" s="22">
        <v>0.055</v>
      </c>
      <c r="F40" s="18">
        <v>800</v>
      </c>
      <c r="G40" s="18">
        <f t="shared" si="4"/>
        <v>5896</v>
      </c>
      <c r="H40" s="23">
        <f t="shared" si="1"/>
        <v>64.856</v>
      </c>
      <c r="I40" s="23">
        <f t="shared" si="2"/>
        <v>145.926</v>
      </c>
      <c r="J40" s="23">
        <f t="shared" si="3"/>
        <v>113.498</v>
      </c>
      <c r="K40" s="29"/>
      <c r="L40" s="29"/>
    </row>
    <row r="41" ht="15.75" customHeight="1" spans="1:12">
      <c r="A41" s="18">
        <v>37</v>
      </c>
      <c r="B41" s="25" t="s">
        <v>53</v>
      </c>
      <c r="C41" s="20" t="s">
        <v>17</v>
      </c>
      <c r="D41" s="26">
        <v>7.18999999999999</v>
      </c>
      <c r="E41" s="22">
        <v>0.055</v>
      </c>
      <c r="F41" s="18">
        <v>800</v>
      </c>
      <c r="G41" s="18">
        <f t="shared" si="4"/>
        <v>5751.99999999999</v>
      </c>
      <c r="H41" s="23">
        <f t="shared" si="1"/>
        <v>63.2719999999999</v>
      </c>
      <c r="I41" s="23">
        <f t="shared" si="2"/>
        <v>142.362</v>
      </c>
      <c r="J41" s="23">
        <f t="shared" si="3"/>
        <v>110.726</v>
      </c>
      <c r="K41" s="29"/>
      <c r="L41" s="29"/>
    </row>
    <row r="42" ht="15.75" customHeight="1" spans="1:12">
      <c r="A42" s="24">
        <v>38</v>
      </c>
      <c r="B42" s="25" t="s">
        <v>54</v>
      </c>
      <c r="C42" s="20" t="s">
        <v>17</v>
      </c>
      <c r="D42" s="26">
        <v>3.77</v>
      </c>
      <c r="E42" s="22">
        <v>0.055</v>
      </c>
      <c r="F42" s="18">
        <v>800</v>
      </c>
      <c r="G42" s="18">
        <f t="shared" si="4"/>
        <v>3016</v>
      </c>
      <c r="H42" s="23">
        <f t="shared" si="1"/>
        <v>33.176</v>
      </c>
      <c r="I42" s="23">
        <f t="shared" si="2"/>
        <v>74.646</v>
      </c>
      <c r="J42" s="23">
        <f t="shared" si="3"/>
        <v>58.058</v>
      </c>
      <c r="K42" s="29"/>
      <c r="L42" s="29"/>
    </row>
    <row r="43" ht="15.75" customHeight="1" spans="1:12">
      <c r="A43" s="24">
        <v>39</v>
      </c>
      <c r="B43" s="19" t="s">
        <v>55</v>
      </c>
      <c r="C43" s="20" t="s">
        <v>17</v>
      </c>
      <c r="D43" s="21">
        <v>2.26</v>
      </c>
      <c r="E43" s="22">
        <v>0.055</v>
      </c>
      <c r="F43" s="18">
        <v>800</v>
      </c>
      <c r="G43" s="18">
        <f t="shared" si="4"/>
        <v>1808</v>
      </c>
      <c r="H43" s="23">
        <f t="shared" si="1"/>
        <v>19.888</v>
      </c>
      <c r="I43" s="23">
        <f t="shared" si="2"/>
        <v>44.748</v>
      </c>
      <c r="J43" s="23">
        <f t="shared" si="3"/>
        <v>34.804</v>
      </c>
      <c r="K43" s="29"/>
      <c r="L43" s="29"/>
    </row>
    <row r="44" ht="15.75" customHeight="1" spans="1:12">
      <c r="A44" s="24">
        <v>40</v>
      </c>
      <c r="B44" s="19" t="s">
        <v>56</v>
      </c>
      <c r="C44" s="20" t="s">
        <v>17</v>
      </c>
      <c r="D44" s="21">
        <v>2.41</v>
      </c>
      <c r="E44" s="22">
        <v>0.055</v>
      </c>
      <c r="F44" s="18">
        <v>800</v>
      </c>
      <c r="G44" s="18">
        <f t="shared" si="4"/>
        <v>1928</v>
      </c>
      <c r="H44" s="23">
        <f t="shared" si="1"/>
        <v>21.208</v>
      </c>
      <c r="I44" s="23">
        <f t="shared" si="2"/>
        <v>47.718</v>
      </c>
      <c r="J44" s="23">
        <f t="shared" si="3"/>
        <v>37.114</v>
      </c>
      <c r="K44" s="29"/>
      <c r="L44" s="29"/>
    </row>
    <row r="45" ht="15.75" customHeight="1" spans="1:12">
      <c r="A45" s="18">
        <v>41</v>
      </c>
      <c r="B45" s="19" t="s">
        <v>57</v>
      </c>
      <c r="C45" s="20" t="s">
        <v>17</v>
      </c>
      <c r="D45" s="21">
        <v>0.84</v>
      </c>
      <c r="E45" s="22">
        <v>0.055</v>
      </c>
      <c r="F45" s="18">
        <v>800</v>
      </c>
      <c r="G45" s="18">
        <f t="shared" si="4"/>
        <v>672</v>
      </c>
      <c r="H45" s="23">
        <f t="shared" si="1"/>
        <v>7.392</v>
      </c>
      <c r="I45" s="23">
        <f t="shared" si="2"/>
        <v>16.632</v>
      </c>
      <c r="J45" s="23">
        <f t="shared" si="3"/>
        <v>12.936</v>
      </c>
      <c r="K45" s="29"/>
      <c r="L45" s="29"/>
    </row>
    <row r="46" ht="15.75" customHeight="1" spans="1:12">
      <c r="A46" s="24">
        <v>42</v>
      </c>
      <c r="B46" s="25" t="s">
        <v>58</v>
      </c>
      <c r="C46" s="20" t="s">
        <v>17</v>
      </c>
      <c r="D46" s="26">
        <v>4.07</v>
      </c>
      <c r="E46" s="22">
        <v>0.055</v>
      </c>
      <c r="F46" s="18">
        <v>800</v>
      </c>
      <c r="G46" s="18">
        <f t="shared" si="4"/>
        <v>3256</v>
      </c>
      <c r="H46" s="23">
        <f t="shared" si="1"/>
        <v>35.816</v>
      </c>
      <c r="I46" s="23">
        <f t="shared" si="2"/>
        <v>80.586</v>
      </c>
      <c r="J46" s="23">
        <f t="shared" si="3"/>
        <v>62.678</v>
      </c>
      <c r="K46" s="29"/>
      <c r="L46" s="29"/>
    </row>
    <row r="47" ht="15.75" customHeight="1" spans="1:12">
      <c r="A47" s="24">
        <v>43</v>
      </c>
      <c r="B47" s="19" t="s">
        <v>59</v>
      </c>
      <c r="C47" s="20" t="s">
        <v>17</v>
      </c>
      <c r="D47" s="21">
        <v>4.47</v>
      </c>
      <c r="E47" s="22">
        <v>0.055</v>
      </c>
      <c r="F47" s="18">
        <v>800</v>
      </c>
      <c r="G47" s="18">
        <f t="shared" si="4"/>
        <v>3576</v>
      </c>
      <c r="H47" s="23">
        <f t="shared" si="1"/>
        <v>39.336</v>
      </c>
      <c r="I47" s="23">
        <f t="shared" si="2"/>
        <v>88.506</v>
      </c>
      <c r="J47" s="23">
        <f t="shared" si="3"/>
        <v>68.838</v>
      </c>
      <c r="K47" s="29"/>
      <c r="L47" s="29"/>
    </row>
    <row r="48" ht="15.75" customHeight="1" spans="1:12">
      <c r="A48" s="24">
        <v>44</v>
      </c>
      <c r="B48" s="25" t="s">
        <v>60</v>
      </c>
      <c r="C48" s="20" t="s">
        <v>17</v>
      </c>
      <c r="D48" s="26">
        <v>4.77</v>
      </c>
      <c r="E48" s="22">
        <v>0.055</v>
      </c>
      <c r="F48" s="18">
        <v>800</v>
      </c>
      <c r="G48" s="18">
        <f t="shared" si="4"/>
        <v>3816</v>
      </c>
      <c r="H48" s="23">
        <f t="shared" si="1"/>
        <v>41.976</v>
      </c>
      <c r="I48" s="23">
        <f t="shared" si="2"/>
        <v>94.446</v>
      </c>
      <c r="J48" s="23">
        <f t="shared" si="3"/>
        <v>73.458</v>
      </c>
      <c r="K48" s="29"/>
      <c r="L48" s="29"/>
    </row>
    <row r="49" ht="15.75" customHeight="1" spans="1:12">
      <c r="A49" s="18">
        <v>45</v>
      </c>
      <c r="B49" s="25" t="s">
        <v>61</v>
      </c>
      <c r="C49" s="20" t="s">
        <v>17</v>
      </c>
      <c r="D49" s="26">
        <v>3.95</v>
      </c>
      <c r="E49" s="22">
        <v>0.055</v>
      </c>
      <c r="F49" s="18">
        <v>800</v>
      </c>
      <c r="G49" s="18">
        <f t="shared" si="4"/>
        <v>3160</v>
      </c>
      <c r="H49" s="23">
        <f t="shared" si="1"/>
        <v>34.76</v>
      </c>
      <c r="I49" s="23">
        <f t="shared" si="2"/>
        <v>78.21</v>
      </c>
      <c r="J49" s="23">
        <f t="shared" si="3"/>
        <v>60.83</v>
      </c>
      <c r="K49" s="29"/>
      <c r="L49" s="29"/>
    </row>
    <row r="50" ht="15.75" customHeight="1" spans="1:12">
      <c r="A50" s="24">
        <v>46</v>
      </c>
      <c r="B50" s="25" t="s">
        <v>62</v>
      </c>
      <c r="C50" s="20" t="s">
        <v>17</v>
      </c>
      <c r="D50" s="26">
        <v>3.78</v>
      </c>
      <c r="E50" s="22">
        <v>0.055</v>
      </c>
      <c r="F50" s="18">
        <v>800</v>
      </c>
      <c r="G50" s="18">
        <f t="shared" si="4"/>
        <v>3024</v>
      </c>
      <c r="H50" s="23">
        <f t="shared" si="1"/>
        <v>33.264</v>
      </c>
      <c r="I50" s="23">
        <f t="shared" si="2"/>
        <v>74.844</v>
      </c>
      <c r="J50" s="23">
        <f t="shared" si="3"/>
        <v>58.212</v>
      </c>
      <c r="K50" s="29"/>
      <c r="L50" s="29"/>
    </row>
    <row r="51" ht="15.75" customHeight="1" spans="1:12">
      <c r="A51" s="24">
        <v>47</v>
      </c>
      <c r="B51" s="19" t="s">
        <v>63</v>
      </c>
      <c r="C51" s="20" t="s">
        <v>17</v>
      </c>
      <c r="D51" s="21">
        <v>11.9999999999999</v>
      </c>
      <c r="E51" s="22">
        <v>0.055</v>
      </c>
      <c r="F51" s="18">
        <v>800</v>
      </c>
      <c r="G51" s="18">
        <f t="shared" si="4"/>
        <v>9599.99999999992</v>
      </c>
      <c r="H51" s="23">
        <f t="shared" si="1"/>
        <v>105.599999999999</v>
      </c>
      <c r="I51" s="23">
        <f t="shared" si="2"/>
        <v>237.599999999998</v>
      </c>
      <c r="J51" s="23">
        <f t="shared" si="3"/>
        <v>184.799999999998</v>
      </c>
      <c r="K51" s="29"/>
      <c r="L51" s="29"/>
    </row>
    <row r="52" ht="15.75" customHeight="1" spans="1:12">
      <c r="A52" s="24">
        <v>48</v>
      </c>
      <c r="B52" s="25" t="s">
        <v>64</v>
      </c>
      <c r="C52" s="20" t="s">
        <v>17</v>
      </c>
      <c r="D52" s="26">
        <v>8.21</v>
      </c>
      <c r="E52" s="22">
        <v>0.055</v>
      </c>
      <c r="F52" s="18">
        <v>800</v>
      </c>
      <c r="G52" s="18">
        <f t="shared" si="4"/>
        <v>6568</v>
      </c>
      <c r="H52" s="23">
        <f t="shared" si="1"/>
        <v>72.248</v>
      </c>
      <c r="I52" s="23">
        <f t="shared" si="2"/>
        <v>162.558</v>
      </c>
      <c r="J52" s="23">
        <f t="shared" si="3"/>
        <v>126.434</v>
      </c>
      <c r="K52" s="29"/>
      <c r="L52" s="29"/>
    </row>
    <row r="53" ht="15.75" customHeight="1" spans="1:12">
      <c r="A53" s="18">
        <v>49</v>
      </c>
      <c r="B53" s="19" t="s">
        <v>65</v>
      </c>
      <c r="C53" s="20" t="s">
        <v>17</v>
      </c>
      <c r="D53" s="21">
        <v>3.19</v>
      </c>
      <c r="E53" s="22">
        <v>0.055</v>
      </c>
      <c r="F53" s="18">
        <v>800</v>
      </c>
      <c r="G53" s="18">
        <f t="shared" si="4"/>
        <v>2552</v>
      </c>
      <c r="H53" s="23">
        <f t="shared" si="1"/>
        <v>28.072</v>
      </c>
      <c r="I53" s="23">
        <f t="shared" si="2"/>
        <v>63.162</v>
      </c>
      <c r="J53" s="23">
        <f t="shared" si="3"/>
        <v>49.126</v>
      </c>
      <c r="K53" s="29"/>
      <c r="L53" s="29"/>
    </row>
    <row r="54" ht="15.75" customHeight="1" spans="1:12">
      <c r="A54" s="24">
        <v>50</v>
      </c>
      <c r="B54" s="19" t="s">
        <v>66</v>
      </c>
      <c r="C54" s="20" t="s">
        <v>17</v>
      </c>
      <c r="D54" s="21">
        <v>3.48</v>
      </c>
      <c r="E54" s="22">
        <v>0.055</v>
      </c>
      <c r="F54" s="18">
        <v>800</v>
      </c>
      <c r="G54" s="18">
        <f t="shared" si="4"/>
        <v>2784</v>
      </c>
      <c r="H54" s="23">
        <f t="shared" si="1"/>
        <v>30.624</v>
      </c>
      <c r="I54" s="23">
        <f t="shared" si="2"/>
        <v>68.904</v>
      </c>
      <c r="J54" s="23">
        <f t="shared" si="3"/>
        <v>53.592</v>
      </c>
      <c r="K54" s="29"/>
      <c r="L54" s="29"/>
    </row>
    <row r="55" ht="15.75" customHeight="1" spans="1:12">
      <c r="A55" s="24">
        <v>51</v>
      </c>
      <c r="B55" s="19" t="s">
        <v>67</v>
      </c>
      <c r="C55" s="20" t="s">
        <v>17</v>
      </c>
      <c r="D55" s="21">
        <v>7.39</v>
      </c>
      <c r="E55" s="22">
        <v>0.055</v>
      </c>
      <c r="F55" s="18">
        <v>800</v>
      </c>
      <c r="G55" s="18">
        <f t="shared" si="4"/>
        <v>5912</v>
      </c>
      <c r="H55" s="23">
        <f t="shared" si="1"/>
        <v>65.032</v>
      </c>
      <c r="I55" s="23">
        <f t="shared" si="2"/>
        <v>146.322</v>
      </c>
      <c r="J55" s="23">
        <f t="shared" si="3"/>
        <v>113.806</v>
      </c>
      <c r="K55" s="29"/>
      <c r="L55" s="29"/>
    </row>
    <row r="56" ht="15.75" customHeight="1" spans="1:12">
      <c r="A56" s="24">
        <v>52</v>
      </c>
      <c r="B56" s="25" t="s">
        <v>68</v>
      </c>
      <c r="C56" s="20" t="s">
        <v>17</v>
      </c>
      <c r="D56" s="26">
        <v>6.59</v>
      </c>
      <c r="E56" s="22">
        <v>0.055</v>
      </c>
      <c r="F56" s="18">
        <v>800</v>
      </c>
      <c r="G56" s="18">
        <f t="shared" si="4"/>
        <v>5272</v>
      </c>
      <c r="H56" s="23">
        <f t="shared" si="1"/>
        <v>57.992</v>
      </c>
      <c r="I56" s="23">
        <f t="shared" si="2"/>
        <v>130.482</v>
      </c>
      <c r="J56" s="23">
        <f t="shared" si="3"/>
        <v>101.486</v>
      </c>
      <c r="K56" s="29"/>
      <c r="L56" s="29"/>
    </row>
    <row r="57" ht="15.75" customHeight="1" spans="1:12">
      <c r="A57" s="18">
        <v>53</v>
      </c>
      <c r="B57" s="25" t="s">
        <v>69</v>
      </c>
      <c r="C57" s="20" t="s">
        <v>17</v>
      </c>
      <c r="D57" s="26">
        <v>4.57</v>
      </c>
      <c r="E57" s="22">
        <v>0.055</v>
      </c>
      <c r="F57" s="18">
        <v>800</v>
      </c>
      <c r="G57" s="18">
        <f t="shared" si="4"/>
        <v>3656</v>
      </c>
      <c r="H57" s="23">
        <f t="shared" si="1"/>
        <v>40.216</v>
      </c>
      <c r="I57" s="23">
        <f t="shared" si="2"/>
        <v>90.486</v>
      </c>
      <c r="J57" s="23">
        <f t="shared" si="3"/>
        <v>70.378</v>
      </c>
      <c r="K57" s="29"/>
      <c r="L57" s="29"/>
    </row>
    <row r="58" ht="15.75" customHeight="1" spans="1:12">
      <c r="A58" s="24">
        <v>54</v>
      </c>
      <c r="B58" s="19" t="s">
        <v>70</v>
      </c>
      <c r="C58" s="20" t="s">
        <v>17</v>
      </c>
      <c r="D58" s="21">
        <v>6.91</v>
      </c>
      <c r="E58" s="22">
        <v>0.055</v>
      </c>
      <c r="F58" s="18">
        <v>800</v>
      </c>
      <c r="G58" s="18">
        <f t="shared" si="4"/>
        <v>5528</v>
      </c>
      <c r="H58" s="23">
        <f t="shared" si="1"/>
        <v>60.808</v>
      </c>
      <c r="I58" s="23">
        <f t="shared" si="2"/>
        <v>136.818</v>
      </c>
      <c r="J58" s="23">
        <f t="shared" si="3"/>
        <v>106.414</v>
      </c>
      <c r="K58" s="29"/>
      <c r="L58" s="29"/>
    </row>
    <row r="59" ht="15.75" customHeight="1" spans="1:12">
      <c r="A59" s="24">
        <v>55</v>
      </c>
      <c r="B59" s="19" t="s">
        <v>71</v>
      </c>
      <c r="C59" s="20" t="s">
        <v>17</v>
      </c>
      <c r="D59" s="21">
        <v>7.79999999999999</v>
      </c>
      <c r="E59" s="22">
        <v>0.055</v>
      </c>
      <c r="F59" s="18">
        <v>800</v>
      </c>
      <c r="G59" s="18">
        <f t="shared" si="4"/>
        <v>6239.99999999999</v>
      </c>
      <c r="H59" s="23">
        <f t="shared" si="1"/>
        <v>68.6399999999999</v>
      </c>
      <c r="I59" s="23">
        <f t="shared" si="2"/>
        <v>154.44</v>
      </c>
      <c r="J59" s="23">
        <f t="shared" si="3"/>
        <v>120.12</v>
      </c>
      <c r="K59" s="29"/>
      <c r="L59" s="29"/>
    </row>
    <row r="60" ht="15.75" customHeight="1" spans="1:12">
      <c r="A60" s="24">
        <v>56</v>
      </c>
      <c r="B60" s="25" t="s">
        <v>72</v>
      </c>
      <c r="C60" s="20" t="s">
        <v>17</v>
      </c>
      <c r="D60" s="26">
        <v>5.22</v>
      </c>
      <c r="E60" s="22">
        <v>0.055</v>
      </c>
      <c r="F60" s="18">
        <v>800</v>
      </c>
      <c r="G60" s="18">
        <f t="shared" si="4"/>
        <v>4176</v>
      </c>
      <c r="H60" s="23">
        <f t="shared" si="1"/>
        <v>45.936</v>
      </c>
      <c r="I60" s="23">
        <f t="shared" si="2"/>
        <v>103.356</v>
      </c>
      <c r="J60" s="23">
        <f t="shared" si="3"/>
        <v>80.388</v>
      </c>
      <c r="K60" s="29"/>
      <c r="L60" s="29"/>
    </row>
    <row r="61" ht="15.75" customHeight="1" spans="1:12">
      <c r="A61" s="18">
        <v>57</v>
      </c>
      <c r="B61" s="19" t="s">
        <v>73</v>
      </c>
      <c r="C61" s="20" t="s">
        <v>17</v>
      </c>
      <c r="D61" s="21">
        <v>10.51</v>
      </c>
      <c r="E61" s="22">
        <v>0.055</v>
      </c>
      <c r="F61" s="18">
        <v>800</v>
      </c>
      <c r="G61" s="18">
        <f t="shared" si="4"/>
        <v>8408</v>
      </c>
      <c r="H61" s="23">
        <f t="shared" si="1"/>
        <v>92.488</v>
      </c>
      <c r="I61" s="23">
        <f t="shared" si="2"/>
        <v>208.098</v>
      </c>
      <c r="J61" s="23">
        <f t="shared" si="3"/>
        <v>161.854</v>
      </c>
      <c r="K61" s="29"/>
      <c r="L61" s="29"/>
    </row>
    <row r="62" ht="15.75" customHeight="1" spans="1:12">
      <c r="A62" s="24">
        <v>58</v>
      </c>
      <c r="B62" s="25" t="s">
        <v>74</v>
      </c>
      <c r="C62" s="20" t="s">
        <v>17</v>
      </c>
      <c r="D62" s="26">
        <v>5.8</v>
      </c>
      <c r="E62" s="22">
        <v>0.055</v>
      </c>
      <c r="F62" s="18">
        <v>800</v>
      </c>
      <c r="G62" s="18">
        <f t="shared" si="4"/>
        <v>4640</v>
      </c>
      <c r="H62" s="23">
        <f t="shared" si="1"/>
        <v>51.04</v>
      </c>
      <c r="I62" s="23">
        <f t="shared" si="2"/>
        <v>114.84</v>
      </c>
      <c r="J62" s="23">
        <f t="shared" si="3"/>
        <v>89.32</v>
      </c>
      <c r="K62" s="29"/>
      <c r="L62" s="29"/>
    </row>
    <row r="63" ht="15.75" customHeight="1" spans="1:12">
      <c r="A63" s="24">
        <v>59</v>
      </c>
      <c r="B63" s="19" t="s">
        <v>75</v>
      </c>
      <c r="C63" s="20" t="s">
        <v>17</v>
      </c>
      <c r="D63" s="21">
        <v>6.65999999999999</v>
      </c>
      <c r="E63" s="22">
        <v>0.055</v>
      </c>
      <c r="F63" s="18">
        <v>800</v>
      </c>
      <c r="G63" s="18">
        <f t="shared" si="4"/>
        <v>5327.99999999999</v>
      </c>
      <c r="H63" s="23">
        <f t="shared" si="1"/>
        <v>58.6079999999999</v>
      </c>
      <c r="I63" s="23">
        <f t="shared" si="2"/>
        <v>131.868</v>
      </c>
      <c r="J63" s="23">
        <f t="shared" si="3"/>
        <v>102.564</v>
      </c>
      <c r="K63" s="29"/>
      <c r="L63" s="29"/>
    </row>
    <row r="64" ht="15.75" customHeight="1" spans="1:12">
      <c r="A64" s="24">
        <v>60</v>
      </c>
      <c r="B64" s="19" t="s">
        <v>76</v>
      </c>
      <c r="C64" s="20" t="s">
        <v>17</v>
      </c>
      <c r="D64" s="21">
        <v>5.52</v>
      </c>
      <c r="E64" s="22">
        <v>0.055</v>
      </c>
      <c r="F64" s="18">
        <v>800</v>
      </c>
      <c r="G64" s="18">
        <f t="shared" si="4"/>
        <v>4416</v>
      </c>
      <c r="H64" s="23">
        <f t="shared" si="1"/>
        <v>48.576</v>
      </c>
      <c r="I64" s="23">
        <f t="shared" si="2"/>
        <v>109.296</v>
      </c>
      <c r="J64" s="23">
        <f t="shared" si="3"/>
        <v>85.008</v>
      </c>
      <c r="K64" s="29"/>
      <c r="L64" s="29"/>
    </row>
    <row r="65" ht="15.75" customHeight="1" spans="1:12">
      <c r="A65" s="18">
        <v>61</v>
      </c>
      <c r="B65" s="25" t="s">
        <v>77</v>
      </c>
      <c r="C65" s="20" t="s">
        <v>17</v>
      </c>
      <c r="D65" s="26">
        <v>9.26</v>
      </c>
      <c r="E65" s="22">
        <v>0.055</v>
      </c>
      <c r="F65" s="18">
        <v>800</v>
      </c>
      <c r="G65" s="18">
        <f t="shared" si="4"/>
        <v>7408</v>
      </c>
      <c r="H65" s="23">
        <f t="shared" si="1"/>
        <v>81.488</v>
      </c>
      <c r="I65" s="23">
        <f t="shared" si="2"/>
        <v>183.348</v>
      </c>
      <c r="J65" s="23">
        <f t="shared" si="3"/>
        <v>142.604</v>
      </c>
      <c r="K65" s="29"/>
      <c r="L65" s="29"/>
    </row>
    <row r="66" ht="15.75" customHeight="1" spans="1:12">
      <c r="A66" s="24">
        <v>62</v>
      </c>
      <c r="B66" s="19" t="s">
        <v>78</v>
      </c>
      <c r="C66" s="20" t="s">
        <v>17</v>
      </c>
      <c r="D66" s="21">
        <v>5.61</v>
      </c>
      <c r="E66" s="22">
        <v>0.055</v>
      </c>
      <c r="F66" s="18">
        <v>800</v>
      </c>
      <c r="G66" s="18">
        <f t="shared" si="4"/>
        <v>4488</v>
      </c>
      <c r="H66" s="23">
        <f t="shared" si="1"/>
        <v>49.368</v>
      </c>
      <c r="I66" s="23">
        <f t="shared" si="2"/>
        <v>111.078</v>
      </c>
      <c r="J66" s="23">
        <f t="shared" si="3"/>
        <v>86.394</v>
      </c>
      <c r="K66" s="29"/>
      <c r="L66" s="29"/>
    </row>
    <row r="67" ht="15.75" customHeight="1" spans="1:12">
      <c r="A67" s="24">
        <v>63</v>
      </c>
      <c r="B67" s="19" t="s">
        <v>79</v>
      </c>
      <c r="C67" s="20" t="s">
        <v>17</v>
      </c>
      <c r="D67" s="21">
        <v>5.07</v>
      </c>
      <c r="E67" s="22">
        <v>0.055</v>
      </c>
      <c r="F67" s="18">
        <v>800</v>
      </c>
      <c r="G67" s="18">
        <f t="shared" si="4"/>
        <v>4056</v>
      </c>
      <c r="H67" s="23">
        <f t="shared" si="1"/>
        <v>44.616</v>
      </c>
      <c r="I67" s="23">
        <f t="shared" si="2"/>
        <v>100.386</v>
      </c>
      <c r="J67" s="23">
        <f t="shared" si="3"/>
        <v>78.078</v>
      </c>
      <c r="K67" s="29"/>
      <c r="L67" s="29"/>
    </row>
    <row r="68" ht="15.75" customHeight="1" spans="1:12">
      <c r="A68" s="24">
        <v>64</v>
      </c>
      <c r="B68" s="19" t="s">
        <v>80</v>
      </c>
      <c r="C68" s="20" t="s">
        <v>17</v>
      </c>
      <c r="D68" s="21">
        <v>2.88</v>
      </c>
      <c r="E68" s="22">
        <v>0.055</v>
      </c>
      <c r="F68" s="18">
        <v>800</v>
      </c>
      <c r="G68" s="18">
        <f t="shared" si="4"/>
        <v>2304</v>
      </c>
      <c r="H68" s="23">
        <f t="shared" si="1"/>
        <v>25.344</v>
      </c>
      <c r="I68" s="23">
        <f t="shared" si="2"/>
        <v>57.024</v>
      </c>
      <c r="J68" s="23">
        <f t="shared" si="3"/>
        <v>44.352</v>
      </c>
      <c r="K68" s="29"/>
      <c r="L68" s="29"/>
    </row>
    <row r="69" ht="15.75" customHeight="1" spans="1:12">
      <c r="A69" s="18">
        <v>65</v>
      </c>
      <c r="B69" s="25" t="s">
        <v>81</v>
      </c>
      <c r="C69" s="20" t="s">
        <v>17</v>
      </c>
      <c r="D69" s="26">
        <v>4.55</v>
      </c>
      <c r="E69" s="22">
        <v>0.055</v>
      </c>
      <c r="F69" s="18">
        <v>800</v>
      </c>
      <c r="G69" s="18">
        <f t="shared" si="4"/>
        <v>3640</v>
      </c>
      <c r="H69" s="23">
        <f t="shared" si="1"/>
        <v>40.04</v>
      </c>
      <c r="I69" s="23">
        <f t="shared" si="2"/>
        <v>90.09</v>
      </c>
      <c r="J69" s="23">
        <f t="shared" si="3"/>
        <v>70.07</v>
      </c>
      <c r="K69" s="29"/>
      <c r="L69" s="29"/>
    </row>
    <row r="70" ht="15.75" customHeight="1" spans="1:12">
      <c r="A70" s="24">
        <v>66</v>
      </c>
      <c r="B70" s="19" t="s">
        <v>82</v>
      </c>
      <c r="C70" s="20" t="s">
        <v>17</v>
      </c>
      <c r="D70" s="21">
        <v>7.97</v>
      </c>
      <c r="E70" s="22">
        <v>0.055</v>
      </c>
      <c r="F70" s="18">
        <v>800</v>
      </c>
      <c r="G70" s="18">
        <f t="shared" ref="G70:G91" si="5">D70*F70</f>
        <v>6376</v>
      </c>
      <c r="H70" s="23">
        <f t="shared" ref="H70:H133" si="6">G70*E70*20%</f>
        <v>70.136</v>
      </c>
      <c r="I70" s="23">
        <f t="shared" ref="I70:I133" si="7">G70*E70*0.45</f>
        <v>157.806</v>
      </c>
      <c r="J70" s="23">
        <f t="shared" ref="J70:J133" si="8">G70*E70*0.35</f>
        <v>122.738</v>
      </c>
      <c r="K70" s="29"/>
      <c r="L70" s="29"/>
    </row>
    <row r="71" ht="15.75" customHeight="1" spans="1:12">
      <c r="A71" s="24">
        <v>67</v>
      </c>
      <c r="B71" s="25" t="s">
        <v>83</v>
      </c>
      <c r="C71" s="20" t="s">
        <v>17</v>
      </c>
      <c r="D71" s="26">
        <v>7.51</v>
      </c>
      <c r="E71" s="22">
        <v>0.055</v>
      </c>
      <c r="F71" s="18">
        <v>800</v>
      </c>
      <c r="G71" s="18">
        <f t="shared" si="5"/>
        <v>6008</v>
      </c>
      <c r="H71" s="23">
        <f t="shared" si="6"/>
        <v>66.088</v>
      </c>
      <c r="I71" s="23">
        <f t="shared" si="7"/>
        <v>148.698</v>
      </c>
      <c r="J71" s="23">
        <f t="shared" si="8"/>
        <v>115.654</v>
      </c>
      <c r="K71" s="29"/>
      <c r="L71" s="29"/>
    </row>
    <row r="72" ht="15.75" customHeight="1" spans="1:12">
      <c r="A72" s="24">
        <v>68</v>
      </c>
      <c r="B72" s="19" t="s">
        <v>84</v>
      </c>
      <c r="C72" s="20" t="s">
        <v>17</v>
      </c>
      <c r="D72" s="21">
        <v>5.03</v>
      </c>
      <c r="E72" s="22">
        <v>0.055</v>
      </c>
      <c r="F72" s="18">
        <v>800</v>
      </c>
      <c r="G72" s="18">
        <f t="shared" si="5"/>
        <v>4024</v>
      </c>
      <c r="H72" s="23">
        <f t="shared" si="6"/>
        <v>44.264</v>
      </c>
      <c r="I72" s="23">
        <f t="shared" si="7"/>
        <v>99.594</v>
      </c>
      <c r="J72" s="23">
        <f t="shared" si="8"/>
        <v>77.462</v>
      </c>
      <c r="K72" s="29"/>
      <c r="L72" s="29"/>
    </row>
    <row r="73" ht="15.75" customHeight="1" spans="1:12">
      <c r="A73" s="18">
        <v>69</v>
      </c>
      <c r="B73" s="25" t="s">
        <v>85</v>
      </c>
      <c r="C73" s="20" t="s">
        <v>17</v>
      </c>
      <c r="D73" s="26">
        <v>6.32</v>
      </c>
      <c r="E73" s="22">
        <v>0.055</v>
      </c>
      <c r="F73" s="18">
        <v>800</v>
      </c>
      <c r="G73" s="18">
        <f t="shared" si="5"/>
        <v>5056</v>
      </c>
      <c r="H73" s="23">
        <f t="shared" si="6"/>
        <v>55.616</v>
      </c>
      <c r="I73" s="23">
        <f t="shared" si="7"/>
        <v>125.136</v>
      </c>
      <c r="J73" s="23">
        <f t="shared" si="8"/>
        <v>97.328</v>
      </c>
      <c r="K73" s="29"/>
      <c r="L73" s="29"/>
    </row>
    <row r="74" ht="15.75" customHeight="1" spans="1:12">
      <c r="A74" s="24">
        <v>70</v>
      </c>
      <c r="B74" s="19" t="s">
        <v>86</v>
      </c>
      <c r="C74" s="20" t="s">
        <v>17</v>
      </c>
      <c r="D74" s="21">
        <v>2.96999999999999</v>
      </c>
      <c r="E74" s="22">
        <v>0.055</v>
      </c>
      <c r="F74" s="18">
        <v>800</v>
      </c>
      <c r="G74" s="18">
        <f t="shared" si="5"/>
        <v>2375.99999999999</v>
      </c>
      <c r="H74" s="23">
        <f t="shared" si="6"/>
        <v>26.1359999999999</v>
      </c>
      <c r="I74" s="23">
        <f t="shared" si="7"/>
        <v>58.8059999999998</v>
      </c>
      <c r="J74" s="23">
        <f t="shared" si="8"/>
        <v>45.7379999999998</v>
      </c>
      <c r="K74" s="29"/>
      <c r="L74" s="29"/>
    </row>
    <row r="75" ht="15.75" customHeight="1" spans="1:12">
      <c r="A75" s="24">
        <v>71</v>
      </c>
      <c r="B75" s="19" t="s">
        <v>87</v>
      </c>
      <c r="C75" s="20" t="s">
        <v>17</v>
      </c>
      <c r="D75" s="21">
        <v>6.97999999999999</v>
      </c>
      <c r="E75" s="22">
        <v>0.055</v>
      </c>
      <c r="F75" s="18">
        <v>800</v>
      </c>
      <c r="G75" s="18">
        <f t="shared" si="5"/>
        <v>5583.99999999999</v>
      </c>
      <c r="H75" s="23">
        <f t="shared" si="6"/>
        <v>61.4239999999999</v>
      </c>
      <c r="I75" s="23">
        <f t="shared" si="7"/>
        <v>138.204</v>
      </c>
      <c r="J75" s="23">
        <f t="shared" si="8"/>
        <v>107.492</v>
      </c>
      <c r="K75" s="29"/>
      <c r="L75" s="29"/>
    </row>
    <row r="76" ht="15.75" customHeight="1" spans="1:12">
      <c r="A76" s="24">
        <v>72</v>
      </c>
      <c r="B76" s="19" t="s">
        <v>88</v>
      </c>
      <c r="C76" s="20" t="s">
        <v>17</v>
      </c>
      <c r="D76" s="21">
        <v>5</v>
      </c>
      <c r="E76" s="22">
        <v>0.055</v>
      </c>
      <c r="F76" s="18">
        <v>800</v>
      </c>
      <c r="G76" s="18">
        <f t="shared" si="5"/>
        <v>4000</v>
      </c>
      <c r="H76" s="23">
        <f t="shared" si="6"/>
        <v>44</v>
      </c>
      <c r="I76" s="23">
        <f t="shared" si="7"/>
        <v>99</v>
      </c>
      <c r="J76" s="23">
        <f t="shared" si="8"/>
        <v>77</v>
      </c>
      <c r="K76" s="29"/>
      <c r="L76" s="29"/>
    </row>
    <row r="77" ht="15.75" customHeight="1" spans="1:12">
      <c r="A77" s="18">
        <v>73</v>
      </c>
      <c r="B77" s="19" t="s">
        <v>89</v>
      </c>
      <c r="C77" s="20" t="s">
        <v>17</v>
      </c>
      <c r="D77" s="21">
        <v>7.90999999999999</v>
      </c>
      <c r="E77" s="22">
        <v>0.055</v>
      </c>
      <c r="F77" s="18">
        <v>800</v>
      </c>
      <c r="G77" s="18">
        <f t="shared" si="5"/>
        <v>6327.99999999999</v>
      </c>
      <c r="H77" s="23">
        <f t="shared" si="6"/>
        <v>69.6079999999999</v>
      </c>
      <c r="I77" s="23">
        <f t="shared" si="7"/>
        <v>156.618</v>
      </c>
      <c r="J77" s="23">
        <f t="shared" si="8"/>
        <v>121.814</v>
      </c>
      <c r="K77" s="29"/>
      <c r="L77" s="29"/>
    </row>
    <row r="78" ht="15.75" customHeight="1" spans="1:12">
      <c r="A78" s="24">
        <v>74</v>
      </c>
      <c r="B78" s="19" t="s">
        <v>90</v>
      </c>
      <c r="C78" s="20" t="s">
        <v>17</v>
      </c>
      <c r="D78" s="21">
        <v>5.97</v>
      </c>
      <c r="E78" s="22">
        <v>0.055</v>
      </c>
      <c r="F78" s="18">
        <v>800</v>
      </c>
      <c r="G78" s="18">
        <f t="shared" si="5"/>
        <v>4776</v>
      </c>
      <c r="H78" s="23">
        <f t="shared" si="6"/>
        <v>52.536</v>
      </c>
      <c r="I78" s="23">
        <f t="shared" si="7"/>
        <v>118.206</v>
      </c>
      <c r="J78" s="23">
        <f t="shared" si="8"/>
        <v>91.938</v>
      </c>
      <c r="K78" s="29"/>
      <c r="L78" s="29"/>
    </row>
    <row r="79" ht="15.75" customHeight="1" spans="1:12">
      <c r="A79" s="24">
        <v>75</v>
      </c>
      <c r="B79" s="25" t="s">
        <v>91</v>
      </c>
      <c r="C79" s="20" t="s">
        <v>17</v>
      </c>
      <c r="D79" s="26">
        <v>8.92</v>
      </c>
      <c r="E79" s="22">
        <v>0.055</v>
      </c>
      <c r="F79" s="18">
        <v>800</v>
      </c>
      <c r="G79" s="18">
        <f t="shared" si="5"/>
        <v>7136</v>
      </c>
      <c r="H79" s="23">
        <f t="shared" si="6"/>
        <v>78.496</v>
      </c>
      <c r="I79" s="23">
        <f t="shared" si="7"/>
        <v>176.616</v>
      </c>
      <c r="J79" s="23">
        <f t="shared" si="8"/>
        <v>137.368</v>
      </c>
      <c r="K79" s="29"/>
      <c r="L79" s="29"/>
    </row>
    <row r="80" ht="15.75" customHeight="1" spans="1:12">
      <c r="A80" s="24">
        <v>76</v>
      </c>
      <c r="B80" s="19" t="s">
        <v>92</v>
      </c>
      <c r="C80" s="20" t="s">
        <v>17</v>
      </c>
      <c r="D80" s="21">
        <v>6.3</v>
      </c>
      <c r="E80" s="22">
        <v>0.055</v>
      </c>
      <c r="F80" s="18">
        <v>800</v>
      </c>
      <c r="G80" s="18">
        <f t="shared" si="5"/>
        <v>5040</v>
      </c>
      <c r="H80" s="23">
        <f t="shared" si="6"/>
        <v>55.44</v>
      </c>
      <c r="I80" s="23">
        <f t="shared" si="7"/>
        <v>124.74</v>
      </c>
      <c r="J80" s="23">
        <f t="shared" si="8"/>
        <v>97.02</v>
      </c>
      <c r="K80" s="29"/>
      <c r="L80" s="29"/>
    </row>
    <row r="81" ht="15.75" customHeight="1" spans="1:12">
      <c r="A81" s="18">
        <v>77</v>
      </c>
      <c r="B81" s="19" t="s">
        <v>93</v>
      </c>
      <c r="C81" s="20" t="s">
        <v>17</v>
      </c>
      <c r="D81" s="21">
        <v>7.33</v>
      </c>
      <c r="E81" s="22">
        <v>0.055</v>
      </c>
      <c r="F81" s="18">
        <v>800</v>
      </c>
      <c r="G81" s="18">
        <f t="shared" si="5"/>
        <v>5864</v>
      </c>
      <c r="H81" s="23">
        <f t="shared" si="6"/>
        <v>64.504</v>
      </c>
      <c r="I81" s="23">
        <f t="shared" si="7"/>
        <v>145.134</v>
      </c>
      <c r="J81" s="23">
        <f t="shared" si="8"/>
        <v>112.882</v>
      </c>
      <c r="K81" s="29"/>
      <c r="L81" s="29"/>
    </row>
    <row r="82" ht="15.75" customHeight="1" spans="1:12">
      <c r="A82" s="24">
        <v>78</v>
      </c>
      <c r="B82" s="19" t="s">
        <v>94</v>
      </c>
      <c r="C82" s="20" t="s">
        <v>17</v>
      </c>
      <c r="D82" s="21">
        <v>15.2</v>
      </c>
      <c r="E82" s="22">
        <v>0.055</v>
      </c>
      <c r="F82" s="18">
        <v>800</v>
      </c>
      <c r="G82" s="18">
        <f t="shared" si="5"/>
        <v>12160</v>
      </c>
      <c r="H82" s="23">
        <f t="shared" si="6"/>
        <v>133.76</v>
      </c>
      <c r="I82" s="23">
        <f t="shared" si="7"/>
        <v>300.96</v>
      </c>
      <c r="J82" s="23">
        <f t="shared" si="8"/>
        <v>234.08</v>
      </c>
      <c r="K82" s="29"/>
      <c r="L82" s="29"/>
    </row>
    <row r="83" ht="15.75" customHeight="1" spans="1:12">
      <c r="A83" s="24">
        <v>79</v>
      </c>
      <c r="B83" s="19" t="s">
        <v>95</v>
      </c>
      <c r="C83" s="20" t="s">
        <v>17</v>
      </c>
      <c r="D83" s="21">
        <v>10.44</v>
      </c>
      <c r="E83" s="22">
        <v>0.055</v>
      </c>
      <c r="F83" s="18">
        <v>800</v>
      </c>
      <c r="G83" s="18">
        <f t="shared" si="5"/>
        <v>8352</v>
      </c>
      <c r="H83" s="23">
        <f t="shared" si="6"/>
        <v>91.872</v>
      </c>
      <c r="I83" s="23">
        <f t="shared" si="7"/>
        <v>206.712</v>
      </c>
      <c r="J83" s="23">
        <f t="shared" si="8"/>
        <v>160.776</v>
      </c>
      <c r="K83" s="29"/>
      <c r="L83" s="29"/>
    </row>
    <row r="84" ht="15.75" customHeight="1" spans="1:12">
      <c r="A84" s="24">
        <v>80</v>
      </c>
      <c r="B84" s="19" t="s">
        <v>96</v>
      </c>
      <c r="C84" s="20" t="s">
        <v>17</v>
      </c>
      <c r="D84" s="21">
        <v>3.51</v>
      </c>
      <c r="E84" s="22">
        <v>0.055</v>
      </c>
      <c r="F84" s="18">
        <v>800</v>
      </c>
      <c r="G84" s="18">
        <f t="shared" si="5"/>
        <v>2808</v>
      </c>
      <c r="H84" s="23">
        <f t="shared" si="6"/>
        <v>30.888</v>
      </c>
      <c r="I84" s="23">
        <f t="shared" si="7"/>
        <v>69.498</v>
      </c>
      <c r="J84" s="23">
        <f t="shared" si="8"/>
        <v>54.054</v>
      </c>
      <c r="K84" s="29"/>
      <c r="L84" s="29"/>
    </row>
    <row r="85" ht="15.75" customHeight="1" spans="1:12">
      <c r="A85" s="18">
        <v>81</v>
      </c>
      <c r="B85" s="25" t="s">
        <v>97</v>
      </c>
      <c r="C85" s="20" t="s">
        <v>17</v>
      </c>
      <c r="D85" s="26">
        <v>4.87</v>
      </c>
      <c r="E85" s="22">
        <v>0.055</v>
      </c>
      <c r="F85" s="18">
        <v>800</v>
      </c>
      <c r="G85" s="18">
        <f t="shared" si="5"/>
        <v>3896</v>
      </c>
      <c r="H85" s="23">
        <f t="shared" si="6"/>
        <v>42.856</v>
      </c>
      <c r="I85" s="23">
        <f t="shared" si="7"/>
        <v>96.426</v>
      </c>
      <c r="J85" s="23">
        <f t="shared" si="8"/>
        <v>74.998</v>
      </c>
      <c r="K85" s="29"/>
      <c r="L85" s="29"/>
    </row>
    <row r="86" ht="15.75" customHeight="1" spans="1:12">
      <c r="A86" s="24">
        <v>82</v>
      </c>
      <c r="B86" s="25" t="s">
        <v>98</v>
      </c>
      <c r="C86" s="20" t="s">
        <v>17</v>
      </c>
      <c r="D86" s="26">
        <v>6.65</v>
      </c>
      <c r="E86" s="22">
        <v>0.055</v>
      </c>
      <c r="F86" s="18">
        <v>800</v>
      </c>
      <c r="G86" s="18">
        <f t="shared" si="5"/>
        <v>5320</v>
      </c>
      <c r="H86" s="23">
        <f t="shared" si="6"/>
        <v>58.52</v>
      </c>
      <c r="I86" s="23">
        <f t="shared" si="7"/>
        <v>131.67</v>
      </c>
      <c r="J86" s="23">
        <f t="shared" si="8"/>
        <v>102.41</v>
      </c>
      <c r="K86" s="29"/>
      <c r="L86" s="29"/>
    </row>
    <row r="87" ht="15.75" customHeight="1" spans="1:12">
      <c r="A87" s="24">
        <v>83</v>
      </c>
      <c r="B87" s="25" t="s">
        <v>99</v>
      </c>
      <c r="C87" s="20" t="s">
        <v>17</v>
      </c>
      <c r="D87" s="26">
        <v>4.88</v>
      </c>
      <c r="E87" s="22">
        <v>0.055</v>
      </c>
      <c r="F87" s="18">
        <v>800</v>
      </c>
      <c r="G87" s="18">
        <f t="shared" si="5"/>
        <v>3904</v>
      </c>
      <c r="H87" s="23">
        <f t="shared" si="6"/>
        <v>42.944</v>
      </c>
      <c r="I87" s="23">
        <f t="shared" si="7"/>
        <v>96.624</v>
      </c>
      <c r="J87" s="23">
        <f t="shared" si="8"/>
        <v>75.152</v>
      </c>
      <c r="K87" s="29"/>
      <c r="L87" s="29"/>
    </row>
    <row r="88" ht="15.75" customHeight="1" spans="1:12">
      <c r="A88" s="24">
        <v>84</v>
      </c>
      <c r="B88" s="25" t="s">
        <v>100</v>
      </c>
      <c r="C88" s="20" t="s">
        <v>17</v>
      </c>
      <c r="D88" s="26">
        <v>6</v>
      </c>
      <c r="E88" s="22">
        <v>0.055</v>
      </c>
      <c r="F88" s="18">
        <v>800</v>
      </c>
      <c r="G88" s="18">
        <f t="shared" si="5"/>
        <v>4800</v>
      </c>
      <c r="H88" s="23">
        <f t="shared" si="6"/>
        <v>52.8</v>
      </c>
      <c r="I88" s="23">
        <f t="shared" si="7"/>
        <v>118.8</v>
      </c>
      <c r="J88" s="23">
        <f t="shared" si="8"/>
        <v>92.4</v>
      </c>
      <c r="K88" s="29"/>
      <c r="L88" s="29"/>
    </row>
    <row r="89" ht="15.75" customHeight="1" spans="1:12">
      <c r="A89" s="18">
        <v>85</v>
      </c>
      <c r="B89" s="19" t="s">
        <v>101</v>
      </c>
      <c r="C89" s="20" t="s">
        <v>17</v>
      </c>
      <c r="D89" s="21">
        <v>6.39</v>
      </c>
      <c r="E89" s="22">
        <v>0.055</v>
      </c>
      <c r="F89" s="18">
        <v>800</v>
      </c>
      <c r="G89" s="18">
        <f t="shared" si="5"/>
        <v>5112</v>
      </c>
      <c r="H89" s="23">
        <f t="shared" si="6"/>
        <v>56.232</v>
      </c>
      <c r="I89" s="23">
        <f t="shared" si="7"/>
        <v>126.522</v>
      </c>
      <c r="J89" s="23">
        <f t="shared" si="8"/>
        <v>98.406</v>
      </c>
      <c r="K89" s="29"/>
      <c r="L89" s="29"/>
    </row>
    <row r="90" ht="15.75" customHeight="1" spans="1:12">
      <c r="A90" s="24">
        <v>86</v>
      </c>
      <c r="B90" s="25" t="s">
        <v>102</v>
      </c>
      <c r="C90" s="20" t="s">
        <v>17</v>
      </c>
      <c r="D90" s="26">
        <v>5.41</v>
      </c>
      <c r="E90" s="22">
        <v>0.055</v>
      </c>
      <c r="F90" s="18">
        <v>800</v>
      </c>
      <c r="G90" s="18">
        <f t="shared" si="5"/>
        <v>4328</v>
      </c>
      <c r="H90" s="23">
        <f t="shared" si="6"/>
        <v>47.608</v>
      </c>
      <c r="I90" s="23">
        <f t="shared" si="7"/>
        <v>107.118</v>
      </c>
      <c r="J90" s="23">
        <f t="shared" si="8"/>
        <v>83.314</v>
      </c>
      <c r="K90" s="29"/>
      <c r="L90" s="29"/>
    </row>
    <row r="91" ht="15.75" customHeight="1" spans="1:12">
      <c r="A91" s="24">
        <v>87</v>
      </c>
      <c r="B91" s="19" t="s">
        <v>103</v>
      </c>
      <c r="C91" s="20" t="s">
        <v>17</v>
      </c>
      <c r="D91" s="21">
        <v>7.41</v>
      </c>
      <c r="E91" s="22">
        <v>0.055</v>
      </c>
      <c r="F91" s="18">
        <v>800</v>
      </c>
      <c r="G91" s="18">
        <f t="shared" si="5"/>
        <v>5928</v>
      </c>
      <c r="H91" s="23">
        <f t="shared" si="6"/>
        <v>65.208</v>
      </c>
      <c r="I91" s="23">
        <f t="shared" si="7"/>
        <v>146.718</v>
      </c>
      <c r="J91" s="23">
        <f t="shared" si="8"/>
        <v>114.114</v>
      </c>
      <c r="K91" s="29"/>
      <c r="L91" s="29"/>
    </row>
    <row r="92" ht="15.75" customHeight="1" spans="1:12">
      <c r="A92" s="24">
        <v>88</v>
      </c>
      <c r="B92" s="25" t="s">
        <v>104</v>
      </c>
      <c r="C92" s="20" t="s">
        <v>17</v>
      </c>
      <c r="D92" s="26">
        <v>6.35999999999999</v>
      </c>
      <c r="E92" s="22">
        <v>0.055</v>
      </c>
      <c r="F92" s="18">
        <v>800</v>
      </c>
      <c r="G92" s="18">
        <f t="shared" ref="G92:G155" si="9">D92*F92</f>
        <v>5087.99999999999</v>
      </c>
      <c r="H92" s="23">
        <f t="shared" si="6"/>
        <v>55.9679999999999</v>
      </c>
      <c r="I92" s="23">
        <f t="shared" si="7"/>
        <v>125.928</v>
      </c>
      <c r="J92" s="23">
        <f t="shared" si="8"/>
        <v>97.9439999999998</v>
      </c>
      <c r="K92" s="29"/>
      <c r="L92" s="29"/>
    </row>
    <row r="93" ht="15.75" customHeight="1" spans="1:12">
      <c r="A93" s="18">
        <v>89</v>
      </c>
      <c r="B93" s="19" t="s">
        <v>105</v>
      </c>
      <c r="C93" s="20" t="s">
        <v>17</v>
      </c>
      <c r="D93" s="21">
        <v>3.86</v>
      </c>
      <c r="E93" s="22">
        <v>0.055</v>
      </c>
      <c r="F93" s="18">
        <v>800</v>
      </c>
      <c r="G93" s="18">
        <f t="shared" si="9"/>
        <v>3088</v>
      </c>
      <c r="H93" s="23">
        <f t="shared" si="6"/>
        <v>33.968</v>
      </c>
      <c r="I93" s="23">
        <f t="shared" si="7"/>
        <v>76.428</v>
      </c>
      <c r="J93" s="23">
        <f t="shared" si="8"/>
        <v>59.444</v>
      </c>
      <c r="K93" s="29"/>
      <c r="L93" s="29"/>
    </row>
    <row r="94" ht="15.75" customHeight="1" spans="1:12">
      <c r="A94" s="24">
        <v>90</v>
      </c>
      <c r="B94" s="25" t="s">
        <v>106</v>
      </c>
      <c r="C94" s="20" t="s">
        <v>17</v>
      </c>
      <c r="D94" s="26">
        <v>4.37</v>
      </c>
      <c r="E94" s="22">
        <v>0.055</v>
      </c>
      <c r="F94" s="18">
        <v>800</v>
      </c>
      <c r="G94" s="18">
        <f t="shared" si="9"/>
        <v>3496</v>
      </c>
      <c r="H94" s="23">
        <f t="shared" si="6"/>
        <v>38.456</v>
      </c>
      <c r="I94" s="23">
        <f t="shared" si="7"/>
        <v>86.526</v>
      </c>
      <c r="J94" s="23">
        <f t="shared" si="8"/>
        <v>67.298</v>
      </c>
      <c r="K94" s="29"/>
      <c r="L94" s="29"/>
    </row>
    <row r="95" ht="15.75" customHeight="1" spans="1:12">
      <c r="A95" s="24">
        <v>91</v>
      </c>
      <c r="B95" s="19" t="s">
        <v>107</v>
      </c>
      <c r="C95" s="20" t="s">
        <v>17</v>
      </c>
      <c r="D95" s="21">
        <v>4.26</v>
      </c>
      <c r="E95" s="22">
        <v>0.055</v>
      </c>
      <c r="F95" s="18">
        <v>800</v>
      </c>
      <c r="G95" s="18">
        <f t="shared" si="9"/>
        <v>3408</v>
      </c>
      <c r="H95" s="23">
        <f t="shared" si="6"/>
        <v>37.488</v>
      </c>
      <c r="I95" s="23">
        <f t="shared" si="7"/>
        <v>84.348</v>
      </c>
      <c r="J95" s="23">
        <f t="shared" si="8"/>
        <v>65.604</v>
      </c>
      <c r="K95" s="29"/>
      <c r="L95" s="29"/>
    </row>
    <row r="96" ht="15.75" customHeight="1" spans="1:12">
      <c r="A96" s="24">
        <v>92</v>
      </c>
      <c r="B96" s="19" t="s">
        <v>108</v>
      </c>
      <c r="C96" s="20" t="s">
        <v>17</v>
      </c>
      <c r="D96" s="21">
        <v>6.09</v>
      </c>
      <c r="E96" s="22">
        <v>0.055</v>
      </c>
      <c r="F96" s="18">
        <v>800</v>
      </c>
      <c r="G96" s="18">
        <f t="shared" si="9"/>
        <v>4872</v>
      </c>
      <c r="H96" s="23">
        <f t="shared" si="6"/>
        <v>53.592</v>
      </c>
      <c r="I96" s="23">
        <f t="shared" si="7"/>
        <v>120.582</v>
      </c>
      <c r="J96" s="23">
        <f t="shared" si="8"/>
        <v>93.786</v>
      </c>
      <c r="K96" s="29"/>
      <c r="L96" s="29"/>
    </row>
    <row r="97" ht="15.75" customHeight="1" spans="1:12">
      <c r="A97" s="18">
        <v>93</v>
      </c>
      <c r="B97" s="25" t="s">
        <v>109</v>
      </c>
      <c r="C97" s="20" t="s">
        <v>17</v>
      </c>
      <c r="D97" s="26">
        <v>6.84</v>
      </c>
      <c r="E97" s="22">
        <v>0.055</v>
      </c>
      <c r="F97" s="18">
        <v>800</v>
      </c>
      <c r="G97" s="18">
        <f t="shared" si="9"/>
        <v>5472</v>
      </c>
      <c r="H97" s="23">
        <f t="shared" si="6"/>
        <v>60.192</v>
      </c>
      <c r="I97" s="23">
        <f t="shared" si="7"/>
        <v>135.432</v>
      </c>
      <c r="J97" s="23">
        <f t="shared" si="8"/>
        <v>105.336</v>
      </c>
      <c r="K97" s="29"/>
      <c r="L97" s="29"/>
    </row>
    <row r="98" ht="15.75" customHeight="1" spans="1:12">
      <c r="A98" s="24">
        <v>94</v>
      </c>
      <c r="B98" s="25" t="s">
        <v>110</v>
      </c>
      <c r="C98" s="20" t="s">
        <v>17</v>
      </c>
      <c r="D98" s="26">
        <v>5.86</v>
      </c>
      <c r="E98" s="22">
        <v>0.055</v>
      </c>
      <c r="F98" s="18">
        <v>800</v>
      </c>
      <c r="G98" s="18">
        <f t="shared" si="9"/>
        <v>4688</v>
      </c>
      <c r="H98" s="23">
        <f t="shared" si="6"/>
        <v>51.568</v>
      </c>
      <c r="I98" s="23">
        <f t="shared" si="7"/>
        <v>116.028</v>
      </c>
      <c r="J98" s="23">
        <f t="shared" si="8"/>
        <v>90.244</v>
      </c>
      <c r="K98" s="29"/>
      <c r="L98" s="29"/>
    </row>
    <row r="99" ht="15.75" customHeight="1" spans="1:12">
      <c r="A99" s="24">
        <v>95</v>
      </c>
      <c r="B99" s="19" t="s">
        <v>111</v>
      </c>
      <c r="C99" s="20" t="s">
        <v>17</v>
      </c>
      <c r="D99" s="21">
        <v>5.38</v>
      </c>
      <c r="E99" s="22">
        <v>0.055</v>
      </c>
      <c r="F99" s="18">
        <v>800</v>
      </c>
      <c r="G99" s="18">
        <f t="shared" si="9"/>
        <v>4304</v>
      </c>
      <c r="H99" s="23">
        <f t="shared" si="6"/>
        <v>47.344</v>
      </c>
      <c r="I99" s="23">
        <f t="shared" si="7"/>
        <v>106.524</v>
      </c>
      <c r="J99" s="23">
        <f t="shared" si="8"/>
        <v>82.852</v>
      </c>
      <c r="K99" s="29"/>
      <c r="L99" s="29"/>
    </row>
    <row r="100" ht="15.75" customHeight="1" spans="1:12">
      <c r="A100" s="24">
        <v>96</v>
      </c>
      <c r="B100" s="25" t="s">
        <v>112</v>
      </c>
      <c r="C100" s="20" t="s">
        <v>17</v>
      </c>
      <c r="D100" s="26">
        <v>7.13</v>
      </c>
      <c r="E100" s="22">
        <v>0.055</v>
      </c>
      <c r="F100" s="18">
        <v>800</v>
      </c>
      <c r="G100" s="18">
        <f t="shared" si="9"/>
        <v>5704</v>
      </c>
      <c r="H100" s="23">
        <f t="shared" si="6"/>
        <v>62.744</v>
      </c>
      <c r="I100" s="23">
        <f t="shared" si="7"/>
        <v>141.174</v>
      </c>
      <c r="J100" s="23">
        <f t="shared" si="8"/>
        <v>109.802</v>
      </c>
      <c r="K100" s="29"/>
      <c r="L100" s="29"/>
    </row>
    <row r="101" ht="15.75" customHeight="1" spans="1:12">
      <c r="A101" s="18">
        <v>97</v>
      </c>
      <c r="B101" s="19" t="s">
        <v>113</v>
      </c>
      <c r="C101" s="20" t="s">
        <v>17</v>
      </c>
      <c r="D101" s="21">
        <v>5.52999999999999</v>
      </c>
      <c r="E101" s="22">
        <v>0.055</v>
      </c>
      <c r="F101" s="18">
        <v>800</v>
      </c>
      <c r="G101" s="18">
        <f t="shared" si="9"/>
        <v>4423.99999999999</v>
      </c>
      <c r="H101" s="23">
        <f t="shared" si="6"/>
        <v>48.6639999999999</v>
      </c>
      <c r="I101" s="23">
        <f t="shared" si="7"/>
        <v>109.494</v>
      </c>
      <c r="J101" s="23">
        <f t="shared" si="8"/>
        <v>85.1619999999998</v>
      </c>
      <c r="K101" s="29"/>
      <c r="L101" s="29"/>
    </row>
    <row r="102" ht="15.75" customHeight="1" spans="1:12">
      <c r="A102" s="24">
        <v>98</v>
      </c>
      <c r="B102" s="25" t="s">
        <v>114</v>
      </c>
      <c r="C102" s="20" t="s">
        <v>17</v>
      </c>
      <c r="D102" s="26">
        <v>5.71</v>
      </c>
      <c r="E102" s="22">
        <v>0.055</v>
      </c>
      <c r="F102" s="18">
        <v>800</v>
      </c>
      <c r="G102" s="18">
        <f t="shared" si="9"/>
        <v>4568</v>
      </c>
      <c r="H102" s="23">
        <f t="shared" si="6"/>
        <v>50.248</v>
      </c>
      <c r="I102" s="23">
        <f t="shared" si="7"/>
        <v>113.058</v>
      </c>
      <c r="J102" s="23">
        <f t="shared" si="8"/>
        <v>87.934</v>
      </c>
      <c r="K102" s="29"/>
      <c r="L102" s="29"/>
    </row>
    <row r="103" ht="15.75" customHeight="1" spans="1:12">
      <c r="A103" s="24">
        <v>99</v>
      </c>
      <c r="B103" s="19" t="s">
        <v>115</v>
      </c>
      <c r="C103" s="20" t="s">
        <v>17</v>
      </c>
      <c r="D103" s="21">
        <v>6.54</v>
      </c>
      <c r="E103" s="22">
        <v>0.055</v>
      </c>
      <c r="F103" s="18">
        <v>800</v>
      </c>
      <c r="G103" s="18">
        <f t="shared" si="9"/>
        <v>5232</v>
      </c>
      <c r="H103" s="23">
        <f t="shared" si="6"/>
        <v>57.552</v>
      </c>
      <c r="I103" s="23">
        <f t="shared" si="7"/>
        <v>129.492</v>
      </c>
      <c r="J103" s="23">
        <f t="shared" si="8"/>
        <v>100.716</v>
      </c>
      <c r="K103" s="29"/>
      <c r="L103" s="29"/>
    </row>
    <row r="104" ht="15.75" customHeight="1" spans="1:12">
      <c r="A104" s="24">
        <v>100</v>
      </c>
      <c r="B104" s="19" t="s">
        <v>116</v>
      </c>
      <c r="C104" s="20" t="s">
        <v>17</v>
      </c>
      <c r="D104" s="21">
        <v>5.97</v>
      </c>
      <c r="E104" s="22">
        <v>0.055</v>
      </c>
      <c r="F104" s="18">
        <v>800</v>
      </c>
      <c r="G104" s="18">
        <f t="shared" si="9"/>
        <v>4776</v>
      </c>
      <c r="H104" s="23">
        <f t="shared" si="6"/>
        <v>52.536</v>
      </c>
      <c r="I104" s="23">
        <f t="shared" si="7"/>
        <v>118.206</v>
      </c>
      <c r="J104" s="23">
        <f t="shared" si="8"/>
        <v>91.938</v>
      </c>
      <c r="K104" s="29"/>
      <c r="L104" s="29"/>
    </row>
    <row r="105" ht="15.75" customHeight="1" spans="1:12">
      <c r="A105" s="18">
        <v>101</v>
      </c>
      <c r="B105" s="25" t="s">
        <v>117</v>
      </c>
      <c r="C105" s="20" t="s">
        <v>17</v>
      </c>
      <c r="D105" s="26">
        <v>4.12</v>
      </c>
      <c r="E105" s="22">
        <v>0.055</v>
      </c>
      <c r="F105" s="18">
        <v>800</v>
      </c>
      <c r="G105" s="18">
        <f t="shared" si="9"/>
        <v>3296</v>
      </c>
      <c r="H105" s="23">
        <f t="shared" si="6"/>
        <v>36.256</v>
      </c>
      <c r="I105" s="23">
        <f t="shared" si="7"/>
        <v>81.576</v>
      </c>
      <c r="J105" s="23">
        <f t="shared" si="8"/>
        <v>63.448</v>
      </c>
      <c r="K105" s="29"/>
      <c r="L105" s="29"/>
    </row>
    <row r="106" ht="15.75" customHeight="1" spans="1:12">
      <c r="A106" s="24">
        <v>102</v>
      </c>
      <c r="B106" s="25" t="s">
        <v>118</v>
      </c>
      <c r="C106" s="20" t="s">
        <v>17</v>
      </c>
      <c r="D106" s="26">
        <v>2.34</v>
      </c>
      <c r="E106" s="22">
        <v>0.055</v>
      </c>
      <c r="F106" s="18">
        <v>800</v>
      </c>
      <c r="G106" s="18">
        <f t="shared" si="9"/>
        <v>1872</v>
      </c>
      <c r="H106" s="23">
        <f t="shared" si="6"/>
        <v>20.592</v>
      </c>
      <c r="I106" s="23">
        <f t="shared" si="7"/>
        <v>46.332</v>
      </c>
      <c r="J106" s="23">
        <f t="shared" si="8"/>
        <v>36.036</v>
      </c>
      <c r="K106" s="29"/>
      <c r="L106" s="29"/>
    </row>
    <row r="107" ht="15.75" customHeight="1" spans="1:12">
      <c r="A107" s="24">
        <v>103</v>
      </c>
      <c r="B107" s="25" t="s">
        <v>119</v>
      </c>
      <c r="C107" s="20" t="s">
        <v>17</v>
      </c>
      <c r="D107" s="26">
        <v>7.31</v>
      </c>
      <c r="E107" s="22">
        <v>0.055</v>
      </c>
      <c r="F107" s="18">
        <v>800</v>
      </c>
      <c r="G107" s="18">
        <f t="shared" si="9"/>
        <v>5848</v>
      </c>
      <c r="H107" s="23">
        <f t="shared" si="6"/>
        <v>64.328</v>
      </c>
      <c r="I107" s="23">
        <f t="shared" si="7"/>
        <v>144.738</v>
      </c>
      <c r="J107" s="23">
        <f t="shared" si="8"/>
        <v>112.574</v>
      </c>
      <c r="K107" s="29"/>
      <c r="L107" s="29"/>
    </row>
    <row r="108" ht="15.75" customHeight="1" spans="1:12">
      <c r="A108" s="24">
        <v>104</v>
      </c>
      <c r="B108" s="19" t="s">
        <v>120</v>
      </c>
      <c r="C108" s="20" t="s">
        <v>17</v>
      </c>
      <c r="D108" s="21">
        <v>3.98</v>
      </c>
      <c r="E108" s="22">
        <v>0.055</v>
      </c>
      <c r="F108" s="18">
        <v>800</v>
      </c>
      <c r="G108" s="18">
        <f t="shared" si="9"/>
        <v>3184</v>
      </c>
      <c r="H108" s="23">
        <f t="shared" si="6"/>
        <v>35.024</v>
      </c>
      <c r="I108" s="23">
        <f t="shared" si="7"/>
        <v>78.804</v>
      </c>
      <c r="J108" s="23">
        <f t="shared" si="8"/>
        <v>61.292</v>
      </c>
      <c r="K108" s="29"/>
      <c r="L108" s="29"/>
    </row>
    <row r="109" ht="15.75" customHeight="1" spans="1:12">
      <c r="A109" s="18">
        <v>105</v>
      </c>
      <c r="B109" s="19" t="s">
        <v>121</v>
      </c>
      <c r="C109" s="20" t="s">
        <v>17</v>
      </c>
      <c r="D109" s="21">
        <v>4.65</v>
      </c>
      <c r="E109" s="22">
        <v>0.055</v>
      </c>
      <c r="F109" s="18">
        <v>800</v>
      </c>
      <c r="G109" s="18">
        <f t="shared" si="9"/>
        <v>3720</v>
      </c>
      <c r="H109" s="23">
        <f t="shared" si="6"/>
        <v>40.92</v>
      </c>
      <c r="I109" s="23">
        <f t="shared" si="7"/>
        <v>92.07</v>
      </c>
      <c r="J109" s="23">
        <f t="shared" si="8"/>
        <v>71.61</v>
      </c>
      <c r="K109" s="29"/>
      <c r="L109" s="29"/>
    </row>
    <row r="110" ht="15.75" customHeight="1" spans="1:12">
      <c r="A110" s="24">
        <v>106</v>
      </c>
      <c r="B110" s="25" t="s">
        <v>122</v>
      </c>
      <c r="C110" s="20" t="s">
        <v>17</v>
      </c>
      <c r="D110" s="26">
        <v>4.85</v>
      </c>
      <c r="E110" s="22">
        <v>0.055</v>
      </c>
      <c r="F110" s="18">
        <v>800</v>
      </c>
      <c r="G110" s="18">
        <f t="shared" si="9"/>
        <v>3880</v>
      </c>
      <c r="H110" s="23">
        <f t="shared" si="6"/>
        <v>42.68</v>
      </c>
      <c r="I110" s="23">
        <f t="shared" si="7"/>
        <v>96.03</v>
      </c>
      <c r="J110" s="23">
        <f t="shared" si="8"/>
        <v>74.69</v>
      </c>
      <c r="K110" s="29"/>
      <c r="L110" s="29"/>
    </row>
    <row r="111" ht="15.75" customHeight="1" spans="1:12">
      <c r="A111" s="24">
        <v>107</v>
      </c>
      <c r="B111" s="19" t="s">
        <v>123</v>
      </c>
      <c r="C111" s="20" t="s">
        <v>17</v>
      </c>
      <c r="D111" s="21">
        <v>8.79</v>
      </c>
      <c r="E111" s="22">
        <v>0.055</v>
      </c>
      <c r="F111" s="18">
        <v>800</v>
      </c>
      <c r="G111" s="18">
        <f t="shared" si="9"/>
        <v>7032</v>
      </c>
      <c r="H111" s="23">
        <f t="shared" si="6"/>
        <v>77.352</v>
      </c>
      <c r="I111" s="23">
        <f t="shared" si="7"/>
        <v>174.042</v>
      </c>
      <c r="J111" s="23">
        <f t="shared" si="8"/>
        <v>135.366</v>
      </c>
      <c r="K111" s="29"/>
      <c r="L111" s="29"/>
    </row>
    <row r="112" ht="15.75" customHeight="1" spans="1:12">
      <c r="A112" s="24">
        <v>108</v>
      </c>
      <c r="B112" s="25" t="s">
        <v>124</v>
      </c>
      <c r="C112" s="20" t="s">
        <v>17</v>
      </c>
      <c r="D112" s="26">
        <v>5.38</v>
      </c>
      <c r="E112" s="22">
        <v>0.055</v>
      </c>
      <c r="F112" s="18">
        <v>800</v>
      </c>
      <c r="G112" s="18">
        <f t="shared" si="9"/>
        <v>4304</v>
      </c>
      <c r="H112" s="23">
        <f t="shared" si="6"/>
        <v>47.344</v>
      </c>
      <c r="I112" s="23">
        <f t="shared" si="7"/>
        <v>106.524</v>
      </c>
      <c r="J112" s="23">
        <f t="shared" si="8"/>
        <v>82.852</v>
      </c>
      <c r="K112" s="29"/>
      <c r="L112" s="29"/>
    </row>
    <row r="113" ht="15.75" customHeight="1" spans="1:12">
      <c r="A113" s="18">
        <v>109</v>
      </c>
      <c r="B113" s="19" t="s">
        <v>125</v>
      </c>
      <c r="C113" s="20" t="s">
        <v>17</v>
      </c>
      <c r="D113" s="21">
        <v>12.11</v>
      </c>
      <c r="E113" s="22">
        <v>0.055</v>
      </c>
      <c r="F113" s="18">
        <v>800</v>
      </c>
      <c r="G113" s="18">
        <f t="shared" si="9"/>
        <v>9688</v>
      </c>
      <c r="H113" s="23">
        <f t="shared" si="6"/>
        <v>106.568</v>
      </c>
      <c r="I113" s="23">
        <f t="shared" si="7"/>
        <v>239.778</v>
      </c>
      <c r="J113" s="23">
        <f t="shared" si="8"/>
        <v>186.494</v>
      </c>
      <c r="K113" s="29"/>
      <c r="L113" s="29"/>
    </row>
    <row r="114" ht="15.75" customHeight="1" spans="1:12">
      <c r="A114" s="24">
        <v>110</v>
      </c>
      <c r="B114" s="25" t="s">
        <v>126</v>
      </c>
      <c r="C114" s="20" t="s">
        <v>17</v>
      </c>
      <c r="D114" s="26">
        <v>9.92</v>
      </c>
      <c r="E114" s="22">
        <v>0.055</v>
      </c>
      <c r="F114" s="18">
        <v>800</v>
      </c>
      <c r="G114" s="18">
        <f t="shared" si="9"/>
        <v>7936</v>
      </c>
      <c r="H114" s="23">
        <f t="shared" si="6"/>
        <v>87.296</v>
      </c>
      <c r="I114" s="23">
        <f t="shared" si="7"/>
        <v>196.416</v>
      </c>
      <c r="J114" s="23">
        <f t="shared" si="8"/>
        <v>152.768</v>
      </c>
      <c r="K114" s="29"/>
      <c r="L114" s="29"/>
    </row>
    <row r="115" ht="15.75" customHeight="1" spans="1:12">
      <c r="A115" s="24">
        <v>111</v>
      </c>
      <c r="B115" s="25" t="s">
        <v>127</v>
      </c>
      <c r="C115" s="20" t="s">
        <v>17</v>
      </c>
      <c r="D115" s="26">
        <v>2.23</v>
      </c>
      <c r="E115" s="22">
        <v>0.055</v>
      </c>
      <c r="F115" s="18">
        <v>800</v>
      </c>
      <c r="G115" s="18">
        <f t="shared" si="9"/>
        <v>1784</v>
      </c>
      <c r="H115" s="23">
        <f t="shared" si="6"/>
        <v>19.624</v>
      </c>
      <c r="I115" s="23">
        <f t="shared" si="7"/>
        <v>44.154</v>
      </c>
      <c r="J115" s="23">
        <f t="shared" si="8"/>
        <v>34.342</v>
      </c>
      <c r="K115" s="29"/>
      <c r="L115" s="29"/>
    </row>
    <row r="116" ht="15.75" customHeight="1" spans="1:12">
      <c r="A116" s="24">
        <v>112</v>
      </c>
      <c r="B116" s="25" t="s">
        <v>128</v>
      </c>
      <c r="C116" s="20" t="s">
        <v>17</v>
      </c>
      <c r="D116" s="26">
        <v>4.70999999999999</v>
      </c>
      <c r="E116" s="22">
        <v>0.055</v>
      </c>
      <c r="F116" s="18">
        <v>800</v>
      </c>
      <c r="G116" s="18">
        <f t="shared" si="9"/>
        <v>3767.99999999999</v>
      </c>
      <c r="H116" s="23">
        <f t="shared" si="6"/>
        <v>41.4479999999999</v>
      </c>
      <c r="I116" s="23">
        <f t="shared" si="7"/>
        <v>93.2579999999998</v>
      </c>
      <c r="J116" s="23">
        <f t="shared" si="8"/>
        <v>72.5339999999998</v>
      </c>
      <c r="K116" s="29"/>
      <c r="L116" s="29"/>
    </row>
    <row r="117" ht="15.75" customHeight="1" spans="1:12">
      <c r="A117" s="18">
        <v>113</v>
      </c>
      <c r="B117" s="25" t="s">
        <v>129</v>
      </c>
      <c r="C117" s="20" t="s">
        <v>17</v>
      </c>
      <c r="D117" s="26">
        <v>5.74</v>
      </c>
      <c r="E117" s="22">
        <v>0.055</v>
      </c>
      <c r="F117" s="18">
        <v>800</v>
      </c>
      <c r="G117" s="18">
        <f t="shared" si="9"/>
        <v>4592</v>
      </c>
      <c r="H117" s="23">
        <f t="shared" si="6"/>
        <v>50.512</v>
      </c>
      <c r="I117" s="23">
        <f t="shared" si="7"/>
        <v>113.652</v>
      </c>
      <c r="J117" s="23">
        <f t="shared" si="8"/>
        <v>88.396</v>
      </c>
      <c r="K117" s="29"/>
      <c r="L117" s="29"/>
    </row>
    <row r="118" ht="15.75" customHeight="1" spans="1:12">
      <c r="A118" s="24">
        <v>114</v>
      </c>
      <c r="B118" s="25" t="s">
        <v>130</v>
      </c>
      <c r="C118" s="20" t="s">
        <v>17</v>
      </c>
      <c r="D118" s="26">
        <v>14.5</v>
      </c>
      <c r="E118" s="22">
        <v>0.055</v>
      </c>
      <c r="F118" s="18">
        <v>800</v>
      </c>
      <c r="G118" s="18">
        <f t="shared" si="9"/>
        <v>11600</v>
      </c>
      <c r="H118" s="23">
        <f t="shared" si="6"/>
        <v>127.6</v>
      </c>
      <c r="I118" s="23">
        <f t="shared" si="7"/>
        <v>287.1</v>
      </c>
      <c r="J118" s="23">
        <f t="shared" si="8"/>
        <v>223.3</v>
      </c>
      <c r="K118" s="29"/>
      <c r="L118" s="29"/>
    </row>
    <row r="119" ht="15.75" customHeight="1" spans="1:12">
      <c r="A119" s="24">
        <v>115</v>
      </c>
      <c r="B119" s="19" t="s">
        <v>131</v>
      </c>
      <c r="C119" s="20" t="s">
        <v>17</v>
      </c>
      <c r="D119" s="21">
        <v>6.38</v>
      </c>
      <c r="E119" s="22">
        <v>0.055</v>
      </c>
      <c r="F119" s="18">
        <v>800</v>
      </c>
      <c r="G119" s="18">
        <f t="shared" si="9"/>
        <v>5104</v>
      </c>
      <c r="H119" s="23">
        <f t="shared" si="6"/>
        <v>56.144</v>
      </c>
      <c r="I119" s="23">
        <f t="shared" si="7"/>
        <v>126.324</v>
      </c>
      <c r="J119" s="23">
        <f t="shared" si="8"/>
        <v>98.252</v>
      </c>
      <c r="K119" s="29"/>
      <c r="L119" s="29"/>
    </row>
    <row r="120" ht="15.75" customHeight="1" spans="1:12">
      <c r="A120" s="24">
        <v>116</v>
      </c>
      <c r="B120" s="19" t="s">
        <v>132</v>
      </c>
      <c r="C120" s="20" t="s">
        <v>17</v>
      </c>
      <c r="D120" s="21">
        <v>4.89</v>
      </c>
      <c r="E120" s="22">
        <v>0.055</v>
      </c>
      <c r="F120" s="18">
        <v>800</v>
      </c>
      <c r="G120" s="18">
        <f t="shared" si="9"/>
        <v>3912</v>
      </c>
      <c r="H120" s="23">
        <f t="shared" si="6"/>
        <v>43.032</v>
      </c>
      <c r="I120" s="23">
        <f t="shared" si="7"/>
        <v>96.822</v>
      </c>
      <c r="J120" s="23">
        <f t="shared" si="8"/>
        <v>75.306</v>
      </c>
      <c r="K120" s="29"/>
      <c r="L120" s="29"/>
    </row>
    <row r="121" ht="15.75" customHeight="1" spans="1:12">
      <c r="A121" s="18">
        <v>117</v>
      </c>
      <c r="B121" s="19" t="s">
        <v>133</v>
      </c>
      <c r="C121" s="20" t="s">
        <v>17</v>
      </c>
      <c r="D121" s="21">
        <v>5.27</v>
      </c>
      <c r="E121" s="22">
        <v>0.055</v>
      </c>
      <c r="F121" s="18">
        <v>800</v>
      </c>
      <c r="G121" s="18">
        <f t="shared" si="9"/>
        <v>4216</v>
      </c>
      <c r="H121" s="23">
        <f t="shared" si="6"/>
        <v>46.376</v>
      </c>
      <c r="I121" s="23">
        <f t="shared" si="7"/>
        <v>104.346</v>
      </c>
      <c r="J121" s="23">
        <f t="shared" si="8"/>
        <v>81.158</v>
      </c>
      <c r="K121" s="29"/>
      <c r="L121" s="29"/>
    </row>
    <row r="122" ht="15.75" customHeight="1" spans="1:12">
      <c r="A122" s="24">
        <v>118</v>
      </c>
      <c r="B122" s="19" t="s">
        <v>134</v>
      </c>
      <c r="C122" s="20" t="s">
        <v>17</v>
      </c>
      <c r="D122" s="21">
        <v>6.52999999999999</v>
      </c>
      <c r="E122" s="22">
        <v>0.055</v>
      </c>
      <c r="F122" s="18">
        <v>800</v>
      </c>
      <c r="G122" s="18">
        <f t="shared" si="9"/>
        <v>5223.99999999999</v>
      </c>
      <c r="H122" s="23">
        <f t="shared" si="6"/>
        <v>57.4639999999999</v>
      </c>
      <c r="I122" s="23">
        <f t="shared" si="7"/>
        <v>129.294</v>
      </c>
      <c r="J122" s="23">
        <f t="shared" si="8"/>
        <v>100.562</v>
      </c>
      <c r="K122" s="29"/>
      <c r="L122" s="29"/>
    </row>
    <row r="123" ht="15.75" customHeight="1" spans="1:12">
      <c r="A123" s="24">
        <v>119</v>
      </c>
      <c r="B123" s="25" t="s">
        <v>135</v>
      </c>
      <c r="C123" s="20" t="s">
        <v>17</v>
      </c>
      <c r="D123" s="26">
        <v>4.66</v>
      </c>
      <c r="E123" s="22">
        <v>0.055</v>
      </c>
      <c r="F123" s="18">
        <v>800</v>
      </c>
      <c r="G123" s="18">
        <f t="shared" si="9"/>
        <v>3728</v>
      </c>
      <c r="H123" s="23">
        <f t="shared" si="6"/>
        <v>41.008</v>
      </c>
      <c r="I123" s="23">
        <f t="shared" si="7"/>
        <v>92.268</v>
      </c>
      <c r="J123" s="23">
        <f t="shared" si="8"/>
        <v>71.764</v>
      </c>
      <c r="K123" s="29"/>
      <c r="L123" s="29"/>
    </row>
    <row r="124" ht="15.75" customHeight="1" spans="1:12">
      <c r="A124" s="24">
        <v>120</v>
      </c>
      <c r="B124" s="19" t="s">
        <v>136</v>
      </c>
      <c r="C124" s="20" t="s">
        <v>17</v>
      </c>
      <c r="D124" s="21">
        <v>7.73</v>
      </c>
      <c r="E124" s="22">
        <v>0.055</v>
      </c>
      <c r="F124" s="18">
        <v>800</v>
      </c>
      <c r="G124" s="18">
        <f t="shared" si="9"/>
        <v>6184</v>
      </c>
      <c r="H124" s="23">
        <f t="shared" si="6"/>
        <v>68.024</v>
      </c>
      <c r="I124" s="23">
        <f t="shared" si="7"/>
        <v>153.054</v>
      </c>
      <c r="J124" s="23">
        <f t="shared" si="8"/>
        <v>119.042</v>
      </c>
      <c r="K124" s="29"/>
      <c r="L124" s="29"/>
    </row>
    <row r="125" ht="15.75" customHeight="1" spans="1:12">
      <c r="A125" s="18">
        <v>121</v>
      </c>
      <c r="B125" s="25" t="s">
        <v>137</v>
      </c>
      <c r="C125" s="20" t="s">
        <v>17</v>
      </c>
      <c r="D125" s="26">
        <v>10.12</v>
      </c>
      <c r="E125" s="22">
        <v>0.055</v>
      </c>
      <c r="F125" s="18">
        <v>800</v>
      </c>
      <c r="G125" s="18">
        <f t="shared" si="9"/>
        <v>8096</v>
      </c>
      <c r="H125" s="23">
        <f t="shared" si="6"/>
        <v>89.056</v>
      </c>
      <c r="I125" s="23">
        <f t="shared" si="7"/>
        <v>200.376</v>
      </c>
      <c r="J125" s="23">
        <f t="shared" si="8"/>
        <v>155.848</v>
      </c>
      <c r="K125" s="29"/>
      <c r="L125" s="29"/>
    </row>
    <row r="126" ht="15.75" customHeight="1" spans="1:12">
      <c r="A126" s="24">
        <v>122</v>
      </c>
      <c r="B126" s="25" t="s">
        <v>138</v>
      </c>
      <c r="C126" s="20" t="s">
        <v>17</v>
      </c>
      <c r="D126" s="26">
        <v>4.57</v>
      </c>
      <c r="E126" s="22">
        <v>0.055</v>
      </c>
      <c r="F126" s="18">
        <v>800</v>
      </c>
      <c r="G126" s="18">
        <f t="shared" si="9"/>
        <v>3656</v>
      </c>
      <c r="H126" s="23">
        <f t="shared" si="6"/>
        <v>40.216</v>
      </c>
      <c r="I126" s="23">
        <f t="shared" si="7"/>
        <v>90.486</v>
      </c>
      <c r="J126" s="23">
        <f t="shared" si="8"/>
        <v>70.378</v>
      </c>
      <c r="K126" s="29"/>
      <c r="L126" s="29"/>
    </row>
    <row r="127" ht="15.75" customHeight="1" spans="1:12">
      <c r="A127" s="24">
        <v>123</v>
      </c>
      <c r="B127" s="19" t="s">
        <v>139</v>
      </c>
      <c r="C127" s="20" t="s">
        <v>17</v>
      </c>
      <c r="D127" s="21">
        <v>7.27999999999999</v>
      </c>
      <c r="E127" s="22">
        <v>0.055</v>
      </c>
      <c r="F127" s="18">
        <v>800</v>
      </c>
      <c r="G127" s="18">
        <f t="shared" si="9"/>
        <v>5823.99999999999</v>
      </c>
      <c r="H127" s="23">
        <f t="shared" si="6"/>
        <v>64.0639999999999</v>
      </c>
      <c r="I127" s="23">
        <f t="shared" si="7"/>
        <v>144.144</v>
      </c>
      <c r="J127" s="23">
        <f t="shared" si="8"/>
        <v>112.112</v>
      </c>
      <c r="K127" s="29"/>
      <c r="L127" s="29"/>
    </row>
    <row r="128" ht="15.75" customHeight="1" spans="1:12">
      <c r="A128" s="24">
        <v>124</v>
      </c>
      <c r="B128" s="19" t="s">
        <v>140</v>
      </c>
      <c r="C128" s="20" t="s">
        <v>17</v>
      </c>
      <c r="D128" s="21">
        <v>6.43</v>
      </c>
      <c r="E128" s="22">
        <v>0.055</v>
      </c>
      <c r="F128" s="18">
        <v>800</v>
      </c>
      <c r="G128" s="18">
        <f t="shared" si="9"/>
        <v>5144</v>
      </c>
      <c r="H128" s="23">
        <f t="shared" si="6"/>
        <v>56.584</v>
      </c>
      <c r="I128" s="23">
        <f t="shared" si="7"/>
        <v>127.314</v>
      </c>
      <c r="J128" s="23">
        <f t="shared" si="8"/>
        <v>99.022</v>
      </c>
      <c r="K128" s="29"/>
      <c r="L128" s="29"/>
    </row>
    <row r="129" ht="15.75" customHeight="1" spans="1:12">
      <c r="A129" s="18">
        <v>125</v>
      </c>
      <c r="B129" s="25" t="s">
        <v>141</v>
      </c>
      <c r="C129" s="20" t="s">
        <v>17</v>
      </c>
      <c r="D129" s="26">
        <v>3.13</v>
      </c>
      <c r="E129" s="22">
        <v>0.055</v>
      </c>
      <c r="F129" s="18">
        <v>800</v>
      </c>
      <c r="G129" s="18">
        <f t="shared" si="9"/>
        <v>2504</v>
      </c>
      <c r="H129" s="23">
        <f t="shared" si="6"/>
        <v>27.544</v>
      </c>
      <c r="I129" s="23">
        <f t="shared" si="7"/>
        <v>61.974</v>
      </c>
      <c r="J129" s="23">
        <f t="shared" si="8"/>
        <v>48.202</v>
      </c>
      <c r="K129" s="29"/>
      <c r="L129" s="29"/>
    </row>
    <row r="130" ht="15.75" customHeight="1" spans="1:12">
      <c r="A130" s="24">
        <v>126</v>
      </c>
      <c r="B130" s="25" t="s">
        <v>142</v>
      </c>
      <c r="C130" s="20" t="s">
        <v>17</v>
      </c>
      <c r="D130" s="26">
        <v>7.76</v>
      </c>
      <c r="E130" s="22">
        <v>0.055</v>
      </c>
      <c r="F130" s="18">
        <v>800</v>
      </c>
      <c r="G130" s="18">
        <f t="shared" si="9"/>
        <v>6208</v>
      </c>
      <c r="H130" s="23">
        <f t="shared" si="6"/>
        <v>68.288</v>
      </c>
      <c r="I130" s="23">
        <f t="shared" si="7"/>
        <v>153.648</v>
      </c>
      <c r="J130" s="23">
        <f t="shared" si="8"/>
        <v>119.504</v>
      </c>
      <c r="K130" s="29"/>
      <c r="L130" s="29"/>
    </row>
    <row r="131" ht="15.75" customHeight="1" spans="1:12">
      <c r="A131" s="24">
        <v>127</v>
      </c>
      <c r="B131" s="19" t="s">
        <v>143</v>
      </c>
      <c r="C131" s="20" t="s">
        <v>17</v>
      </c>
      <c r="D131" s="21">
        <v>9.3</v>
      </c>
      <c r="E131" s="22">
        <v>0.055</v>
      </c>
      <c r="F131" s="18">
        <v>800</v>
      </c>
      <c r="G131" s="18">
        <f t="shared" si="9"/>
        <v>7440</v>
      </c>
      <c r="H131" s="23">
        <f t="shared" si="6"/>
        <v>81.84</v>
      </c>
      <c r="I131" s="23">
        <f t="shared" si="7"/>
        <v>184.14</v>
      </c>
      <c r="J131" s="23">
        <f t="shared" si="8"/>
        <v>143.22</v>
      </c>
      <c r="K131" s="29"/>
      <c r="L131" s="29"/>
    </row>
    <row r="132" ht="15.75" customHeight="1" spans="1:12">
      <c r="A132" s="24">
        <v>128</v>
      </c>
      <c r="B132" s="19" t="s">
        <v>144</v>
      </c>
      <c r="C132" s="20" t="s">
        <v>17</v>
      </c>
      <c r="D132" s="21">
        <v>3.71</v>
      </c>
      <c r="E132" s="22">
        <v>0.055</v>
      </c>
      <c r="F132" s="18">
        <v>800</v>
      </c>
      <c r="G132" s="18">
        <f t="shared" si="9"/>
        <v>2968</v>
      </c>
      <c r="H132" s="23">
        <f t="shared" si="6"/>
        <v>32.648</v>
      </c>
      <c r="I132" s="23">
        <f t="shared" si="7"/>
        <v>73.458</v>
      </c>
      <c r="J132" s="23">
        <f t="shared" si="8"/>
        <v>57.134</v>
      </c>
      <c r="K132" s="29"/>
      <c r="L132" s="29"/>
    </row>
    <row r="133" ht="15.75" customHeight="1" spans="1:12">
      <c r="A133" s="18">
        <v>129</v>
      </c>
      <c r="B133" s="19" t="s">
        <v>145</v>
      </c>
      <c r="C133" s="20" t="s">
        <v>17</v>
      </c>
      <c r="D133" s="21">
        <v>6.87</v>
      </c>
      <c r="E133" s="22">
        <v>0.055</v>
      </c>
      <c r="F133" s="18">
        <v>800</v>
      </c>
      <c r="G133" s="18">
        <f t="shared" si="9"/>
        <v>5496</v>
      </c>
      <c r="H133" s="23">
        <f t="shared" si="6"/>
        <v>60.456</v>
      </c>
      <c r="I133" s="23">
        <f t="shared" si="7"/>
        <v>136.026</v>
      </c>
      <c r="J133" s="23">
        <f t="shared" si="8"/>
        <v>105.798</v>
      </c>
      <c r="K133" s="29"/>
      <c r="L133" s="29"/>
    </row>
    <row r="134" ht="15.75" customHeight="1" spans="1:12">
      <c r="A134" s="24">
        <v>130</v>
      </c>
      <c r="B134" s="25" t="s">
        <v>146</v>
      </c>
      <c r="C134" s="20" t="s">
        <v>17</v>
      </c>
      <c r="D134" s="26">
        <v>7.09</v>
      </c>
      <c r="E134" s="22">
        <v>0.055</v>
      </c>
      <c r="F134" s="18">
        <v>800</v>
      </c>
      <c r="G134" s="18">
        <f t="shared" si="9"/>
        <v>5672</v>
      </c>
      <c r="H134" s="23">
        <f t="shared" ref="H134:H197" si="10">G134*E134*20%</f>
        <v>62.392</v>
      </c>
      <c r="I134" s="23">
        <f t="shared" ref="I134:I197" si="11">G134*E134*0.45</f>
        <v>140.382</v>
      </c>
      <c r="J134" s="23">
        <f t="shared" ref="J134:J197" si="12">G134*E134*0.35</f>
        <v>109.186</v>
      </c>
      <c r="K134" s="29"/>
      <c r="L134" s="29"/>
    </row>
    <row r="135" ht="15.75" customHeight="1" spans="1:12">
      <c r="A135" s="24">
        <v>131</v>
      </c>
      <c r="B135" s="19" t="s">
        <v>147</v>
      </c>
      <c r="C135" s="20" t="s">
        <v>17</v>
      </c>
      <c r="D135" s="21">
        <v>3.93</v>
      </c>
      <c r="E135" s="22">
        <v>0.055</v>
      </c>
      <c r="F135" s="18">
        <v>800</v>
      </c>
      <c r="G135" s="18">
        <f t="shared" si="9"/>
        <v>3144</v>
      </c>
      <c r="H135" s="23">
        <f t="shared" si="10"/>
        <v>34.584</v>
      </c>
      <c r="I135" s="23">
        <f t="shared" si="11"/>
        <v>77.814</v>
      </c>
      <c r="J135" s="23">
        <f t="shared" si="12"/>
        <v>60.522</v>
      </c>
      <c r="K135" s="29"/>
      <c r="L135" s="29"/>
    </row>
    <row r="136" ht="15.75" customHeight="1" spans="1:12">
      <c r="A136" s="24">
        <v>132</v>
      </c>
      <c r="B136" s="25" t="s">
        <v>148</v>
      </c>
      <c r="C136" s="20" t="s">
        <v>17</v>
      </c>
      <c r="D136" s="26">
        <v>4.02</v>
      </c>
      <c r="E136" s="22">
        <v>0.055</v>
      </c>
      <c r="F136" s="18">
        <v>800</v>
      </c>
      <c r="G136" s="18">
        <f t="shared" si="9"/>
        <v>3216</v>
      </c>
      <c r="H136" s="23">
        <f t="shared" si="10"/>
        <v>35.376</v>
      </c>
      <c r="I136" s="23">
        <f t="shared" si="11"/>
        <v>79.596</v>
      </c>
      <c r="J136" s="23">
        <f t="shared" si="12"/>
        <v>61.908</v>
      </c>
      <c r="K136" s="29"/>
      <c r="L136" s="29"/>
    </row>
    <row r="137" ht="15.75" customHeight="1" spans="1:12">
      <c r="A137" s="18">
        <v>133</v>
      </c>
      <c r="B137" s="19" t="s">
        <v>149</v>
      </c>
      <c r="C137" s="20" t="s">
        <v>17</v>
      </c>
      <c r="D137" s="21">
        <v>4.4</v>
      </c>
      <c r="E137" s="22">
        <v>0.055</v>
      </c>
      <c r="F137" s="18">
        <v>800</v>
      </c>
      <c r="G137" s="18">
        <f t="shared" si="9"/>
        <v>3520</v>
      </c>
      <c r="H137" s="23">
        <f t="shared" si="10"/>
        <v>38.72</v>
      </c>
      <c r="I137" s="23">
        <f t="shared" si="11"/>
        <v>87.12</v>
      </c>
      <c r="J137" s="23">
        <f t="shared" si="12"/>
        <v>67.76</v>
      </c>
      <c r="K137" s="29"/>
      <c r="L137" s="29"/>
    </row>
    <row r="138" ht="15.75" customHeight="1" spans="1:12">
      <c r="A138" s="24">
        <v>134</v>
      </c>
      <c r="B138" s="19" t="s">
        <v>150</v>
      </c>
      <c r="C138" s="20" t="s">
        <v>17</v>
      </c>
      <c r="D138" s="21">
        <v>5.1</v>
      </c>
      <c r="E138" s="22">
        <v>0.055</v>
      </c>
      <c r="F138" s="18">
        <v>800</v>
      </c>
      <c r="G138" s="18">
        <f t="shared" si="9"/>
        <v>4080</v>
      </c>
      <c r="H138" s="23">
        <f t="shared" si="10"/>
        <v>44.88</v>
      </c>
      <c r="I138" s="23">
        <f t="shared" si="11"/>
        <v>100.98</v>
      </c>
      <c r="J138" s="23">
        <f t="shared" si="12"/>
        <v>78.54</v>
      </c>
      <c r="K138" s="29"/>
      <c r="L138" s="29"/>
    </row>
    <row r="139" ht="15.75" customHeight="1" spans="1:12">
      <c r="A139" s="24">
        <v>135</v>
      </c>
      <c r="B139" s="25" t="s">
        <v>151</v>
      </c>
      <c r="C139" s="20" t="s">
        <v>17</v>
      </c>
      <c r="D139" s="26">
        <v>7.68999999999999</v>
      </c>
      <c r="E139" s="22">
        <v>0.055</v>
      </c>
      <c r="F139" s="18">
        <v>800</v>
      </c>
      <c r="G139" s="18">
        <f t="shared" si="9"/>
        <v>6151.99999999999</v>
      </c>
      <c r="H139" s="23">
        <f t="shared" si="10"/>
        <v>67.6719999999999</v>
      </c>
      <c r="I139" s="23">
        <f t="shared" si="11"/>
        <v>152.262</v>
      </c>
      <c r="J139" s="23">
        <f t="shared" si="12"/>
        <v>118.426</v>
      </c>
      <c r="K139" s="29"/>
      <c r="L139" s="29"/>
    </row>
    <row r="140" ht="15.75" customHeight="1" spans="1:12">
      <c r="A140" s="24">
        <v>136</v>
      </c>
      <c r="B140" s="25" t="s">
        <v>152</v>
      </c>
      <c r="C140" s="20" t="s">
        <v>17</v>
      </c>
      <c r="D140" s="26">
        <v>1.60999999999999</v>
      </c>
      <c r="E140" s="22">
        <v>0.055</v>
      </c>
      <c r="F140" s="18">
        <v>800</v>
      </c>
      <c r="G140" s="18">
        <f t="shared" si="9"/>
        <v>1287.99999999999</v>
      </c>
      <c r="H140" s="23">
        <f t="shared" si="10"/>
        <v>14.1679999999999</v>
      </c>
      <c r="I140" s="23">
        <f t="shared" si="11"/>
        <v>31.8779999999998</v>
      </c>
      <c r="J140" s="23">
        <f t="shared" si="12"/>
        <v>24.7939999999998</v>
      </c>
      <c r="K140" s="29"/>
      <c r="L140" s="29"/>
    </row>
    <row r="141" ht="15.75" customHeight="1" spans="1:12">
      <c r="A141" s="18">
        <v>137</v>
      </c>
      <c r="B141" s="25" t="s">
        <v>153</v>
      </c>
      <c r="C141" s="20" t="s">
        <v>17</v>
      </c>
      <c r="D141" s="26">
        <v>5.24</v>
      </c>
      <c r="E141" s="22">
        <v>0.055</v>
      </c>
      <c r="F141" s="18">
        <v>800</v>
      </c>
      <c r="G141" s="18">
        <f t="shared" si="9"/>
        <v>4192</v>
      </c>
      <c r="H141" s="23">
        <f t="shared" si="10"/>
        <v>46.112</v>
      </c>
      <c r="I141" s="23">
        <f t="shared" si="11"/>
        <v>103.752</v>
      </c>
      <c r="J141" s="23">
        <f t="shared" si="12"/>
        <v>80.696</v>
      </c>
      <c r="K141" s="29"/>
      <c r="L141" s="29"/>
    </row>
    <row r="142" ht="15.75" customHeight="1" spans="1:12">
      <c r="A142" s="24">
        <v>138</v>
      </c>
      <c r="B142" s="19" t="s">
        <v>154</v>
      </c>
      <c r="C142" s="20" t="s">
        <v>17</v>
      </c>
      <c r="D142" s="21">
        <v>6.73</v>
      </c>
      <c r="E142" s="22">
        <v>0.055</v>
      </c>
      <c r="F142" s="18">
        <v>800</v>
      </c>
      <c r="G142" s="18">
        <f t="shared" si="9"/>
        <v>5384</v>
      </c>
      <c r="H142" s="23">
        <f t="shared" si="10"/>
        <v>59.224</v>
      </c>
      <c r="I142" s="23">
        <f t="shared" si="11"/>
        <v>133.254</v>
      </c>
      <c r="J142" s="23">
        <f t="shared" si="12"/>
        <v>103.642</v>
      </c>
      <c r="K142" s="29"/>
      <c r="L142" s="29"/>
    </row>
    <row r="143" ht="15.75" customHeight="1" spans="1:12">
      <c r="A143" s="24">
        <v>139</v>
      </c>
      <c r="B143" s="19" t="s">
        <v>155</v>
      </c>
      <c r="C143" s="20" t="s">
        <v>17</v>
      </c>
      <c r="D143" s="21">
        <v>4.93999999999999</v>
      </c>
      <c r="E143" s="22">
        <v>0.055</v>
      </c>
      <c r="F143" s="18">
        <v>800</v>
      </c>
      <c r="G143" s="18">
        <f t="shared" si="9"/>
        <v>3951.99999999999</v>
      </c>
      <c r="H143" s="23">
        <f t="shared" si="10"/>
        <v>43.4719999999999</v>
      </c>
      <c r="I143" s="23">
        <f t="shared" si="11"/>
        <v>97.8119999999998</v>
      </c>
      <c r="J143" s="23">
        <f t="shared" si="12"/>
        <v>76.0759999999998</v>
      </c>
      <c r="K143" s="29"/>
      <c r="L143" s="29"/>
    </row>
    <row r="144" ht="15.75" customHeight="1" spans="1:12">
      <c r="A144" s="24">
        <v>140</v>
      </c>
      <c r="B144" s="19" t="s">
        <v>156</v>
      </c>
      <c r="C144" s="20" t="s">
        <v>17</v>
      </c>
      <c r="D144" s="21">
        <v>8.59</v>
      </c>
      <c r="E144" s="22">
        <v>0.055</v>
      </c>
      <c r="F144" s="18">
        <v>800</v>
      </c>
      <c r="G144" s="18">
        <f t="shared" si="9"/>
        <v>6872</v>
      </c>
      <c r="H144" s="23">
        <f t="shared" si="10"/>
        <v>75.592</v>
      </c>
      <c r="I144" s="23">
        <f t="shared" si="11"/>
        <v>170.082</v>
      </c>
      <c r="J144" s="23">
        <f t="shared" si="12"/>
        <v>132.286</v>
      </c>
      <c r="K144" s="29"/>
      <c r="L144" s="29"/>
    </row>
    <row r="145" ht="15.75" customHeight="1" spans="1:12">
      <c r="A145" s="18">
        <v>141</v>
      </c>
      <c r="B145" s="25" t="s">
        <v>157</v>
      </c>
      <c r="C145" s="20" t="s">
        <v>17</v>
      </c>
      <c r="D145" s="26">
        <v>15.06</v>
      </c>
      <c r="E145" s="22">
        <v>0.055</v>
      </c>
      <c r="F145" s="18">
        <v>800</v>
      </c>
      <c r="G145" s="18">
        <f t="shared" si="9"/>
        <v>12048</v>
      </c>
      <c r="H145" s="23">
        <f t="shared" si="10"/>
        <v>132.528</v>
      </c>
      <c r="I145" s="23">
        <f t="shared" si="11"/>
        <v>298.188</v>
      </c>
      <c r="J145" s="23">
        <f t="shared" si="12"/>
        <v>231.924</v>
      </c>
      <c r="K145" s="29"/>
      <c r="L145" s="29"/>
    </row>
    <row r="146" ht="15.75" customHeight="1" spans="1:12">
      <c r="A146" s="24">
        <v>142</v>
      </c>
      <c r="B146" s="19" t="s">
        <v>158</v>
      </c>
      <c r="C146" s="20" t="s">
        <v>17</v>
      </c>
      <c r="D146" s="21">
        <v>6.83</v>
      </c>
      <c r="E146" s="22">
        <v>0.055</v>
      </c>
      <c r="F146" s="18">
        <v>800</v>
      </c>
      <c r="G146" s="18">
        <f t="shared" si="9"/>
        <v>5464</v>
      </c>
      <c r="H146" s="23">
        <f t="shared" si="10"/>
        <v>60.104</v>
      </c>
      <c r="I146" s="23">
        <f t="shared" si="11"/>
        <v>135.234</v>
      </c>
      <c r="J146" s="23">
        <f t="shared" si="12"/>
        <v>105.182</v>
      </c>
      <c r="K146" s="29"/>
      <c r="L146" s="29"/>
    </row>
    <row r="147" ht="15.75" customHeight="1" spans="1:12">
      <c r="A147" s="24">
        <v>143</v>
      </c>
      <c r="B147" s="19" t="s">
        <v>159</v>
      </c>
      <c r="C147" s="20" t="s">
        <v>17</v>
      </c>
      <c r="D147" s="21">
        <v>4.64</v>
      </c>
      <c r="E147" s="22">
        <v>0.055</v>
      </c>
      <c r="F147" s="18">
        <v>800</v>
      </c>
      <c r="G147" s="18">
        <f t="shared" si="9"/>
        <v>3712</v>
      </c>
      <c r="H147" s="23">
        <f t="shared" si="10"/>
        <v>40.832</v>
      </c>
      <c r="I147" s="23">
        <f t="shared" si="11"/>
        <v>91.872</v>
      </c>
      <c r="J147" s="23">
        <f t="shared" si="12"/>
        <v>71.456</v>
      </c>
      <c r="K147" s="29"/>
      <c r="L147" s="29"/>
    </row>
    <row r="148" ht="15.75" customHeight="1" spans="1:12">
      <c r="A148" s="24">
        <v>144</v>
      </c>
      <c r="B148" s="25" t="s">
        <v>160</v>
      </c>
      <c r="C148" s="20" t="s">
        <v>17</v>
      </c>
      <c r="D148" s="26">
        <v>8.08</v>
      </c>
      <c r="E148" s="22">
        <v>0.055</v>
      </c>
      <c r="F148" s="18">
        <v>800</v>
      </c>
      <c r="G148" s="18">
        <f t="shared" si="9"/>
        <v>6464</v>
      </c>
      <c r="H148" s="23">
        <f t="shared" si="10"/>
        <v>71.104</v>
      </c>
      <c r="I148" s="23">
        <f t="shared" si="11"/>
        <v>159.984</v>
      </c>
      <c r="J148" s="23">
        <f t="shared" si="12"/>
        <v>124.432</v>
      </c>
      <c r="K148" s="29"/>
      <c r="L148" s="29"/>
    </row>
    <row r="149" ht="15.75" customHeight="1" spans="1:12">
      <c r="A149" s="18">
        <v>145</v>
      </c>
      <c r="B149" s="25" t="s">
        <v>161</v>
      </c>
      <c r="C149" s="20" t="s">
        <v>17</v>
      </c>
      <c r="D149" s="26">
        <v>3.71</v>
      </c>
      <c r="E149" s="22">
        <v>0.055</v>
      </c>
      <c r="F149" s="18">
        <v>800</v>
      </c>
      <c r="G149" s="18">
        <f t="shared" si="9"/>
        <v>2968</v>
      </c>
      <c r="H149" s="23">
        <f t="shared" si="10"/>
        <v>32.648</v>
      </c>
      <c r="I149" s="23">
        <f t="shared" si="11"/>
        <v>73.458</v>
      </c>
      <c r="J149" s="23">
        <f t="shared" si="12"/>
        <v>57.134</v>
      </c>
      <c r="K149" s="29"/>
      <c r="L149" s="29"/>
    </row>
    <row r="150" ht="15.75" customHeight="1" spans="1:12">
      <c r="A150" s="24">
        <v>146</v>
      </c>
      <c r="B150" s="19" t="s">
        <v>162</v>
      </c>
      <c r="C150" s="20" t="s">
        <v>17</v>
      </c>
      <c r="D150" s="21">
        <v>2.1</v>
      </c>
      <c r="E150" s="22">
        <v>0.055</v>
      </c>
      <c r="F150" s="18">
        <v>800</v>
      </c>
      <c r="G150" s="18">
        <f t="shared" si="9"/>
        <v>1680</v>
      </c>
      <c r="H150" s="23">
        <f t="shared" si="10"/>
        <v>18.48</v>
      </c>
      <c r="I150" s="23">
        <f t="shared" si="11"/>
        <v>41.58</v>
      </c>
      <c r="J150" s="23">
        <f t="shared" si="12"/>
        <v>32.34</v>
      </c>
      <c r="K150" s="29"/>
      <c r="L150" s="29"/>
    </row>
    <row r="151" ht="15.75" customHeight="1" spans="1:12">
      <c r="A151" s="24">
        <v>147</v>
      </c>
      <c r="B151" s="19" t="s">
        <v>163</v>
      </c>
      <c r="C151" s="20" t="s">
        <v>17</v>
      </c>
      <c r="D151" s="21">
        <v>6.86</v>
      </c>
      <c r="E151" s="22">
        <v>0.055</v>
      </c>
      <c r="F151" s="18">
        <v>800</v>
      </c>
      <c r="G151" s="18">
        <f t="shared" si="9"/>
        <v>5488</v>
      </c>
      <c r="H151" s="23">
        <f t="shared" si="10"/>
        <v>60.368</v>
      </c>
      <c r="I151" s="23">
        <f t="shared" si="11"/>
        <v>135.828</v>
      </c>
      <c r="J151" s="23">
        <f t="shared" si="12"/>
        <v>105.644</v>
      </c>
      <c r="K151" s="29"/>
      <c r="L151" s="29"/>
    </row>
    <row r="152" ht="15.75" customHeight="1" spans="1:12">
      <c r="A152" s="24">
        <v>148</v>
      </c>
      <c r="B152" s="25" t="s">
        <v>164</v>
      </c>
      <c r="C152" s="20" t="s">
        <v>17</v>
      </c>
      <c r="D152" s="26">
        <v>6.52</v>
      </c>
      <c r="E152" s="22">
        <v>0.055</v>
      </c>
      <c r="F152" s="18">
        <v>800</v>
      </c>
      <c r="G152" s="18">
        <f t="shared" si="9"/>
        <v>5216</v>
      </c>
      <c r="H152" s="23">
        <f t="shared" si="10"/>
        <v>57.376</v>
      </c>
      <c r="I152" s="23">
        <f t="shared" si="11"/>
        <v>129.096</v>
      </c>
      <c r="J152" s="23">
        <f t="shared" si="12"/>
        <v>100.408</v>
      </c>
      <c r="K152" s="29"/>
      <c r="L152" s="29"/>
    </row>
    <row r="153" ht="15.75" customHeight="1" spans="1:12">
      <c r="A153" s="18">
        <v>149</v>
      </c>
      <c r="B153" s="25" t="s">
        <v>165</v>
      </c>
      <c r="C153" s="20" t="s">
        <v>17</v>
      </c>
      <c r="D153" s="26">
        <v>3.92999999999999</v>
      </c>
      <c r="E153" s="22">
        <v>0.055</v>
      </c>
      <c r="F153" s="18">
        <v>800</v>
      </c>
      <c r="G153" s="18">
        <f t="shared" si="9"/>
        <v>3143.99999999999</v>
      </c>
      <c r="H153" s="23">
        <f t="shared" si="10"/>
        <v>34.5839999999999</v>
      </c>
      <c r="I153" s="23">
        <f t="shared" si="11"/>
        <v>77.8139999999998</v>
      </c>
      <c r="J153" s="23">
        <f t="shared" si="12"/>
        <v>60.5219999999998</v>
      </c>
      <c r="K153" s="29"/>
      <c r="L153" s="29"/>
    </row>
    <row r="154" ht="15.75" customHeight="1" spans="1:12">
      <c r="A154" s="24">
        <v>150</v>
      </c>
      <c r="B154" s="19" t="s">
        <v>166</v>
      </c>
      <c r="C154" s="20" t="s">
        <v>17</v>
      </c>
      <c r="D154" s="21">
        <v>6.82</v>
      </c>
      <c r="E154" s="22">
        <v>0.055</v>
      </c>
      <c r="F154" s="18">
        <v>800</v>
      </c>
      <c r="G154" s="18">
        <f t="shared" si="9"/>
        <v>5456</v>
      </c>
      <c r="H154" s="23">
        <f t="shared" si="10"/>
        <v>60.016</v>
      </c>
      <c r="I154" s="23">
        <f t="shared" si="11"/>
        <v>135.036</v>
      </c>
      <c r="J154" s="23">
        <f t="shared" si="12"/>
        <v>105.028</v>
      </c>
      <c r="K154" s="29"/>
      <c r="L154" s="29"/>
    </row>
    <row r="155" ht="15.75" customHeight="1" spans="1:12">
      <c r="A155" s="24">
        <v>151</v>
      </c>
      <c r="B155" s="25" t="s">
        <v>167</v>
      </c>
      <c r="C155" s="20" t="s">
        <v>17</v>
      </c>
      <c r="D155" s="26">
        <v>5.57</v>
      </c>
      <c r="E155" s="22">
        <v>0.055</v>
      </c>
      <c r="F155" s="18">
        <v>800</v>
      </c>
      <c r="G155" s="18">
        <f t="shared" si="9"/>
        <v>4456</v>
      </c>
      <c r="H155" s="23">
        <f t="shared" si="10"/>
        <v>49.016</v>
      </c>
      <c r="I155" s="23">
        <f t="shared" si="11"/>
        <v>110.286</v>
      </c>
      <c r="J155" s="23">
        <f t="shared" si="12"/>
        <v>85.778</v>
      </c>
      <c r="K155" s="29"/>
      <c r="L155" s="29"/>
    </row>
    <row r="156" ht="15.75" customHeight="1" spans="1:12">
      <c r="A156" s="24">
        <v>152</v>
      </c>
      <c r="B156" s="25" t="s">
        <v>168</v>
      </c>
      <c r="C156" s="20" t="s">
        <v>17</v>
      </c>
      <c r="D156" s="26">
        <v>5.01</v>
      </c>
      <c r="E156" s="22">
        <v>0.055</v>
      </c>
      <c r="F156" s="18">
        <v>800</v>
      </c>
      <c r="G156" s="18">
        <f t="shared" ref="G156:G219" si="13">D156*F156</f>
        <v>4008</v>
      </c>
      <c r="H156" s="23">
        <f t="shared" si="10"/>
        <v>44.088</v>
      </c>
      <c r="I156" s="23">
        <f t="shared" si="11"/>
        <v>99.198</v>
      </c>
      <c r="J156" s="23">
        <f t="shared" si="12"/>
        <v>77.154</v>
      </c>
      <c r="K156" s="29"/>
      <c r="L156" s="29"/>
    </row>
    <row r="157" ht="15.75" customHeight="1" spans="1:12">
      <c r="A157" s="18">
        <v>153</v>
      </c>
      <c r="B157" s="25" t="s">
        <v>169</v>
      </c>
      <c r="C157" s="20" t="s">
        <v>17</v>
      </c>
      <c r="D157" s="26">
        <v>5.39</v>
      </c>
      <c r="E157" s="22">
        <v>0.055</v>
      </c>
      <c r="F157" s="18">
        <v>800</v>
      </c>
      <c r="G157" s="18">
        <f t="shared" si="13"/>
        <v>4312</v>
      </c>
      <c r="H157" s="23">
        <f t="shared" si="10"/>
        <v>47.432</v>
      </c>
      <c r="I157" s="23">
        <f t="shared" si="11"/>
        <v>106.722</v>
      </c>
      <c r="J157" s="23">
        <f t="shared" si="12"/>
        <v>83.006</v>
      </c>
      <c r="K157" s="29"/>
      <c r="L157" s="29"/>
    </row>
    <row r="158" ht="15.75" customHeight="1" spans="1:12">
      <c r="A158" s="24">
        <v>154</v>
      </c>
      <c r="B158" s="25" t="s">
        <v>170</v>
      </c>
      <c r="C158" s="20" t="s">
        <v>17</v>
      </c>
      <c r="D158" s="26">
        <v>9.57</v>
      </c>
      <c r="E158" s="22">
        <v>0.055</v>
      </c>
      <c r="F158" s="18">
        <v>800</v>
      </c>
      <c r="G158" s="18">
        <f t="shared" si="13"/>
        <v>7656</v>
      </c>
      <c r="H158" s="23">
        <f t="shared" si="10"/>
        <v>84.216</v>
      </c>
      <c r="I158" s="23">
        <f t="shared" si="11"/>
        <v>189.486</v>
      </c>
      <c r="J158" s="23">
        <f t="shared" si="12"/>
        <v>147.378</v>
      </c>
      <c r="K158" s="29"/>
      <c r="L158" s="29"/>
    </row>
    <row r="159" ht="15.75" customHeight="1" spans="1:12">
      <c r="A159" s="24">
        <v>155</v>
      </c>
      <c r="B159" s="19" t="s">
        <v>171</v>
      </c>
      <c r="C159" s="20" t="s">
        <v>17</v>
      </c>
      <c r="D159" s="21">
        <v>5.16</v>
      </c>
      <c r="E159" s="22">
        <v>0.055</v>
      </c>
      <c r="F159" s="18">
        <v>800</v>
      </c>
      <c r="G159" s="18">
        <f t="shared" si="13"/>
        <v>4128</v>
      </c>
      <c r="H159" s="23">
        <f t="shared" si="10"/>
        <v>45.408</v>
      </c>
      <c r="I159" s="23">
        <f t="shared" si="11"/>
        <v>102.168</v>
      </c>
      <c r="J159" s="23">
        <f t="shared" si="12"/>
        <v>79.464</v>
      </c>
      <c r="K159" s="29"/>
      <c r="L159" s="29"/>
    </row>
    <row r="160" ht="15.75" customHeight="1" spans="1:12">
      <c r="A160" s="24">
        <v>156</v>
      </c>
      <c r="B160" s="19" t="s">
        <v>172</v>
      </c>
      <c r="C160" s="20" t="s">
        <v>17</v>
      </c>
      <c r="D160" s="21">
        <v>1.19</v>
      </c>
      <c r="E160" s="22">
        <v>0.055</v>
      </c>
      <c r="F160" s="18">
        <v>800</v>
      </c>
      <c r="G160" s="18">
        <f t="shared" si="13"/>
        <v>952</v>
      </c>
      <c r="H160" s="23">
        <f t="shared" si="10"/>
        <v>10.472</v>
      </c>
      <c r="I160" s="23">
        <f t="shared" si="11"/>
        <v>23.562</v>
      </c>
      <c r="J160" s="23">
        <f t="shared" si="12"/>
        <v>18.326</v>
      </c>
      <c r="K160" s="29"/>
      <c r="L160" s="29"/>
    </row>
    <row r="161" ht="15.75" customHeight="1" spans="1:12">
      <c r="A161" s="18">
        <v>157</v>
      </c>
      <c r="B161" s="25" t="s">
        <v>173</v>
      </c>
      <c r="C161" s="20" t="s">
        <v>17</v>
      </c>
      <c r="D161" s="26">
        <v>5.63</v>
      </c>
      <c r="E161" s="22">
        <v>0.055</v>
      </c>
      <c r="F161" s="18">
        <v>800</v>
      </c>
      <c r="G161" s="18">
        <f t="shared" si="13"/>
        <v>4504</v>
      </c>
      <c r="H161" s="23">
        <f t="shared" si="10"/>
        <v>49.544</v>
      </c>
      <c r="I161" s="23">
        <f t="shared" si="11"/>
        <v>111.474</v>
      </c>
      <c r="J161" s="23">
        <f t="shared" si="12"/>
        <v>86.702</v>
      </c>
      <c r="K161" s="29"/>
      <c r="L161" s="29"/>
    </row>
    <row r="162" ht="15.75" customHeight="1" spans="1:12">
      <c r="A162" s="24">
        <v>158</v>
      </c>
      <c r="B162" s="19" t="s">
        <v>174</v>
      </c>
      <c r="C162" s="20" t="s">
        <v>17</v>
      </c>
      <c r="D162" s="21">
        <v>4.51</v>
      </c>
      <c r="E162" s="22">
        <v>0.055</v>
      </c>
      <c r="F162" s="18">
        <v>800</v>
      </c>
      <c r="G162" s="18">
        <f t="shared" si="13"/>
        <v>3608</v>
      </c>
      <c r="H162" s="23">
        <f t="shared" si="10"/>
        <v>39.688</v>
      </c>
      <c r="I162" s="23">
        <f t="shared" si="11"/>
        <v>89.298</v>
      </c>
      <c r="J162" s="23">
        <f t="shared" si="12"/>
        <v>69.454</v>
      </c>
      <c r="K162" s="29"/>
      <c r="L162" s="29"/>
    </row>
    <row r="163" ht="15.75" customHeight="1" spans="1:12">
      <c r="A163" s="24">
        <v>159</v>
      </c>
      <c r="B163" s="25" t="s">
        <v>175</v>
      </c>
      <c r="C163" s="20" t="s">
        <v>17</v>
      </c>
      <c r="D163" s="26">
        <v>8.76</v>
      </c>
      <c r="E163" s="22">
        <v>0.055</v>
      </c>
      <c r="F163" s="18">
        <v>800</v>
      </c>
      <c r="G163" s="18">
        <f t="shared" si="13"/>
        <v>7008</v>
      </c>
      <c r="H163" s="23">
        <f t="shared" si="10"/>
        <v>77.088</v>
      </c>
      <c r="I163" s="23">
        <f t="shared" si="11"/>
        <v>173.448</v>
      </c>
      <c r="J163" s="23">
        <f t="shared" si="12"/>
        <v>134.904</v>
      </c>
      <c r="K163" s="29"/>
      <c r="L163" s="29"/>
    </row>
    <row r="164" ht="15.75" customHeight="1" spans="1:12">
      <c r="A164" s="24">
        <v>160</v>
      </c>
      <c r="B164" s="25" t="s">
        <v>176</v>
      </c>
      <c r="C164" s="20" t="s">
        <v>17</v>
      </c>
      <c r="D164" s="26">
        <v>4.87</v>
      </c>
      <c r="E164" s="22">
        <v>0.055</v>
      </c>
      <c r="F164" s="18">
        <v>800</v>
      </c>
      <c r="G164" s="18">
        <f t="shared" si="13"/>
        <v>3896</v>
      </c>
      <c r="H164" s="23">
        <f t="shared" si="10"/>
        <v>42.856</v>
      </c>
      <c r="I164" s="23">
        <f t="shared" si="11"/>
        <v>96.426</v>
      </c>
      <c r="J164" s="23">
        <f t="shared" si="12"/>
        <v>74.998</v>
      </c>
      <c r="K164" s="29"/>
      <c r="L164" s="29"/>
    </row>
    <row r="165" ht="15.75" customHeight="1" spans="1:12">
      <c r="A165" s="18">
        <v>161</v>
      </c>
      <c r="B165" s="25" t="s">
        <v>177</v>
      </c>
      <c r="C165" s="20" t="s">
        <v>17</v>
      </c>
      <c r="D165" s="26">
        <v>3.84</v>
      </c>
      <c r="E165" s="22">
        <v>0.055</v>
      </c>
      <c r="F165" s="18">
        <v>800</v>
      </c>
      <c r="G165" s="18">
        <f t="shared" si="13"/>
        <v>3072</v>
      </c>
      <c r="H165" s="23">
        <f t="shared" si="10"/>
        <v>33.792</v>
      </c>
      <c r="I165" s="23">
        <f t="shared" si="11"/>
        <v>76.032</v>
      </c>
      <c r="J165" s="23">
        <f t="shared" si="12"/>
        <v>59.136</v>
      </c>
      <c r="K165" s="29"/>
      <c r="L165" s="29"/>
    </row>
    <row r="166" ht="15.75" customHeight="1" spans="1:12">
      <c r="A166" s="24">
        <v>162</v>
      </c>
      <c r="B166" s="19" t="s">
        <v>178</v>
      </c>
      <c r="C166" s="20" t="s">
        <v>17</v>
      </c>
      <c r="D166" s="21">
        <v>5.51</v>
      </c>
      <c r="E166" s="22">
        <v>0.055</v>
      </c>
      <c r="F166" s="18">
        <v>800</v>
      </c>
      <c r="G166" s="18">
        <f t="shared" si="13"/>
        <v>4408</v>
      </c>
      <c r="H166" s="23">
        <f t="shared" si="10"/>
        <v>48.488</v>
      </c>
      <c r="I166" s="23">
        <f t="shared" si="11"/>
        <v>109.098</v>
      </c>
      <c r="J166" s="23">
        <f t="shared" si="12"/>
        <v>84.854</v>
      </c>
      <c r="K166" s="29"/>
      <c r="L166" s="29"/>
    </row>
    <row r="167" ht="15.75" customHeight="1" spans="1:12">
      <c r="A167" s="24">
        <v>163</v>
      </c>
      <c r="B167" s="25" t="s">
        <v>179</v>
      </c>
      <c r="C167" s="20" t="s">
        <v>17</v>
      </c>
      <c r="D167" s="26">
        <v>4.85</v>
      </c>
      <c r="E167" s="22">
        <v>0.055</v>
      </c>
      <c r="F167" s="18">
        <v>800</v>
      </c>
      <c r="G167" s="18">
        <f t="shared" si="13"/>
        <v>3880</v>
      </c>
      <c r="H167" s="23">
        <f t="shared" si="10"/>
        <v>42.68</v>
      </c>
      <c r="I167" s="23">
        <f t="shared" si="11"/>
        <v>96.03</v>
      </c>
      <c r="J167" s="23">
        <f t="shared" si="12"/>
        <v>74.69</v>
      </c>
      <c r="K167" s="29"/>
      <c r="L167" s="29"/>
    </row>
    <row r="168" ht="15.75" customHeight="1" spans="1:12">
      <c r="A168" s="24">
        <v>164</v>
      </c>
      <c r="B168" s="25" t="s">
        <v>180</v>
      </c>
      <c r="C168" s="20" t="s">
        <v>17</v>
      </c>
      <c r="D168" s="26">
        <v>4.5</v>
      </c>
      <c r="E168" s="22">
        <v>0.055</v>
      </c>
      <c r="F168" s="18">
        <v>800</v>
      </c>
      <c r="G168" s="18">
        <f t="shared" si="13"/>
        <v>3600</v>
      </c>
      <c r="H168" s="23">
        <f t="shared" si="10"/>
        <v>39.6</v>
      </c>
      <c r="I168" s="23">
        <f t="shared" si="11"/>
        <v>89.1</v>
      </c>
      <c r="J168" s="23">
        <f t="shared" si="12"/>
        <v>69.3</v>
      </c>
      <c r="K168" s="29"/>
      <c r="L168" s="29"/>
    </row>
    <row r="169" ht="15.75" customHeight="1" spans="1:12">
      <c r="A169" s="18">
        <v>165</v>
      </c>
      <c r="B169" s="25" t="s">
        <v>181</v>
      </c>
      <c r="C169" s="20" t="s">
        <v>17</v>
      </c>
      <c r="D169" s="26">
        <v>4.65</v>
      </c>
      <c r="E169" s="22">
        <v>0.055</v>
      </c>
      <c r="F169" s="18">
        <v>800</v>
      </c>
      <c r="G169" s="18">
        <f t="shared" si="13"/>
        <v>3720</v>
      </c>
      <c r="H169" s="23">
        <f t="shared" si="10"/>
        <v>40.92</v>
      </c>
      <c r="I169" s="23">
        <f t="shared" si="11"/>
        <v>92.07</v>
      </c>
      <c r="J169" s="23">
        <f t="shared" si="12"/>
        <v>71.61</v>
      </c>
      <c r="K169" s="29"/>
      <c r="L169" s="29"/>
    </row>
    <row r="170" ht="15.75" customHeight="1" spans="1:12">
      <c r="A170" s="24">
        <v>166</v>
      </c>
      <c r="B170" s="19" t="s">
        <v>182</v>
      </c>
      <c r="C170" s="20" t="s">
        <v>17</v>
      </c>
      <c r="D170" s="21">
        <v>6.42</v>
      </c>
      <c r="E170" s="22">
        <v>0.055</v>
      </c>
      <c r="F170" s="18">
        <v>800</v>
      </c>
      <c r="G170" s="18">
        <f t="shared" si="13"/>
        <v>5136</v>
      </c>
      <c r="H170" s="23">
        <f t="shared" si="10"/>
        <v>56.496</v>
      </c>
      <c r="I170" s="23">
        <f t="shared" si="11"/>
        <v>127.116</v>
      </c>
      <c r="J170" s="23">
        <f t="shared" si="12"/>
        <v>98.868</v>
      </c>
      <c r="K170" s="29"/>
      <c r="L170" s="29"/>
    </row>
    <row r="171" ht="15.75" customHeight="1" spans="1:12">
      <c r="A171" s="24">
        <v>167</v>
      </c>
      <c r="B171" s="25" t="s">
        <v>183</v>
      </c>
      <c r="C171" s="20" t="s">
        <v>17</v>
      </c>
      <c r="D171" s="26">
        <v>5.26</v>
      </c>
      <c r="E171" s="22">
        <v>0.055</v>
      </c>
      <c r="F171" s="18">
        <v>800</v>
      </c>
      <c r="G171" s="18">
        <f t="shared" si="13"/>
        <v>4208</v>
      </c>
      <c r="H171" s="23">
        <f t="shared" si="10"/>
        <v>46.288</v>
      </c>
      <c r="I171" s="23">
        <f t="shared" si="11"/>
        <v>104.148</v>
      </c>
      <c r="J171" s="23">
        <f t="shared" si="12"/>
        <v>81.004</v>
      </c>
      <c r="K171" s="29"/>
      <c r="L171" s="29"/>
    </row>
    <row r="172" ht="15.75" customHeight="1" spans="1:12">
      <c r="A172" s="24">
        <v>168</v>
      </c>
      <c r="B172" s="25" t="s">
        <v>184</v>
      </c>
      <c r="C172" s="20" t="s">
        <v>17</v>
      </c>
      <c r="D172" s="26">
        <v>10.45</v>
      </c>
      <c r="E172" s="22">
        <v>0.055</v>
      </c>
      <c r="F172" s="18">
        <v>800</v>
      </c>
      <c r="G172" s="18">
        <f t="shared" si="13"/>
        <v>8360</v>
      </c>
      <c r="H172" s="23">
        <f t="shared" si="10"/>
        <v>91.96</v>
      </c>
      <c r="I172" s="23">
        <f t="shared" si="11"/>
        <v>206.91</v>
      </c>
      <c r="J172" s="23">
        <f t="shared" si="12"/>
        <v>160.93</v>
      </c>
      <c r="K172" s="29"/>
      <c r="L172" s="29"/>
    </row>
    <row r="173" ht="15.75" customHeight="1" spans="1:12">
      <c r="A173" s="18">
        <v>169</v>
      </c>
      <c r="B173" s="25" t="s">
        <v>185</v>
      </c>
      <c r="C173" s="20" t="s">
        <v>17</v>
      </c>
      <c r="D173" s="26">
        <v>7.26</v>
      </c>
      <c r="E173" s="22">
        <v>0.055</v>
      </c>
      <c r="F173" s="18">
        <v>800</v>
      </c>
      <c r="G173" s="18">
        <f t="shared" si="13"/>
        <v>5808</v>
      </c>
      <c r="H173" s="23">
        <f t="shared" si="10"/>
        <v>63.888</v>
      </c>
      <c r="I173" s="23">
        <f t="shared" si="11"/>
        <v>143.748</v>
      </c>
      <c r="J173" s="23">
        <f t="shared" si="12"/>
        <v>111.804</v>
      </c>
      <c r="K173" s="29"/>
      <c r="L173" s="29"/>
    </row>
    <row r="174" ht="15.75" customHeight="1" spans="1:12">
      <c r="A174" s="24">
        <v>170</v>
      </c>
      <c r="B174" s="19" t="s">
        <v>186</v>
      </c>
      <c r="C174" s="20" t="s">
        <v>17</v>
      </c>
      <c r="D174" s="21">
        <v>5.83</v>
      </c>
      <c r="E174" s="22">
        <v>0.055</v>
      </c>
      <c r="F174" s="18">
        <v>800</v>
      </c>
      <c r="G174" s="18">
        <f t="shared" si="13"/>
        <v>4664</v>
      </c>
      <c r="H174" s="23">
        <f t="shared" si="10"/>
        <v>51.304</v>
      </c>
      <c r="I174" s="23">
        <f t="shared" si="11"/>
        <v>115.434</v>
      </c>
      <c r="J174" s="23">
        <f t="shared" si="12"/>
        <v>89.782</v>
      </c>
      <c r="K174" s="29"/>
      <c r="L174" s="29"/>
    </row>
    <row r="175" ht="15.75" customHeight="1" spans="1:12">
      <c r="A175" s="24">
        <v>171</v>
      </c>
      <c r="B175" s="19" t="s">
        <v>187</v>
      </c>
      <c r="C175" s="20" t="s">
        <v>17</v>
      </c>
      <c r="D175" s="21">
        <v>2.14</v>
      </c>
      <c r="E175" s="22">
        <v>0.055</v>
      </c>
      <c r="F175" s="18">
        <v>800</v>
      </c>
      <c r="G175" s="18">
        <f t="shared" si="13"/>
        <v>1712</v>
      </c>
      <c r="H175" s="23">
        <f t="shared" si="10"/>
        <v>18.832</v>
      </c>
      <c r="I175" s="23">
        <f t="shared" si="11"/>
        <v>42.372</v>
      </c>
      <c r="J175" s="23">
        <f t="shared" si="12"/>
        <v>32.956</v>
      </c>
      <c r="K175" s="29"/>
      <c r="L175" s="29"/>
    </row>
    <row r="176" ht="15.75" customHeight="1" spans="1:12">
      <c r="A176" s="24">
        <v>172</v>
      </c>
      <c r="B176" s="25" t="s">
        <v>188</v>
      </c>
      <c r="C176" s="20" t="s">
        <v>17</v>
      </c>
      <c r="D176" s="26">
        <v>4.68</v>
      </c>
      <c r="E176" s="22">
        <v>0.055</v>
      </c>
      <c r="F176" s="18">
        <v>800</v>
      </c>
      <c r="G176" s="18">
        <f t="shared" si="13"/>
        <v>3744</v>
      </c>
      <c r="H176" s="23">
        <f t="shared" si="10"/>
        <v>41.184</v>
      </c>
      <c r="I176" s="23">
        <f t="shared" si="11"/>
        <v>92.664</v>
      </c>
      <c r="J176" s="23">
        <f t="shared" si="12"/>
        <v>72.072</v>
      </c>
      <c r="K176" s="29"/>
      <c r="L176" s="29"/>
    </row>
    <row r="177" ht="15.75" customHeight="1" spans="1:12">
      <c r="A177" s="18">
        <v>173</v>
      </c>
      <c r="B177" s="25" t="s">
        <v>189</v>
      </c>
      <c r="C177" s="20" t="s">
        <v>17</v>
      </c>
      <c r="D177" s="26">
        <v>4.96</v>
      </c>
      <c r="E177" s="22">
        <v>0.055</v>
      </c>
      <c r="F177" s="18">
        <v>800</v>
      </c>
      <c r="G177" s="18">
        <f t="shared" si="13"/>
        <v>3968</v>
      </c>
      <c r="H177" s="23">
        <f t="shared" si="10"/>
        <v>43.648</v>
      </c>
      <c r="I177" s="23">
        <f t="shared" si="11"/>
        <v>98.208</v>
      </c>
      <c r="J177" s="23">
        <f t="shared" si="12"/>
        <v>76.384</v>
      </c>
      <c r="K177" s="29"/>
      <c r="L177" s="29"/>
    </row>
    <row r="178" ht="15.75" customHeight="1" spans="1:12">
      <c r="A178" s="24">
        <v>174</v>
      </c>
      <c r="B178" s="25" t="s">
        <v>190</v>
      </c>
      <c r="C178" s="20" t="s">
        <v>17</v>
      </c>
      <c r="D178" s="26">
        <v>5.62</v>
      </c>
      <c r="E178" s="22">
        <v>0.055</v>
      </c>
      <c r="F178" s="18">
        <v>800</v>
      </c>
      <c r="G178" s="18">
        <f t="shared" si="13"/>
        <v>4496</v>
      </c>
      <c r="H178" s="23">
        <f t="shared" si="10"/>
        <v>49.456</v>
      </c>
      <c r="I178" s="23">
        <f t="shared" si="11"/>
        <v>111.276</v>
      </c>
      <c r="J178" s="23">
        <f t="shared" si="12"/>
        <v>86.548</v>
      </c>
      <c r="K178" s="29"/>
      <c r="L178" s="29"/>
    </row>
    <row r="179" ht="15.75" customHeight="1" spans="1:12">
      <c r="A179" s="24">
        <v>175</v>
      </c>
      <c r="B179" s="25" t="s">
        <v>191</v>
      </c>
      <c r="C179" s="20" t="s">
        <v>17</v>
      </c>
      <c r="D179" s="26">
        <v>5.40999999999999</v>
      </c>
      <c r="E179" s="22">
        <v>0.055</v>
      </c>
      <c r="F179" s="18">
        <v>800</v>
      </c>
      <c r="G179" s="18">
        <f t="shared" si="13"/>
        <v>4327.99999999999</v>
      </c>
      <c r="H179" s="23">
        <f t="shared" si="10"/>
        <v>47.6079999999999</v>
      </c>
      <c r="I179" s="23">
        <f t="shared" si="11"/>
        <v>107.118</v>
      </c>
      <c r="J179" s="23">
        <f t="shared" si="12"/>
        <v>83.3139999999999</v>
      </c>
      <c r="K179" s="29"/>
      <c r="L179" s="29"/>
    </row>
    <row r="180" ht="15.75" customHeight="1" spans="1:12">
      <c r="A180" s="24">
        <v>176</v>
      </c>
      <c r="B180" s="25" t="s">
        <v>192</v>
      </c>
      <c r="C180" s="20" t="s">
        <v>17</v>
      </c>
      <c r="D180" s="26">
        <v>4.35</v>
      </c>
      <c r="E180" s="22">
        <v>0.055</v>
      </c>
      <c r="F180" s="18">
        <v>800</v>
      </c>
      <c r="G180" s="18">
        <f t="shared" si="13"/>
        <v>3480</v>
      </c>
      <c r="H180" s="23">
        <f t="shared" si="10"/>
        <v>38.28</v>
      </c>
      <c r="I180" s="23">
        <f t="shared" si="11"/>
        <v>86.13</v>
      </c>
      <c r="J180" s="23">
        <f t="shared" si="12"/>
        <v>66.99</v>
      </c>
      <c r="K180" s="29"/>
      <c r="L180" s="29"/>
    </row>
    <row r="181" ht="15.75" customHeight="1" spans="1:12">
      <c r="A181" s="18">
        <v>177</v>
      </c>
      <c r="B181" s="19" t="s">
        <v>193</v>
      </c>
      <c r="C181" s="20" t="s">
        <v>17</v>
      </c>
      <c r="D181" s="21">
        <v>5.42</v>
      </c>
      <c r="E181" s="22">
        <v>0.055</v>
      </c>
      <c r="F181" s="18">
        <v>800</v>
      </c>
      <c r="G181" s="18">
        <f t="shared" si="13"/>
        <v>4336</v>
      </c>
      <c r="H181" s="23">
        <f t="shared" si="10"/>
        <v>47.696</v>
      </c>
      <c r="I181" s="23">
        <f t="shared" si="11"/>
        <v>107.316</v>
      </c>
      <c r="J181" s="23">
        <f t="shared" si="12"/>
        <v>83.468</v>
      </c>
      <c r="K181" s="29"/>
      <c r="L181" s="29"/>
    </row>
    <row r="182" ht="15.75" customHeight="1" spans="1:12">
      <c r="A182" s="18">
        <v>178</v>
      </c>
      <c r="B182" s="19" t="s">
        <v>194</v>
      </c>
      <c r="C182" s="20" t="s">
        <v>17</v>
      </c>
      <c r="D182" s="21">
        <v>2.76</v>
      </c>
      <c r="E182" s="22">
        <v>0.055</v>
      </c>
      <c r="F182" s="18">
        <v>800</v>
      </c>
      <c r="G182" s="18">
        <f t="shared" si="13"/>
        <v>2208</v>
      </c>
      <c r="H182" s="23">
        <f t="shared" si="10"/>
        <v>24.288</v>
      </c>
      <c r="I182" s="23">
        <f t="shared" si="11"/>
        <v>54.648</v>
      </c>
      <c r="J182" s="23">
        <f t="shared" si="12"/>
        <v>42.504</v>
      </c>
      <c r="K182" s="29"/>
      <c r="L182" s="29"/>
    </row>
    <row r="183" ht="15.75" customHeight="1" spans="1:12">
      <c r="A183" s="24">
        <v>179</v>
      </c>
      <c r="B183" s="25" t="s">
        <v>195</v>
      </c>
      <c r="C183" s="20" t="s">
        <v>17</v>
      </c>
      <c r="D183" s="26">
        <v>4.1</v>
      </c>
      <c r="E183" s="22">
        <v>0.055</v>
      </c>
      <c r="F183" s="18">
        <v>800</v>
      </c>
      <c r="G183" s="18">
        <f t="shared" si="13"/>
        <v>3280</v>
      </c>
      <c r="H183" s="23">
        <f t="shared" si="10"/>
        <v>36.08</v>
      </c>
      <c r="I183" s="23">
        <f t="shared" si="11"/>
        <v>81.18</v>
      </c>
      <c r="J183" s="23">
        <f t="shared" si="12"/>
        <v>63.14</v>
      </c>
      <c r="K183" s="29"/>
      <c r="L183" s="29"/>
    </row>
    <row r="184" ht="15.75" customHeight="1" spans="1:12">
      <c r="A184" s="24">
        <v>180</v>
      </c>
      <c r="B184" s="19" t="s">
        <v>196</v>
      </c>
      <c r="C184" s="20" t="s">
        <v>17</v>
      </c>
      <c r="D184" s="21">
        <v>5.39</v>
      </c>
      <c r="E184" s="22">
        <v>0.055</v>
      </c>
      <c r="F184" s="18">
        <v>800</v>
      </c>
      <c r="G184" s="18">
        <f t="shared" si="13"/>
        <v>4312</v>
      </c>
      <c r="H184" s="23">
        <f t="shared" si="10"/>
        <v>47.432</v>
      </c>
      <c r="I184" s="23">
        <f t="shared" si="11"/>
        <v>106.722</v>
      </c>
      <c r="J184" s="23">
        <f t="shared" si="12"/>
        <v>83.006</v>
      </c>
      <c r="K184" s="29"/>
      <c r="L184" s="29"/>
    </row>
    <row r="185" ht="15.75" customHeight="1" spans="1:12">
      <c r="A185" s="24">
        <v>181</v>
      </c>
      <c r="B185" s="19" t="s">
        <v>197</v>
      </c>
      <c r="C185" s="20" t="s">
        <v>17</v>
      </c>
      <c r="D185" s="21">
        <v>4.14</v>
      </c>
      <c r="E185" s="22">
        <v>0.055</v>
      </c>
      <c r="F185" s="18">
        <v>800</v>
      </c>
      <c r="G185" s="18">
        <f t="shared" si="13"/>
        <v>3312</v>
      </c>
      <c r="H185" s="23">
        <f t="shared" si="10"/>
        <v>36.432</v>
      </c>
      <c r="I185" s="23">
        <f t="shared" si="11"/>
        <v>81.972</v>
      </c>
      <c r="J185" s="23">
        <f t="shared" si="12"/>
        <v>63.756</v>
      </c>
      <c r="K185" s="29"/>
      <c r="L185" s="29"/>
    </row>
    <row r="186" ht="15.75" customHeight="1" spans="1:12">
      <c r="A186" s="18">
        <v>182</v>
      </c>
      <c r="B186" s="19" t="s">
        <v>198</v>
      </c>
      <c r="C186" s="20" t="s">
        <v>17</v>
      </c>
      <c r="D186" s="21">
        <v>7.33</v>
      </c>
      <c r="E186" s="22">
        <v>0.055</v>
      </c>
      <c r="F186" s="18">
        <v>800</v>
      </c>
      <c r="G186" s="18">
        <f t="shared" si="13"/>
        <v>5864</v>
      </c>
      <c r="H186" s="23">
        <f t="shared" si="10"/>
        <v>64.504</v>
      </c>
      <c r="I186" s="23">
        <f t="shared" si="11"/>
        <v>145.134</v>
      </c>
      <c r="J186" s="23">
        <f t="shared" si="12"/>
        <v>112.882</v>
      </c>
      <c r="K186" s="29"/>
      <c r="L186" s="29"/>
    </row>
    <row r="187" ht="15.75" customHeight="1" spans="1:12">
      <c r="A187" s="24">
        <v>183</v>
      </c>
      <c r="B187" s="25" t="s">
        <v>199</v>
      </c>
      <c r="C187" s="20" t="s">
        <v>17</v>
      </c>
      <c r="D187" s="26">
        <v>5.74</v>
      </c>
      <c r="E187" s="22">
        <v>0.055</v>
      </c>
      <c r="F187" s="18">
        <v>800</v>
      </c>
      <c r="G187" s="18">
        <f t="shared" si="13"/>
        <v>4592</v>
      </c>
      <c r="H187" s="23">
        <f t="shared" si="10"/>
        <v>50.512</v>
      </c>
      <c r="I187" s="23">
        <f t="shared" si="11"/>
        <v>113.652</v>
      </c>
      <c r="J187" s="23">
        <f t="shared" si="12"/>
        <v>88.396</v>
      </c>
      <c r="K187" s="29"/>
      <c r="L187" s="29"/>
    </row>
    <row r="188" ht="15.75" customHeight="1" spans="1:12">
      <c r="A188" s="24">
        <v>184</v>
      </c>
      <c r="B188" s="19" t="s">
        <v>200</v>
      </c>
      <c r="C188" s="20" t="s">
        <v>17</v>
      </c>
      <c r="D188" s="21">
        <v>4.87</v>
      </c>
      <c r="E188" s="22">
        <v>0.055</v>
      </c>
      <c r="F188" s="18">
        <v>800</v>
      </c>
      <c r="G188" s="18">
        <f t="shared" si="13"/>
        <v>3896</v>
      </c>
      <c r="H188" s="23">
        <f t="shared" si="10"/>
        <v>42.856</v>
      </c>
      <c r="I188" s="23">
        <f t="shared" si="11"/>
        <v>96.426</v>
      </c>
      <c r="J188" s="23">
        <f t="shared" si="12"/>
        <v>74.998</v>
      </c>
      <c r="K188" s="29"/>
      <c r="L188" s="29"/>
    </row>
    <row r="189" ht="15.75" customHeight="1" spans="1:12">
      <c r="A189" s="24">
        <v>185</v>
      </c>
      <c r="B189" s="25" t="s">
        <v>201</v>
      </c>
      <c r="C189" s="20" t="s">
        <v>17</v>
      </c>
      <c r="D189" s="26">
        <v>4.14</v>
      </c>
      <c r="E189" s="22">
        <v>0.055</v>
      </c>
      <c r="F189" s="18">
        <v>800</v>
      </c>
      <c r="G189" s="18">
        <f t="shared" si="13"/>
        <v>3312</v>
      </c>
      <c r="H189" s="23">
        <f t="shared" si="10"/>
        <v>36.432</v>
      </c>
      <c r="I189" s="23">
        <f t="shared" si="11"/>
        <v>81.972</v>
      </c>
      <c r="J189" s="23">
        <f t="shared" si="12"/>
        <v>63.756</v>
      </c>
      <c r="K189" s="29"/>
      <c r="L189" s="29"/>
    </row>
    <row r="190" ht="15.75" customHeight="1" spans="1:12">
      <c r="A190" s="18">
        <v>186</v>
      </c>
      <c r="B190" s="19" t="s">
        <v>202</v>
      </c>
      <c r="C190" s="20" t="s">
        <v>17</v>
      </c>
      <c r="D190" s="21">
        <v>1.7</v>
      </c>
      <c r="E190" s="22">
        <v>0.055</v>
      </c>
      <c r="F190" s="18">
        <v>800</v>
      </c>
      <c r="G190" s="18">
        <f t="shared" si="13"/>
        <v>1360</v>
      </c>
      <c r="H190" s="23">
        <f t="shared" si="10"/>
        <v>14.96</v>
      </c>
      <c r="I190" s="23">
        <f t="shared" si="11"/>
        <v>33.66</v>
      </c>
      <c r="J190" s="23">
        <f t="shared" si="12"/>
        <v>26.18</v>
      </c>
      <c r="K190" s="29"/>
      <c r="L190" s="29"/>
    </row>
    <row r="191" ht="15.75" customHeight="1" spans="1:12">
      <c r="A191" s="24">
        <v>187</v>
      </c>
      <c r="B191" s="19" t="s">
        <v>203</v>
      </c>
      <c r="C191" s="20" t="s">
        <v>17</v>
      </c>
      <c r="D191" s="21">
        <v>6.26</v>
      </c>
      <c r="E191" s="22">
        <v>0.055</v>
      </c>
      <c r="F191" s="18">
        <v>800</v>
      </c>
      <c r="G191" s="18">
        <f t="shared" si="13"/>
        <v>5008</v>
      </c>
      <c r="H191" s="23">
        <f t="shared" si="10"/>
        <v>55.088</v>
      </c>
      <c r="I191" s="23">
        <f t="shared" si="11"/>
        <v>123.948</v>
      </c>
      <c r="J191" s="23">
        <f t="shared" si="12"/>
        <v>96.404</v>
      </c>
      <c r="K191" s="29"/>
      <c r="L191" s="29"/>
    </row>
    <row r="192" ht="15.75" customHeight="1" spans="1:12">
      <c r="A192" s="24">
        <v>188</v>
      </c>
      <c r="B192" s="25" t="s">
        <v>204</v>
      </c>
      <c r="C192" s="20" t="s">
        <v>17</v>
      </c>
      <c r="D192" s="26">
        <v>8.41</v>
      </c>
      <c r="E192" s="22">
        <v>0.055</v>
      </c>
      <c r="F192" s="18">
        <v>800</v>
      </c>
      <c r="G192" s="18">
        <f t="shared" si="13"/>
        <v>6728</v>
      </c>
      <c r="H192" s="23">
        <f t="shared" si="10"/>
        <v>74.008</v>
      </c>
      <c r="I192" s="23">
        <f t="shared" si="11"/>
        <v>166.518</v>
      </c>
      <c r="J192" s="23">
        <f t="shared" si="12"/>
        <v>129.514</v>
      </c>
      <c r="K192" s="29"/>
      <c r="L192" s="29"/>
    </row>
    <row r="193" ht="15.75" customHeight="1" spans="1:12">
      <c r="A193" s="24">
        <v>189</v>
      </c>
      <c r="B193" s="19" t="s">
        <v>205</v>
      </c>
      <c r="C193" s="20" t="s">
        <v>17</v>
      </c>
      <c r="D193" s="21">
        <v>5.15</v>
      </c>
      <c r="E193" s="22">
        <v>0.055</v>
      </c>
      <c r="F193" s="18">
        <v>800</v>
      </c>
      <c r="G193" s="18">
        <f t="shared" si="13"/>
        <v>4120</v>
      </c>
      <c r="H193" s="23">
        <f t="shared" si="10"/>
        <v>45.32</v>
      </c>
      <c r="I193" s="23">
        <f t="shared" si="11"/>
        <v>101.97</v>
      </c>
      <c r="J193" s="23">
        <f t="shared" si="12"/>
        <v>79.31</v>
      </c>
      <c r="K193" s="29"/>
      <c r="L193" s="29"/>
    </row>
    <row r="194" ht="15.75" customHeight="1" spans="1:12">
      <c r="A194" s="18">
        <v>190</v>
      </c>
      <c r="B194" s="19" t="s">
        <v>206</v>
      </c>
      <c r="C194" s="20" t="s">
        <v>17</v>
      </c>
      <c r="D194" s="21">
        <v>3.55</v>
      </c>
      <c r="E194" s="22">
        <v>0.055</v>
      </c>
      <c r="F194" s="18">
        <v>800</v>
      </c>
      <c r="G194" s="18">
        <f t="shared" si="13"/>
        <v>2840</v>
      </c>
      <c r="H194" s="23">
        <f t="shared" si="10"/>
        <v>31.24</v>
      </c>
      <c r="I194" s="23">
        <f t="shared" si="11"/>
        <v>70.29</v>
      </c>
      <c r="J194" s="23">
        <f t="shared" si="12"/>
        <v>54.67</v>
      </c>
      <c r="K194" s="29"/>
      <c r="L194" s="29"/>
    </row>
    <row r="195" ht="15.75" customHeight="1" spans="1:12">
      <c r="A195" s="24">
        <v>191</v>
      </c>
      <c r="B195" s="25" t="s">
        <v>207</v>
      </c>
      <c r="C195" s="20" t="s">
        <v>17</v>
      </c>
      <c r="D195" s="26">
        <v>4.7</v>
      </c>
      <c r="E195" s="22">
        <v>0.055</v>
      </c>
      <c r="F195" s="18">
        <v>800</v>
      </c>
      <c r="G195" s="18">
        <f t="shared" si="13"/>
        <v>3760</v>
      </c>
      <c r="H195" s="23">
        <f t="shared" si="10"/>
        <v>41.36</v>
      </c>
      <c r="I195" s="23">
        <f t="shared" si="11"/>
        <v>93.06</v>
      </c>
      <c r="J195" s="23">
        <f t="shared" si="12"/>
        <v>72.38</v>
      </c>
      <c r="K195" s="29"/>
      <c r="L195" s="29"/>
    </row>
    <row r="196" ht="15.75" customHeight="1" spans="1:12">
      <c r="A196" s="24">
        <v>192</v>
      </c>
      <c r="B196" s="19" t="s">
        <v>208</v>
      </c>
      <c r="C196" s="20" t="s">
        <v>17</v>
      </c>
      <c r="D196" s="21">
        <v>5.39</v>
      </c>
      <c r="E196" s="22">
        <v>0.055</v>
      </c>
      <c r="F196" s="18">
        <v>800</v>
      </c>
      <c r="G196" s="18">
        <f t="shared" si="13"/>
        <v>4312</v>
      </c>
      <c r="H196" s="23">
        <f t="shared" si="10"/>
        <v>47.432</v>
      </c>
      <c r="I196" s="23">
        <f t="shared" si="11"/>
        <v>106.722</v>
      </c>
      <c r="J196" s="23">
        <f t="shared" si="12"/>
        <v>83.006</v>
      </c>
      <c r="K196" s="29"/>
      <c r="L196" s="29"/>
    </row>
    <row r="197" ht="15.75" customHeight="1" spans="1:12">
      <c r="A197" s="24">
        <v>193</v>
      </c>
      <c r="B197" s="19" t="s">
        <v>209</v>
      </c>
      <c r="C197" s="20" t="s">
        <v>17</v>
      </c>
      <c r="D197" s="21">
        <v>3</v>
      </c>
      <c r="E197" s="22">
        <v>0.055</v>
      </c>
      <c r="F197" s="18">
        <v>800</v>
      </c>
      <c r="G197" s="18">
        <f t="shared" si="13"/>
        <v>2400</v>
      </c>
      <c r="H197" s="23">
        <f t="shared" si="10"/>
        <v>26.4</v>
      </c>
      <c r="I197" s="23">
        <f t="shared" si="11"/>
        <v>59.4</v>
      </c>
      <c r="J197" s="23">
        <f t="shared" si="12"/>
        <v>46.2</v>
      </c>
      <c r="K197" s="29"/>
      <c r="L197" s="29"/>
    </row>
    <row r="198" ht="15.75" customHeight="1" spans="1:12">
      <c r="A198" s="18">
        <v>194</v>
      </c>
      <c r="B198" s="25" t="s">
        <v>210</v>
      </c>
      <c r="C198" s="20" t="s">
        <v>17</v>
      </c>
      <c r="D198" s="26">
        <v>4.25</v>
      </c>
      <c r="E198" s="22">
        <v>0.055</v>
      </c>
      <c r="F198" s="18">
        <v>800</v>
      </c>
      <c r="G198" s="18">
        <f t="shared" si="13"/>
        <v>3400</v>
      </c>
      <c r="H198" s="23">
        <f t="shared" ref="H198:H261" si="14">G198*E198*20%</f>
        <v>37.4</v>
      </c>
      <c r="I198" s="23">
        <f t="shared" ref="I198:I261" si="15">G198*E198*0.45</f>
        <v>84.15</v>
      </c>
      <c r="J198" s="23">
        <f t="shared" ref="J198:J261" si="16">G198*E198*0.35</f>
        <v>65.45</v>
      </c>
      <c r="K198" s="29"/>
      <c r="L198" s="29"/>
    </row>
    <row r="199" ht="15.75" customHeight="1" spans="1:12">
      <c r="A199" s="24">
        <v>195</v>
      </c>
      <c r="B199" s="25" t="s">
        <v>211</v>
      </c>
      <c r="C199" s="20" t="s">
        <v>17</v>
      </c>
      <c r="D199" s="26">
        <v>3.41</v>
      </c>
      <c r="E199" s="22">
        <v>0.055</v>
      </c>
      <c r="F199" s="18">
        <v>800</v>
      </c>
      <c r="G199" s="18">
        <f t="shared" si="13"/>
        <v>2728</v>
      </c>
      <c r="H199" s="23">
        <f t="shared" si="14"/>
        <v>30.008</v>
      </c>
      <c r="I199" s="23">
        <f t="shared" si="15"/>
        <v>67.518</v>
      </c>
      <c r="J199" s="23">
        <f t="shared" si="16"/>
        <v>52.514</v>
      </c>
      <c r="K199" s="29"/>
      <c r="L199" s="29"/>
    </row>
    <row r="200" ht="15.75" customHeight="1" spans="1:12">
      <c r="A200" s="24">
        <v>196</v>
      </c>
      <c r="B200" s="19" t="s">
        <v>212</v>
      </c>
      <c r="C200" s="20" t="s">
        <v>17</v>
      </c>
      <c r="D200" s="21">
        <v>7.41</v>
      </c>
      <c r="E200" s="22">
        <v>0.055</v>
      </c>
      <c r="F200" s="18">
        <v>800</v>
      </c>
      <c r="G200" s="18">
        <f t="shared" si="13"/>
        <v>5928</v>
      </c>
      <c r="H200" s="23">
        <f t="shared" si="14"/>
        <v>65.208</v>
      </c>
      <c r="I200" s="23">
        <f t="shared" si="15"/>
        <v>146.718</v>
      </c>
      <c r="J200" s="23">
        <f t="shared" si="16"/>
        <v>114.114</v>
      </c>
      <c r="K200" s="29"/>
      <c r="L200" s="29"/>
    </row>
    <row r="201" ht="15.75" customHeight="1" spans="1:12">
      <c r="A201" s="24">
        <v>197</v>
      </c>
      <c r="B201" s="25" t="s">
        <v>213</v>
      </c>
      <c r="C201" s="20" t="s">
        <v>17</v>
      </c>
      <c r="D201" s="26">
        <v>5.94</v>
      </c>
      <c r="E201" s="22">
        <v>0.055</v>
      </c>
      <c r="F201" s="18">
        <v>800</v>
      </c>
      <c r="G201" s="18">
        <f t="shared" si="13"/>
        <v>4752</v>
      </c>
      <c r="H201" s="23">
        <f t="shared" si="14"/>
        <v>52.272</v>
      </c>
      <c r="I201" s="23">
        <f t="shared" si="15"/>
        <v>117.612</v>
      </c>
      <c r="J201" s="23">
        <f t="shared" si="16"/>
        <v>91.476</v>
      </c>
      <c r="K201" s="29"/>
      <c r="L201" s="29"/>
    </row>
    <row r="202" ht="15.75" customHeight="1" spans="1:12">
      <c r="A202" s="18">
        <v>198</v>
      </c>
      <c r="B202" s="19" t="s">
        <v>214</v>
      </c>
      <c r="C202" s="20" t="s">
        <v>17</v>
      </c>
      <c r="D202" s="21">
        <v>5.16</v>
      </c>
      <c r="E202" s="22">
        <v>0.055</v>
      </c>
      <c r="F202" s="18">
        <v>800</v>
      </c>
      <c r="G202" s="18">
        <f t="shared" si="13"/>
        <v>4128</v>
      </c>
      <c r="H202" s="23">
        <f t="shared" si="14"/>
        <v>45.408</v>
      </c>
      <c r="I202" s="23">
        <f t="shared" si="15"/>
        <v>102.168</v>
      </c>
      <c r="J202" s="23">
        <f t="shared" si="16"/>
        <v>79.464</v>
      </c>
      <c r="K202" s="29"/>
      <c r="L202" s="29"/>
    </row>
    <row r="203" ht="15.75" customHeight="1" spans="1:12">
      <c r="A203" s="24">
        <v>199</v>
      </c>
      <c r="B203" s="25" t="s">
        <v>215</v>
      </c>
      <c r="C203" s="20" t="s">
        <v>17</v>
      </c>
      <c r="D203" s="26">
        <v>4.71</v>
      </c>
      <c r="E203" s="22">
        <v>0.055</v>
      </c>
      <c r="F203" s="18">
        <v>800</v>
      </c>
      <c r="G203" s="18">
        <f t="shared" si="13"/>
        <v>3768</v>
      </c>
      <c r="H203" s="23">
        <f t="shared" si="14"/>
        <v>41.448</v>
      </c>
      <c r="I203" s="23">
        <f t="shared" si="15"/>
        <v>93.258</v>
      </c>
      <c r="J203" s="23">
        <f t="shared" si="16"/>
        <v>72.534</v>
      </c>
      <c r="K203" s="29"/>
      <c r="L203" s="29"/>
    </row>
    <row r="204" ht="15.75" customHeight="1" spans="1:12">
      <c r="A204" s="24">
        <v>200</v>
      </c>
      <c r="B204" s="25" t="s">
        <v>216</v>
      </c>
      <c r="C204" s="20" t="s">
        <v>17</v>
      </c>
      <c r="D204" s="26">
        <v>1.03</v>
      </c>
      <c r="E204" s="22">
        <v>0.055</v>
      </c>
      <c r="F204" s="18">
        <v>800</v>
      </c>
      <c r="G204" s="18">
        <f t="shared" si="13"/>
        <v>824</v>
      </c>
      <c r="H204" s="23">
        <f t="shared" si="14"/>
        <v>9.064</v>
      </c>
      <c r="I204" s="23">
        <f t="shared" si="15"/>
        <v>20.394</v>
      </c>
      <c r="J204" s="23">
        <f t="shared" si="16"/>
        <v>15.862</v>
      </c>
      <c r="K204" s="29"/>
      <c r="L204" s="29"/>
    </row>
    <row r="205" ht="15.75" customHeight="1" spans="1:12">
      <c r="A205" s="24">
        <v>201</v>
      </c>
      <c r="B205" s="19" t="s">
        <v>217</v>
      </c>
      <c r="C205" s="20" t="s">
        <v>17</v>
      </c>
      <c r="D205" s="21">
        <v>6.24</v>
      </c>
      <c r="E205" s="22">
        <v>0.055</v>
      </c>
      <c r="F205" s="18">
        <v>800</v>
      </c>
      <c r="G205" s="18">
        <f t="shared" si="13"/>
        <v>4992</v>
      </c>
      <c r="H205" s="23">
        <f t="shared" si="14"/>
        <v>54.912</v>
      </c>
      <c r="I205" s="23">
        <f t="shared" si="15"/>
        <v>123.552</v>
      </c>
      <c r="J205" s="23">
        <f t="shared" si="16"/>
        <v>96.096</v>
      </c>
      <c r="K205" s="29"/>
      <c r="L205" s="29"/>
    </row>
    <row r="206" ht="15.75" customHeight="1" spans="1:12">
      <c r="A206" s="18">
        <v>202</v>
      </c>
      <c r="B206" s="25" t="s">
        <v>218</v>
      </c>
      <c r="C206" s="20" t="s">
        <v>17</v>
      </c>
      <c r="D206" s="26">
        <v>3.21</v>
      </c>
      <c r="E206" s="22">
        <v>0.055</v>
      </c>
      <c r="F206" s="18">
        <v>800</v>
      </c>
      <c r="G206" s="18">
        <f t="shared" si="13"/>
        <v>2568</v>
      </c>
      <c r="H206" s="23">
        <f t="shared" si="14"/>
        <v>28.248</v>
      </c>
      <c r="I206" s="23">
        <f t="shared" si="15"/>
        <v>63.558</v>
      </c>
      <c r="J206" s="23">
        <f t="shared" si="16"/>
        <v>49.434</v>
      </c>
      <c r="K206" s="29"/>
      <c r="L206" s="29"/>
    </row>
    <row r="207" ht="15.75" customHeight="1" spans="1:12">
      <c r="A207" s="24">
        <v>203</v>
      </c>
      <c r="B207" s="25" t="s">
        <v>219</v>
      </c>
      <c r="C207" s="20" t="s">
        <v>17</v>
      </c>
      <c r="D207" s="26">
        <v>4.25</v>
      </c>
      <c r="E207" s="22">
        <v>0.055</v>
      </c>
      <c r="F207" s="18">
        <v>800</v>
      </c>
      <c r="G207" s="18">
        <f t="shared" si="13"/>
        <v>3400</v>
      </c>
      <c r="H207" s="23">
        <f t="shared" si="14"/>
        <v>37.4</v>
      </c>
      <c r="I207" s="23">
        <f t="shared" si="15"/>
        <v>84.15</v>
      </c>
      <c r="J207" s="23">
        <f t="shared" si="16"/>
        <v>65.45</v>
      </c>
      <c r="K207" s="29"/>
      <c r="L207" s="29"/>
    </row>
    <row r="208" ht="15.75" customHeight="1" spans="1:12">
      <c r="A208" s="24">
        <v>204</v>
      </c>
      <c r="B208" s="25" t="s">
        <v>220</v>
      </c>
      <c r="C208" s="20" t="s">
        <v>17</v>
      </c>
      <c r="D208" s="26">
        <v>4.18999999999999</v>
      </c>
      <c r="E208" s="22">
        <v>0.055</v>
      </c>
      <c r="F208" s="18">
        <v>800</v>
      </c>
      <c r="G208" s="18">
        <f t="shared" si="13"/>
        <v>3351.99999999999</v>
      </c>
      <c r="H208" s="23">
        <f t="shared" si="14"/>
        <v>36.8719999999999</v>
      </c>
      <c r="I208" s="23">
        <f t="shared" si="15"/>
        <v>82.9619999999998</v>
      </c>
      <c r="J208" s="23">
        <f t="shared" si="16"/>
        <v>64.5259999999998</v>
      </c>
      <c r="K208" s="29"/>
      <c r="L208" s="29"/>
    </row>
    <row r="209" ht="15.75" customHeight="1" spans="1:12">
      <c r="A209" s="24">
        <v>205</v>
      </c>
      <c r="B209" s="19" t="s">
        <v>221</v>
      </c>
      <c r="C209" s="20" t="s">
        <v>17</v>
      </c>
      <c r="D209" s="21">
        <v>4.2</v>
      </c>
      <c r="E209" s="22">
        <v>0.055</v>
      </c>
      <c r="F209" s="18">
        <v>800</v>
      </c>
      <c r="G209" s="18">
        <f t="shared" si="13"/>
        <v>3360</v>
      </c>
      <c r="H209" s="23">
        <f t="shared" si="14"/>
        <v>36.96</v>
      </c>
      <c r="I209" s="23">
        <f t="shared" si="15"/>
        <v>83.16</v>
      </c>
      <c r="J209" s="23">
        <f t="shared" si="16"/>
        <v>64.68</v>
      </c>
      <c r="K209" s="29"/>
      <c r="L209" s="29"/>
    </row>
    <row r="210" ht="15.75" customHeight="1" spans="1:12">
      <c r="A210" s="18">
        <v>206</v>
      </c>
      <c r="B210" s="19" t="s">
        <v>222</v>
      </c>
      <c r="C210" s="20" t="s">
        <v>17</v>
      </c>
      <c r="D210" s="21">
        <v>6.93</v>
      </c>
      <c r="E210" s="22">
        <v>0.055</v>
      </c>
      <c r="F210" s="18">
        <v>800</v>
      </c>
      <c r="G210" s="18">
        <f t="shared" si="13"/>
        <v>5544</v>
      </c>
      <c r="H210" s="23">
        <f t="shared" si="14"/>
        <v>60.984</v>
      </c>
      <c r="I210" s="23">
        <f t="shared" si="15"/>
        <v>137.214</v>
      </c>
      <c r="J210" s="23">
        <f t="shared" si="16"/>
        <v>106.722</v>
      </c>
      <c r="K210" s="29"/>
      <c r="L210" s="29"/>
    </row>
    <row r="211" ht="15.75" customHeight="1" spans="1:12">
      <c r="A211" s="24">
        <v>207</v>
      </c>
      <c r="B211" s="25" t="s">
        <v>223</v>
      </c>
      <c r="C211" s="20" t="s">
        <v>17</v>
      </c>
      <c r="D211" s="26">
        <v>8.17</v>
      </c>
      <c r="E211" s="22">
        <v>0.055</v>
      </c>
      <c r="F211" s="18">
        <v>800</v>
      </c>
      <c r="G211" s="18">
        <f t="shared" si="13"/>
        <v>6536</v>
      </c>
      <c r="H211" s="23">
        <f t="shared" si="14"/>
        <v>71.896</v>
      </c>
      <c r="I211" s="23">
        <f t="shared" si="15"/>
        <v>161.766</v>
      </c>
      <c r="J211" s="23">
        <f t="shared" si="16"/>
        <v>125.818</v>
      </c>
      <c r="K211" s="29"/>
      <c r="L211" s="29"/>
    </row>
    <row r="212" ht="15.75" customHeight="1" spans="1:12">
      <c r="A212" s="24">
        <v>208</v>
      </c>
      <c r="B212" s="25" t="s">
        <v>224</v>
      </c>
      <c r="C212" s="20" t="s">
        <v>17</v>
      </c>
      <c r="D212" s="26">
        <v>3.98999999999999</v>
      </c>
      <c r="E212" s="22">
        <v>0.055</v>
      </c>
      <c r="F212" s="18">
        <v>800</v>
      </c>
      <c r="G212" s="18">
        <f t="shared" si="13"/>
        <v>3191.99999999999</v>
      </c>
      <c r="H212" s="23">
        <f t="shared" si="14"/>
        <v>35.1119999999999</v>
      </c>
      <c r="I212" s="23">
        <f t="shared" si="15"/>
        <v>79.0019999999998</v>
      </c>
      <c r="J212" s="23">
        <f t="shared" si="16"/>
        <v>61.4459999999998</v>
      </c>
      <c r="K212" s="29"/>
      <c r="L212" s="29"/>
    </row>
    <row r="213" ht="15.75" customHeight="1" spans="1:12">
      <c r="A213" s="24">
        <v>209</v>
      </c>
      <c r="B213" s="25" t="s">
        <v>225</v>
      </c>
      <c r="C213" s="20" t="s">
        <v>17</v>
      </c>
      <c r="D213" s="26">
        <v>2.27</v>
      </c>
      <c r="E213" s="22">
        <v>0.055</v>
      </c>
      <c r="F213" s="18">
        <v>800</v>
      </c>
      <c r="G213" s="18">
        <f t="shared" si="13"/>
        <v>1816</v>
      </c>
      <c r="H213" s="23">
        <f t="shared" si="14"/>
        <v>19.976</v>
      </c>
      <c r="I213" s="23">
        <f t="shared" si="15"/>
        <v>44.946</v>
      </c>
      <c r="J213" s="23">
        <f t="shared" si="16"/>
        <v>34.958</v>
      </c>
      <c r="K213" s="29"/>
      <c r="L213" s="29"/>
    </row>
    <row r="214" ht="15.75" customHeight="1" spans="1:12">
      <c r="A214" s="18">
        <v>210</v>
      </c>
      <c r="B214" s="25" t="s">
        <v>226</v>
      </c>
      <c r="C214" s="20" t="s">
        <v>17</v>
      </c>
      <c r="D214" s="26">
        <v>8.11</v>
      </c>
      <c r="E214" s="22">
        <v>0.055</v>
      </c>
      <c r="F214" s="18">
        <v>800</v>
      </c>
      <c r="G214" s="18">
        <f t="shared" si="13"/>
        <v>6488</v>
      </c>
      <c r="H214" s="23">
        <f t="shared" si="14"/>
        <v>71.368</v>
      </c>
      <c r="I214" s="23">
        <f t="shared" si="15"/>
        <v>160.578</v>
      </c>
      <c r="J214" s="23">
        <f t="shared" si="16"/>
        <v>124.894</v>
      </c>
      <c r="K214" s="29"/>
      <c r="L214" s="29"/>
    </row>
    <row r="215" ht="15.75" customHeight="1" spans="1:12">
      <c r="A215" s="24">
        <v>211</v>
      </c>
      <c r="B215" s="19" t="s">
        <v>227</v>
      </c>
      <c r="C215" s="20" t="s">
        <v>17</v>
      </c>
      <c r="D215" s="21">
        <v>6.65</v>
      </c>
      <c r="E215" s="22">
        <v>0.055</v>
      </c>
      <c r="F215" s="18">
        <v>800</v>
      </c>
      <c r="G215" s="18">
        <f t="shared" si="13"/>
        <v>5320</v>
      </c>
      <c r="H215" s="23">
        <f t="shared" si="14"/>
        <v>58.52</v>
      </c>
      <c r="I215" s="23">
        <f t="shared" si="15"/>
        <v>131.67</v>
      </c>
      <c r="J215" s="23">
        <f t="shared" si="16"/>
        <v>102.41</v>
      </c>
      <c r="K215" s="29"/>
      <c r="L215" s="29"/>
    </row>
    <row r="216" ht="15.75" customHeight="1" spans="1:12">
      <c r="A216" s="24">
        <v>212</v>
      </c>
      <c r="B216" s="25" t="s">
        <v>228</v>
      </c>
      <c r="C216" s="20" t="s">
        <v>17</v>
      </c>
      <c r="D216" s="26">
        <v>7.25</v>
      </c>
      <c r="E216" s="22">
        <v>0.055</v>
      </c>
      <c r="F216" s="18">
        <v>800</v>
      </c>
      <c r="G216" s="18">
        <f t="shared" si="13"/>
        <v>5800</v>
      </c>
      <c r="H216" s="23">
        <f t="shared" si="14"/>
        <v>63.8</v>
      </c>
      <c r="I216" s="23">
        <f t="shared" si="15"/>
        <v>143.55</v>
      </c>
      <c r="J216" s="23">
        <f t="shared" si="16"/>
        <v>111.65</v>
      </c>
      <c r="K216" s="29"/>
      <c r="L216" s="29"/>
    </row>
    <row r="217" ht="15.75" customHeight="1" spans="1:12">
      <c r="A217" s="24">
        <v>213</v>
      </c>
      <c r="B217" s="19" t="s">
        <v>229</v>
      </c>
      <c r="C217" s="20" t="s">
        <v>17</v>
      </c>
      <c r="D217" s="21">
        <v>7.37</v>
      </c>
      <c r="E217" s="22">
        <v>0.055</v>
      </c>
      <c r="F217" s="18">
        <v>800</v>
      </c>
      <c r="G217" s="18">
        <f t="shared" si="13"/>
        <v>5896</v>
      </c>
      <c r="H217" s="23">
        <f t="shared" si="14"/>
        <v>64.856</v>
      </c>
      <c r="I217" s="23">
        <f t="shared" si="15"/>
        <v>145.926</v>
      </c>
      <c r="J217" s="23">
        <f t="shared" si="16"/>
        <v>113.498</v>
      </c>
      <c r="K217" s="29"/>
      <c r="L217" s="29"/>
    </row>
    <row r="218" ht="15.75" customHeight="1" spans="1:12">
      <c r="A218" s="18">
        <v>214</v>
      </c>
      <c r="B218" s="19" t="s">
        <v>230</v>
      </c>
      <c r="C218" s="20" t="s">
        <v>17</v>
      </c>
      <c r="D218" s="21">
        <v>5.98</v>
      </c>
      <c r="E218" s="22">
        <v>0.055</v>
      </c>
      <c r="F218" s="18">
        <v>800</v>
      </c>
      <c r="G218" s="18">
        <f t="shared" si="13"/>
        <v>4784</v>
      </c>
      <c r="H218" s="23">
        <f t="shared" si="14"/>
        <v>52.624</v>
      </c>
      <c r="I218" s="23">
        <f t="shared" si="15"/>
        <v>118.404</v>
      </c>
      <c r="J218" s="23">
        <f t="shared" si="16"/>
        <v>92.092</v>
      </c>
      <c r="K218" s="29"/>
      <c r="L218" s="29"/>
    </row>
    <row r="219" ht="15.75" customHeight="1" spans="1:12">
      <c r="A219" s="24">
        <v>215</v>
      </c>
      <c r="B219" s="19" t="s">
        <v>231</v>
      </c>
      <c r="C219" s="20" t="s">
        <v>17</v>
      </c>
      <c r="D219" s="21">
        <v>3.05</v>
      </c>
      <c r="E219" s="22">
        <v>0.055</v>
      </c>
      <c r="F219" s="18">
        <v>800</v>
      </c>
      <c r="G219" s="18">
        <f t="shared" si="13"/>
        <v>2440</v>
      </c>
      <c r="H219" s="23">
        <f t="shared" si="14"/>
        <v>26.84</v>
      </c>
      <c r="I219" s="23">
        <f t="shared" si="15"/>
        <v>60.39</v>
      </c>
      <c r="J219" s="23">
        <f t="shared" si="16"/>
        <v>46.97</v>
      </c>
      <c r="K219" s="29"/>
      <c r="L219" s="29"/>
    </row>
    <row r="220" ht="15.75" customHeight="1" spans="1:12">
      <c r="A220" s="24">
        <v>216</v>
      </c>
      <c r="B220" s="19" t="s">
        <v>203</v>
      </c>
      <c r="C220" s="20" t="s">
        <v>17</v>
      </c>
      <c r="D220" s="21">
        <v>6.43</v>
      </c>
      <c r="E220" s="22">
        <v>0.055</v>
      </c>
      <c r="F220" s="18">
        <v>800</v>
      </c>
      <c r="G220" s="18">
        <f t="shared" ref="G220:G283" si="17">D220*F220</f>
        <v>5144</v>
      </c>
      <c r="H220" s="23">
        <f t="shared" si="14"/>
        <v>56.584</v>
      </c>
      <c r="I220" s="23">
        <f t="shared" si="15"/>
        <v>127.314</v>
      </c>
      <c r="J220" s="23">
        <f t="shared" si="16"/>
        <v>99.022</v>
      </c>
      <c r="K220" s="29"/>
      <c r="L220" s="29"/>
    </row>
    <row r="221" ht="15.75" customHeight="1" spans="1:12">
      <c r="A221" s="24">
        <v>217</v>
      </c>
      <c r="B221" s="25" t="s">
        <v>232</v>
      </c>
      <c r="C221" s="20" t="s">
        <v>17</v>
      </c>
      <c r="D221" s="26">
        <v>4.62</v>
      </c>
      <c r="E221" s="22">
        <v>0.055</v>
      </c>
      <c r="F221" s="18">
        <v>800</v>
      </c>
      <c r="G221" s="18">
        <f t="shared" si="17"/>
        <v>3696</v>
      </c>
      <c r="H221" s="23">
        <f t="shared" si="14"/>
        <v>40.656</v>
      </c>
      <c r="I221" s="23">
        <f t="shared" si="15"/>
        <v>91.476</v>
      </c>
      <c r="J221" s="23">
        <f t="shared" si="16"/>
        <v>71.148</v>
      </c>
      <c r="K221" s="29"/>
      <c r="L221" s="29"/>
    </row>
    <row r="222" ht="15.75" customHeight="1" spans="1:12">
      <c r="A222" s="18">
        <v>218</v>
      </c>
      <c r="B222" s="25" t="s">
        <v>233</v>
      </c>
      <c r="C222" s="20" t="s">
        <v>17</v>
      </c>
      <c r="D222" s="26">
        <v>2.76</v>
      </c>
      <c r="E222" s="22">
        <v>0.055</v>
      </c>
      <c r="F222" s="18">
        <v>800</v>
      </c>
      <c r="G222" s="18">
        <f t="shared" si="17"/>
        <v>2208</v>
      </c>
      <c r="H222" s="23">
        <f t="shared" si="14"/>
        <v>24.288</v>
      </c>
      <c r="I222" s="23">
        <f t="shared" si="15"/>
        <v>54.648</v>
      </c>
      <c r="J222" s="23">
        <f t="shared" si="16"/>
        <v>42.504</v>
      </c>
      <c r="K222" s="29"/>
      <c r="L222" s="29"/>
    </row>
    <row r="223" ht="15.75" customHeight="1" spans="1:12">
      <c r="A223" s="24">
        <v>219</v>
      </c>
      <c r="B223" s="25" t="s">
        <v>234</v>
      </c>
      <c r="C223" s="20" t="s">
        <v>17</v>
      </c>
      <c r="D223" s="26">
        <v>4.3</v>
      </c>
      <c r="E223" s="22">
        <v>0.055</v>
      </c>
      <c r="F223" s="18">
        <v>800</v>
      </c>
      <c r="G223" s="18">
        <f t="shared" si="17"/>
        <v>3440</v>
      </c>
      <c r="H223" s="23">
        <f t="shared" si="14"/>
        <v>37.84</v>
      </c>
      <c r="I223" s="23">
        <f t="shared" si="15"/>
        <v>85.14</v>
      </c>
      <c r="J223" s="23">
        <f t="shared" si="16"/>
        <v>66.22</v>
      </c>
      <c r="K223" s="29"/>
      <c r="L223" s="29"/>
    </row>
    <row r="224" ht="15.75" customHeight="1" spans="1:12">
      <c r="A224" s="24">
        <v>220</v>
      </c>
      <c r="B224" s="25" t="s">
        <v>235</v>
      </c>
      <c r="C224" s="20" t="s">
        <v>17</v>
      </c>
      <c r="D224" s="26">
        <v>6.02999999999999</v>
      </c>
      <c r="E224" s="22">
        <v>0.055</v>
      </c>
      <c r="F224" s="18">
        <v>800</v>
      </c>
      <c r="G224" s="18">
        <f t="shared" si="17"/>
        <v>4823.99999999999</v>
      </c>
      <c r="H224" s="23">
        <f t="shared" si="14"/>
        <v>53.0639999999999</v>
      </c>
      <c r="I224" s="23">
        <f t="shared" si="15"/>
        <v>119.394</v>
      </c>
      <c r="J224" s="23">
        <f t="shared" si="16"/>
        <v>92.8619999999998</v>
      </c>
      <c r="K224" s="29"/>
      <c r="L224" s="29"/>
    </row>
    <row r="225" ht="15.75" customHeight="1" spans="1:12">
      <c r="A225" s="24">
        <v>221</v>
      </c>
      <c r="B225" s="25" t="s">
        <v>236</v>
      </c>
      <c r="C225" s="20" t="s">
        <v>17</v>
      </c>
      <c r="D225" s="26">
        <v>4.81</v>
      </c>
      <c r="E225" s="22">
        <v>0.055</v>
      </c>
      <c r="F225" s="18">
        <v>800</v>
      </c>
      <c r="G225" s="18">
        <f t="shared" si="17"/>
        <v>3848</v>
      </c>
      <c r="H225" s="23">
        <f t="shared" si="14"/>
        <v>42.328</v>
      </c>
      <c r="I225" s="23">
        <f t="shared" si="15"/>
        <v>95.238</v>
      </c>
      <c r="J225" s="23">
        <f t="shared" si="16"/>
        <v>74.074</v>
      </c>
      <c r="K225" s="29"/>
      <c r="L225" s="29"/>
    </row>
    <row r="226" ht="15.75" customHeight="1" spans="1:12">
      <c r="A226" s="18">
        <v>222</v>
      </c>
      <c r="B226" s="25" t="s">
        <v>237</v>
      </c>
      <c r="C226" s="20" t="s">
        <v>17</v>
      </c>
      <c r="D226" s="26">
        <v>18</v>
      </c>
      <c r="E226" s="22">
        <v>0.055</v>
      </c>
      <c r="F226" s="18">
        <v>800</v>
      </c>
      <c r="G226" s="18">
        <f t="shared" si="17"/>
        <v>14400</v>
      </c>
      <c r="H226" s="23">
        <f t="shared" si="14"/>
        <v>158.4</v>
      </c>
      <c r="I226" s="23">
        <f t="shared" si="15"/>
        <v>356.4</v>
      </c>
      <c r="J226" s="23">
        <f t="shared" si="16"/>
        <v>277.2</v>
      </c>
      <c r="K226" s="29"/>
      <c r="L226" s="29"/>
    </row>
    <row r="227" ht="15.75" customHeight="1" spans="1:12">
      <c r="A227" s="24">
        <v>223</v>
      </c>
      <c r="B227" s="19" t="s">
        <v>238</v>
      </c>
      <c r="C227" s="20" t="s">
        <v>17</v>
      </c>
      <c r="D227" s="21">
        <v>6.64</v>
      </c>
      <c r="E227" s="22">
        <v>0.055</v>
      </c>
      <c r="F227" s="18">
        <v>800</v>
      </c>
      <c r="G227" s="18">
        <f t="shared" si="17"/>
        <v>5312</v>
      </c>
      <c r="H227" s="23">
        <f t="shared" si="14"/>
        <v>58.432</v>
      </c>
      <c r="I227" s="23">
        <f t="shared" si="15"/>
        <v>131.472</v>
      </c>
      <c r="J227" s="23">
        <f t="shared" si="16"/>
        <v>102.256</v>
      </c>
      <c r="K227" s="29"/>
      <c r="L227" s="29"/>
    </row>
    <row r="228" ht="15.75" customHeight="1" spans="1:12">
      <c r="A228" s="24">
        <v>224</v>
      </c>
      <c r="B228" s="19" t="s">
        <v>239</v>
      </c>
      <c r="C228" s="20" t="s">
        <v>17</v>
      </c>
      <c r="D228" s="21">
        <v>1.91</v>
      </c>
      <c r="E228" s="22">
        <v>0.055</v>
      </c>
      <c r="F228" s="18">
        <v>800</v>
      </c>
      <c r="G228" s="18">
        <f t="shared" si="17"/>
        <v>1528</v>
      </c>
      <c r="H228" s="23">
        <f t="shared" si="14"/>
        <v>16.808</v>
      </c>
      <c r="I228" s="23">
        <f t="shared" si="15"/>
        <v>37.818</v>
      </c>
      <c r="J228" s="23">
        <f t="shared" si="16"/>
        <v>29.414</v>
      </c>
      <c r="K228" s="29"/>
      <c r="L228" s="29"/>
    </row>
    <row r="229" ht="15.75" customHeight="1" spans="1:12">
      <c r="A229" s="24">
        <v>225</v>
      </c>
      <c r="B229" s="19" t="s">
        <v>240</v>
      </c>
      <c r="C229" s="20" t="s">
        <v>17</v>
      </c>
      <c r="D229" s="21">
        <v>4.97999999999999</v>
      </c>
      <c r="E229" s="22">
        <v>0.055</v>
      </c>
      <c r="F229" s="18">
        <v>800</v>
      </c>
      <c r="G229" s="18">
        <f t="shared" si="17"/>
        <v>3983.99999999999</v>
      </c>
      <c r="H229" s="23">
        <f t="shared" si="14"/>
        <v>43.8239999999999</v>
      </c>
      <c r="I229" s="23">
        <f t="shared" si="15"/>
        <v>98.6039999999998</v>
      </c>
      <c r="J229" s="23">
        <f t="shared" si="16"/>
        <v>76.6919999999998</v>
      </c>
      <c r="K229" s="29"/>
      <c r="L229" s="29"/>
    </row>
    <row r="230" ht="15.75" customHeight="1" spans="1:12">
      <c r="A230" s="18">
        <v>226</v>
      </c>
      <c r="B230" s="19" t="s">
        <v>53</v>
      </c>
      <c r="C230" s="20" t="s">
        <v>17</v>
      </c>
      <c r="D230" s="21">
        <v>2.03</v>
      </c>
      <c r="E230" s="22">
        <v>0.055</v>
      </c>
      <c r="F230" s="18">
        <v>800</v>
      </c>
      <c r="G230" s="18">
        <f t="shared" si="17"/>
        <v>1624</v>
      </c>
      <c r="H230" s="23">
        <f t="shared" si="14"/>
        <v>17.864</v>
      </c>
      <c r="I230" s="23">
        <f t="shared" si="15"/>
        <v>40.194</v>
      </c>
      <c r="J230" s="23">
        <f t="shared" si="16"/>
        <v>31.262</v>
      </c>
      <c r="K230" s="29"/>
      <c r="L230" s="29"/>
    </row>
    <row r="231" ht="15.75" customHeight="1" spans="1:12">
      <c r="A231" s="24">
        <v>227</v>
      </c>
      <c r="B231" s="25" t="s">
        <v>241</v>
      </c>
      <c r="C231" s="20" t="s">
        <v>17</v>
      </c>
      <c r="D231" s="26">
        <v>4.83</v>
      </c>
      <c r="E231" s="22">
        <v>0.055</v>
      </c>
      <c r="F231" s="18">
        <v>800</v>
      </c>
      <c r="G231" s="18">
        <f t="shared" si="17"/>
        <v>3864</v>
      </c>
      <c r="H231" s="23">
        <f t="shared" si="14"/>
        <v>42.504</v>
      </c>
      <c r="I231" s="23">
        <f t="shared" si="15"/>
        <v>95.634</v>
      </c>
      <c r="J231" s="23">
        <f t="shared" si="16"/>
        <v>74.382</v>
      </c>
      <c r="K231" s="29"/>
      <c r="L231" s="29"/>
    </row>
    <row r="232" ht="15.75" customHeight="1" spans="1:12">
      <c r="A232" s="24">
        <v>228</v>
      </c>
      <c r="B232" s="19" t="s">
        <v>242</v>
      </c>
      <c r="C232" s="20" t="s">
        <v>17</v>
      </c>
      <c r="D232" s="21">
        <v>6.08</v>
      </c>
      <c r="E232" s="22">
        <v>0.055</v>
      </c>
      <c r="F232" s="18">
        <v>800</v>
      </c>
      <c r="G232" s="18">
        <f t="shared" si="17"/>
        <v>4864</v>
      </c>
      <c r="H232" s="23">
        <f t="shared" si="14"/>
        <v>53.504</v>
      </c>
      <c r="I232" s="23">
        <f t="shared" si="15"/>
        <v>120.384</v>
      </c>
      <c r="J232" s="23">
        <f t="shared" si="16"/>
        <v>93.632</v>
      </c>
      <c r="K232" s="29"/>
      <c r="L232" s="29"/>
    </row>
    <row r="233" ht="15.75" customHeight="1" spans="1:12">
      <c r="A233" s="24">
        <v>229</v>
      </c>
      <c r="B233" s="19" t="s">
        <v>243</v>
      </c>
      <c r="C233" s="20" t="s">
        <v>17</v>
      </c>
      <c r="D233" s="21">
        <v>7.62</v>
      </c>
      <c r="E233" s="22">
        <v>0.055</v>
      </c>
      <c r="F233" s="18">
        <v>800</v>
      </c>
      <c r="G233" s="18">
        <f t="shared" si="17"/>
        <v>6096</v>
      </c>
      <c r="H233" s="23">
        <f t="shared" si="14"/>
        <v>67.056</v>
      </c>
      <c r="I233" s="23">
        <f t="shared" si="15"/>
        <v>150.876</v>
      </c>
      <c r="J233" s="23">
        <f t="shared" si="16"/>
        <v>117.348</v>
      </c>
      <c r="K233" s="29"/>
      <c r="L233" s="29"/>
    </row>
    <row r="234" ht="15.75" customHeight="1" spans="1:12">
      <c r="A234" s="18">
        <v>230</v>
      </c>
      <c r="B234" s="19" t="s">
        <v>244</v>
      </c>
      <c r="C234" s="20" t="s">
        <v>17</v>
      </c>
      <c r="D234" s="21">
        <v>7.53</v>
      </c>
      <c r="E234" s="22">
        <v>0.055</v>
      </c>
      <c r="F234" s="18">
        <v>800</v>
      </c>
      <c r="G234" s="18">
        <f t="shared" si="17"/>
        <v>6024</v>
      </c>
      <c r="H234" s="23">
        <f t="shared" si="14"/>
        <v>66.264</v>
      </c>
      <c r="I234" s="23">
        <f t="shared" si="15"/>
        <v>149.094</v>
      </c>
      <c r="J234" s="23">
        <f t="shared" si="16"/>
        <v>115.962</v>
      </c>
      <c r="K234" s="29"/>
      <c r="L234" s="29"/>
    </row>
    <row r="235" ht="15.75" customHeight="1" spans="1:12">
      <c r="A235" s="24">
        <v>231</v>
      </c>
      <c r="B235" s="19" t="s">
        <v>245</v>
      </c>
      <c r="C235" s="20" t="s">
        <v>17</v>
      </c>
      <c r="D235" s="21">
        <v>5.45999999999999</v>
      </c>
      <c r="E235" s="22">
        <v>0.055</v>
      </c>
      <c r="F235" s="18">
        <v>800</v>
      </c>
      <c r="G235" s="18">
        <f t="shared" si="17"/>
        <v>4367.99999999999</v>
      </c>
      <c r="H235" s="23">
        <f t="shared" si="14"/>
        <v>48.0479999999999</v>
      </c>
      <c r="I235" s="23">
        <f t="shared" si="15"/>
        <v>108.108</v>
      </c>
      <c r="J235" s="23">
        <f t="shared" si="16"/>
        <v>84.0839999999998</v>
      </c>
      <c r="K235" s="29"/>
      <c r="L235" s="29"/>
    </row>
    <row r="236" ht="15.75" customHeight="1" spans="1:12">
      <c r="A236" s="24">
        <v>232</v>
      </c>
      <c r="B236" s="25" t="s">
        <v>246</v>
      </c>
      <c r="C236" s="20" t="s">
        <v>17</v>
      </c>
      <c r="D236" s="26">
        <v>5.6</v>
      </c>
      <c r="E236" s="22">
        <v>0.055</v>
      </c>
      <c r="F236" s="18">
        <v>800</v>
      </c>
      <c r="G236" s="18">
        <f t="shared" si="17"/>
        <v>4480</v>
      </c>
      <c r="H236" s="23">
        <f t="shared" si="14"/>
        <v>49.28</v>
      </c>
      <c r="I236" s="23">
        <f t="shared" si="15"/>
        <v>110.88</v>
      </c>
      <c r="J236" s="23">
        <f t="shared" si="16"/>
        <v>86.24</v>
      </c>
      <c r="K236" s="29"/>
      <c r="L236" s="29"/>
    </row>
    <row r="237" ht="15.75" customHeight="1" spans="1:12">
      <c r="A237" s="24">
        <v>233</v>
      </c>
      <c r="B237" s="19" t="s">
        <v>247</v>
      </c>
      <c r="C237" s="20" t="s">
        <v>17</v>
      </c>
      <c r="D237" s="21">
        <v>5.16</v>
      </c>
      <c r="E237" s="22">
        <v>0.055</v>
      </c>
      <c r="F237" s="18">
        <v>800</v>
      </c>
      <c r="G237" s="18">
        <f t="shared" si="17"/>
        <v>4128</v>
      </c>
      <c r="H237" s="23">
        <f t="shared" si="14"/>
        <v>45.408</v>
      </c>
      <c r="I237" s="23">
        <f t="shared" si="15"/>
        <v>102.168</v>
      </c>
      <c r="J237" s="23">
        <f t="shared" si="16"/>
        <v>79.464</v>
      </c>
      <c r="K237" s="29"/>
      <c r="L237" s="29"/>
    </row>
    <row r="238" ht="15.75" customHeight="1" spans="1:12">
      <c r="A238" s="18">
        <v>234</v>
      </c>
      <c r="B238" s="19" t="s">
        <v>248</v>
      </c>
      <c r="C238" s="20" t="s">
        <v>17</v>
      </c>
      <c r="D238" s="21">
        <v>4.93</v>
      </c>
      <c r="E238" s="22">
        <v>0.055</v>
      </c>
      <c r="F238" s="18">
        <v>800</v>
      </c>
      <c r="G238" s="18">
        <f t="shared" si="17"/>
        <v>3944</v>
      </c>
      <c r="H238" s="23">
        <f t="shared" si="14"/>
        <v>43.384</v>
      </c>
      <c r="I238" s="23">
        <f t="shared" si="15"/>
        <v>97.614</v>
      </c>
      <c r="J238" s="23">
        <f t="shared" si="16"/>
        <v>75.922</v>
      </c>
      <c r="K238" s="29"/>
      <c r="L238" s="29"/>
    </row>
    <row r="239" ht="15.75" customHeight="1" spans="1:12">
      <c r="A239" s="24">
        <v>235</v>
      </c>
      <c r="B239" s="19" t="s">
        <v>249</v>
      </c>
      <c r="C239" s="20" t="s">
        <v>17</v>
      </c>
      <c r="D239" s="21">
        <v>4.8</v>
      </c>
      <c r="E239" s="22">
        <v>0.055</v>
      </c>
      <c r="F239" s="18">
        <v>800</v>
      </c>
      <c r="G239" s="18">
        <f t="shared" si="17"/>
        <v>3840</v>
      </c>
      <c r="H239" s="23">
        <f t="shared" si="14"/>
        <v>42.24</v>
      </c>
      <c r="I239" s="23">
        <f t="shared" si="15"/>
        <v>95.04</v>
      </c>
      <c r="J239" s="23">
        <f t="shared" si="16"/>
        <v>73.92</v>
      </c>
      <c r="K239" s="29"/>
      <c r="L239" s="29"/>
    </row>
    <row r="240" ht="15.75" customHeight="1" spans="1:12">
      <c r="A240" s="24">
        <v>236</v>
      </c>
      <c r="B240" s="19" t="s">
        <v>250</v>
      </c>
      <c r="C240" s="20" t="s">
        <v>17</v>
      </c>
      <c r="D240" s="21">
        <v>4.98</v>
      </c>
      <c r="E240" s="22">
        <v>0.055</v>
      </c>
      <c r="F240" s="18">
        <v>800</v>
      </c>
      <c r="G240" s="18">
        <f t="shared" si="17"/>
        <v>3984</v>
      </c>
      <c r="H240" s="23">
        <f t="shared" si="14"/>
        <v>43.824</v>
      </c>
      <c r="I240" s="23">
        <f t="shared" si="15"/>
        <v>98.604</v>
      </c>
      <c r="J240" s="23">
        <f t="shared" si="16"/>
        <v>76.692</v>
      </c>
      <c r="K240" s="29"/>
      <c r="L240" s="29"/>
    </row>
    <row r="241" ht="15.75" customHeight="1" spans="1:12">
      <c r="A241" s="24">
        <v>237</v>
      </c>
      <c r="B241" s="19" t="s">
        <v>251</v>
      </c>
      <c r="C241" s="20" t="s">
        <v>17</v>
      </c>
      <c r="D241" s="21">
        <v>5.54</v>
      </c>
      <c r="E241" s="22">
        <v>0.055</v>
      </c>
      <c r="F241" s="18">
        <v>800</v>
      </c>
      <c r="G241" s="18">
        <f t="shared" si="17"/>
        <v>4432</v>
      </c>
      <c r="H241" s="23">
        <f t="shared" si="14"/>
        <v>48.752</v>
      </c>
      <c r="I241" s="23">
        <f t="shared" si="15"/>
        <v>109.692</v>
      </c>
      <c r="J241" s="23">
        <f t="shared" si="16"/>
        <v>85.316</v>
      </c>
      <c r="K241" s="29"/>
      <c r="L241" s="29"/>
    </row>
    <row r="242" ht="15.75" customHeight="1" spans="1:12">
      <c r="A242" s="18">
        <v>238</v>
      </c>
      <c r="B242" s="25" t="s">
        <v>252</v>
      </c>
      <c r="C242" s="20" t="s">
        <v>17</v>
      </c>
      <c r="D242" s="26">
        <v>5.47999999999999</v>
      </c>
      <c r="E242" s="22">
        <v>0.055</v>
      </c>
      <c r="F242" s="18">
        <v>800</v>
      </c>
      <c r="G242" s="18">
        <f t="shared" si="17"/>
        <v>4383.99999999999</v>
      </c>
      <c r="H242" s="23">
        <f t="shared" si="14"/>
        <v>48.2239999999999</v>
      </c>
      <c r="I242" s="23">
        <f t="shared" si="15"/>
        <v>108.504</v>
      </c>
      <c r="J242" s="23">
        <f t="shared" si="16"/>
        <v>84.3919999999998</v>
      </c>
      <c r="K242" s="29"/>
      <c r="L242" s="29"/>
    </row>
    <row r="243" ht="15.75" customHeight="1" spans="1:12">
      <c r="A243" s="24">
        <v>239</v>
      </c>
      <c r="B243" s="25" t="s">
        <v>253</v>
      </c>
      <c r="C243" s="20" t="s">
        <v>17</v>
      </c>
      <c r="D243" s="26">
        <v>5.49</v>
      </c>
      <c r="E243" s="22">
        <v>0.055</v>
      </c>
      <c r="F243" s="18">
        <v>800</v>
      </c>
      <c r="G243" s="18">
        <f t="shared" si="17"/>
        <v>4392</v>
      </c>
      <c r="H243" s="23">
        <f t="shared" si="14"/>
        <v>48.312</v>
      </c>
      <c r="I243" s="23">
        <f t="shared" si="15"/>
        <v>108.702</v>
      </c>
      <c r="J243" s="23">
        <f t="shared" si="16"/>
        <v>84.546</v>
      </c>
      <c r="K243" s="29"/>
      <c r="L243" s="29"/>
    </row>
    <row r="244" ht="15.75" customHeight="1" spans="1:12">
      <c r="A244" s="24">
        <v>240</v>
      </c>
      <c r="B244" s="25" t="s">
        <v>254</v>
      </c>
      <c r="C244" s="20" t="s">
        <v>17</v>
      </c>
      <c r="D244" s="26">
        <v>7.06</v>
      </c>
      <c r="E244" s="22">
        <v>0.055</v>
      </c>
      <c r="F244" s="18">
        <v>800</v>
      </c>
      <c r="G244" s="18">
        <f t="shared" si="17"/>
        <v>5648</v>
      </c>
      <c r="H244" s="23">
        <f t="shared" si="14"/>
        <v>62.128</v>
      </c>
      <c r="I244" s="23">
        <f t="shared" si="15"/>
        <v>139.788</v>
      </c>
      <c r="J244" s="23">
        <f t="shared" si="16"/>
        <v>108.724</v>
      </c>
      <c r="K244" s="29"/>
      <c r="L244" s="29"/>
    </row>
    <row r="245" ht="15.75" customHeight="1" spans="1:12">
      <c r="A245" s="24">
        <v>241</v>
      </c>
      <c r="B245" s="25" t="s">
        <v>255</v>
      </c>
      <c r="C245" s="20" t="s">
        <v>17</v>
      </c>
      <c r="D245" s="26">
        <v>6.81</v>
      </c>
      <c r="E245" s="22">
        <v>0.055</v>
      </c>
      <c r="F245" s="18">
        <v>800</v>
      </c>
      <c r="G245" s="18">
        <f t="shared" si="17"/>
        <v>5448</v>
      </c>
      <c r="H245" s="23">
        <f t="shared" si="14"/>
        <v>59.928</v>
      </c>
      <c r="I245" s="23">
        <f t="shared" si="15"/>
        <v>134.838</v>
      </c>
      <c r="J245" s="23">
        <f t="shared" si="16"/>
        <v>104.874</v>
      </c>
      <c r="K245" s="29"/>
      <c r="L245" s="29"/>
    </row>
    <row r="246" ht="15.75" customHeight="1" spans="1:12">
      <c r="A246" s="18">
        <v>242</v>
      </c>
      <c r="B246" s="19" t="s">
        <v>256</v>
      </c>
      <c r="C246" s="20" t="s">
        <v>17</v>
      </c>
      <c r="D246" s="21">
        <v>4.03999999999999</v>
      </c>
      <c r="E246" s="22">
        <v>0.055</v>
      </c>
      <c r="F246" s="18">
        <v>800</v>
      </c>
      <c r="G246" s="18">
        <f t="shared" si="17"/>
        <v>3231.99999999999</v>
      </c>
      <c r="H246" s="23">
        <f t="shared" si="14"/>
        <v>35.5519999999999</v>
      </c>
      <c r="I246" s="23">
        <f t="shared" si="15"/>
        <v>79.9919999999998</v>
      </c>
      <c r="J246" s="23">
        <f t="shared" si="16"/>
        <v>62.2159999999998</v>
      </c>
      <c r="K246" s="29"/>
      <c r="L246" s="29"/>
    </row>
    <row r="247" ht="15.75" customHeight="1" spans="1:12">
      <c r="A247" s="24">
        <v>243</v>
      </c>
      <c r="B247" s="19" t="s">
        <v>257</v>
      </c>
      <c r="C247" s="20" t="s">
        <v>17</v>
      </c>
      <c r="D247" s="21">
        <v>8.31</v>
      </c>
      <c r="E247" s="22">
        <v>0.055</v>
      </c>
      <c r="F247" s="18">
        <v>800</v>
      </c>
      <c r="G247" s="18">
        <f t="shared" si="17"/>
        <v>6648</v>
      </c>
      <c r="H247" s="23">
        <f t="shared" si="14"/>
        <v>73.128</v>
      </c>
      <c r="I247" s="23">
        <f t="shared" si="15"/>
        <v>164.538</v>
      </c>
      <c r="J247" s="23">
        <f t="shared" si="16"/>
        <v>127.974</v>
      </c>
      <c r="K247" s="29"/>
      <c r="L247" s="29"/>
    </row>
    <row r="248" ht="15.75" customHeight="1" spans="1:12">
      <c r="A248" s="24">
        <v>244</v>
      </c>
      <c r="B248" s="25" t="s">
        <v>258</v>
      </c>
      <c r="C248" s="20" t="s">
        <v>17</v>
      </c>
      <c r="D248" s="26">
        <v>3.34999999999999</v>
      </c>
      <c r="E248" s="22">
        <v>0.055</v>
      </c>
      <c r="F248" s="18">
        <v>800</v>
      </c>
      <c r="G248" s="18">
        <f t="shared" si="17"/>
        <v>2679.99999999999</v>
      </c>
      <c r="H248" s="23">
        <f t="shared" si="14"/>
        <v>29.4799999999999</v>
      </c>
      <c r="I248" s="23">
        <f t="shared" si="15"/>
        <v>66.3299999999998</v>
      </c>
      <c r="J248" s="23">
        <f t="shared" si="16"/>
        <v>51.5899999999998</v>
      </c>
      <c r="K248" s="29"/>
      <c r="L248" s="29"/>
    </row>
    <row r="249" ht="15.75" customHeight="1" spans="1:12">
      <c r="A249" s="24">
        <v>245</v>
      </c>
      <c r="B249" s="19" t="s">
        <v>259</v>
      </c>
      <c r="C249" s="20" t="s">
        <v>17</v>
      </c>
      <c r="D249" s="21">
        <v>7.34</v>
      </c>
      <c r="E249" s="22">
        <v>0.055</v>
      </c>
      <c r="F249" s="18">
        <v>800</v>
      </c>
      <c r="G249" s="18">
        <f t="shared" si="17"/>
        <v>5872</v>
      </c>
      <c r="H249" s="23">
        <f t="shared" si="14"/>
        <v>64.592</v>
      </c>
      <c r="I249" s="23">
        <f t="shared" si="15"/>
        <v>145.332</v>
      </c>
      <c r="J249" s="23">
        <f t="shared" si="16"/>
        <v>113.036</v>
      </c>
      <c r="K249" s="29"/>
      <c r="L249" s="29"/>
    </row>
    <row r="250" ht="15.75" customHeight="1" spans="1:12">
      <c r="A250" s="18">
        <v>246</v>
      </c>
      <c r="B250" s="25" t="s">
        <v>260</v>
      </c>
      <c r="C250" s="20" t="s">
        <v>17</v>
      </c>
      <c r="D250" s="26">
        <v>6.51</v>
      </c>
      <c r="E250" s="22">
        <v>0.055</v>
      </c>
      <c r="F250" s="18">
        <v>800</v>
      </c>
      <c r="G250" s="18">
        <f t="shared" si="17"/>
        <v>5208</v>
      </c>
      <c r="H250" s="23">
        <f t="shared" si="14"/>
        <v>57.288</v>
      </c>
      <c r="I250" s="23">
        <f t="shared" si="15"/>
        <v>128.898</v>
      </c>
      <c r="J250" s="23">
        <f t="shared" si="16"/>
        <v>100.254</v>
      </c>
      <c r="K250" s="29"/>
      <c r="L250" s="29"/>
    </row>
    <row r="251" ht="15.75" customHeight="1" spans="1:12">
      <c r="A251" s="24">
        <v>247</v>
      </c>
      <c r="B251" s="25" t="s">
        <v>261</v>
      </c>
      <c r="C251" s="20" t="s">
        <v>17</v>
      </c>
      <c r="D251" s="26">
        <v>6.29</v>
      </c>
      <c r="E251" s="22">
        <v>0.055</v>
      </c>
      <c r="F251" s="18">
        <v>800</v>
      </c>
      <c r="G251" s="18">
        <f t="shared" si="17"/>
        <v>5032</v>
      </c>
      <c r="H251" s="23">
        <f t="shared" si="14"/>
        <v>55.352</v>
      </c>
      <c r="I251" s="23">
        <f t="shared" si="15"/>
        <v>124.542</v>
      </c>
      <c r="J251" s="23">
        <f t="shared" si="16"/>
        <v>96.866</v>
      </c>
      <c r="K251" s="29"/>
      <c r="L251" s="29"/>
    </row>
    <row r="252" ht="15.75" customHeight="1" spans="1:12">
      <c r="A252" s="24">
        <v>248</v>
      </c>
      <c r="B252" s="19" t="s">
        <v>262</v>
      </c>
      <c r="C252" s="20" t="s">
        <v>17</v>
      </c>
      <c r="D252" s="21">
        <v>5.48</v>
      </c>
      <c r="E252" s="22">
        <v>0.055</v>
      </c>
      <c r="F252" s="18">
        <v>800</v>
      </c>
      <c r="G252" s="18">
        <f t="shared" si="17"/>
        <v>4384</v>
      </c>
      <c r="H252" s="23">
        <f t="shared" si="14"/>
        <v>48.224</v>
      </c>
      <c r="I252" s="23">
        <f t="shared" si="15"/>
        <v>108.504</v>
      </c>
      <c r="J252" s="23">
        <f t="shared" si="16"/>
        <v>84.392</v>
      </c>
      <c r="K252" s="29"/>
      <c r="L252" s="29"/>
    </row>
    <row r="253" ht="15.75" customHeight="1" spans="1:12">
      <c r="A253" s="24">
        <v>249</v>
      </c>
      <c r="B253" s="19" t="s">
        <v>263</v>
      </c>
      <c r="C253" s="20" t="s">
        <v>17</v>
      </c>
      <c r="D253" s="21">
        <v>15.63</v>
      </c>
      <c r="E253" s="22">
        <v>0.055</v>
      </c>
      <c r="F253" s="18">
        <v>800</v>
      </c>
      <c r="G253" s="18">
        <f t="shared" si="17"/>
        <v>12504</v>
      </c>
      <c r="H253" s="23">
        <f t="shared" si="14"/>
        <v>137.544</v>
      </c>
      <c r="I253" s="23">
        <f t="shared" si="15"/>
        <v>309.474</v>
      </c>
      <c r="J253" s="23">
        <f t="shared" si="16"/>
        <v>240.702</v>
      </c>
      <c r="K253" s="29"/>
      <c r="L253" s="29"/>
    </row>
    <row r="254" ht="15.75" customHeight="1" spans="1:12">
      <c r="A254" s="18">
        <v>250</v>
      </c>
      <c r="B254" s="25" t="s">
        <v>264</v>
      </c>
      <c r="C254" s="20" t="s">
        <v>17</v>
      </c>
      <c r="D254" s="26">
        <v>5.05</v>
      </c>
      <c r="E254" s="22">
        <v>0.055</v>
      </c>
      <c r="F254" s="18">
        <v>800</v>
      </c>
      <c r="G254" s="18">
        <f t="shared" si="17"/>
        <v>4040</v>
      </c>
      <c r="H254" s="23">
        <f t="shared" si="14"/>
        <v>44.44</v>
      </c>
      <c r="I254" s="23">
        <f t="shared" si="15"/>
        <v>99.99</v>
      </c>
      <c r="J254" s="23">
        <f t="shared" si="16"/>
        <v>77.77</v>
      </c>
      <c r="K254" s="29"/>
      <c r="L254" s="29"/>
    </row>
    <row r="255" ht="15.75" customHeight="1" spans="1:12">
      <c r="A255" s="24">
        <v>251</v>
      </c>
      <c r="B255" s="25" t="s">
        <v>265</v>
      </c>
      <c r="C255" s="20" t="s">
        <v>17</v>
      </c>
      <c r="D255" s="26">
        <v>6.96</v>
      </c>
      <c r="E255" s="22">
        <v>0.055</v>
      </c>
      <c r="F255" s="18">
        <v>800</v>
      </c>
      <c r="G255" s="18">
        <f t="shared" si="17"/>
        <v>5568</v>
      </c>
      <c r="H255" s="23">
        <f t="shared" si="14"/>
        <v>61.248</v>
      </c>
      <c r="I255" s="23">
        <f t="shared" si="15"/>
        <v>137.808</v>
      </c>
      <c r="J255" s="23">
        <f t="shared" si="16"/>
        <v>107.184</v>
      </c>
      <c r="K255" s="29"/>
      <c r="L255" s="29"/>
    </row>
    <row r="256" ht="15.75" customHeight="1" spans="1:12">
      <c r="A256" s="24">
        <v>252</v>
      </c>
      <c r="B256" s="25" t="s">
        <v>266</v>
      </c>
      <c r="C256" s="20" t="s">
        <v>17</v>
      </c>
      <c r="D256" s="26">
        <v>5.1</v>
      </c>
      <c r="E256" s="22">
        <v>0.055</v>
      </c>
      <c r="F256" s="18">
        <v>800</v>
      </c>
      <c r="G256" s="18">
        <f t="shared" si="17"/>
        <v>4080</v>
      </c>
      <c r="H256" s="23">
        <f t="shared" si="14"/>
        <v>44.88</v>
      </c>
      <c r="I256" s="23">
        <f t="shared" si="15"/>
        <v>100.98</v>
      </c>
      <c r="J256" s="23">
        <f t="shared" si="16"/>
        <v>78.54</v>
      </c>
      <c r="K256" s="29"/>
      <c r="L256" s="29"/>
    </row>
    <row r="257" ht="15.75" customHeight="1" spans="1:12">
      <c r="A257" s="24">
        <v>253</v>
      </c>
      <c r="B257" s="25" t="s">
        <v>267</v>
      </c>
      <c r="C257" s="20" t="s">
        <v>17</v>
      </c>
      <c r="D257" s="26">
        <v>4.34</v>
      </c>
      <c r="E257" s="22">
        <v>0.055</v>
      </c>
      <c r="F257" s="18">
        <v>800</v>
      </c>
      <c r="G257" s="18">
        <f t="shared" si="17"/>
        <v>3472</v>
      </c>
      <c r="H257" s="23">
        <f t="shared" si="14"/>
        <v>38.192</v>
      </c>
      <c r="I257" s="23">
        <f t="shared" si="15"/>
        <v>85.932</v>
      </c>
      <c r="J257" s="23">
        <f t="shared" si="16"/>
        <v>66.836</v>
      </c>
      <c r="K257" s="29"/>
      <c r="L257" s="29"/>
    </row>
    <row r="258" ht="15.75" customHeight="1" spans="1:12">
      <c r="A258" s="18">
        <v>254</v>
      </c>
      <c r="B258" s="25" t="s">
        <v>268</v>
      </c>
      <c r="C258" s="20" t="s">
        <v>17</v>
      </c>
      <c r="D258" s="26">
        <v>6.12</v>
      </c>
      <c r="E258" s="22">
        <v>0.055</v>
      </c>
      <c r="F258" s="18">
        <v>800</v>
      </c>
      <c r="G258" s="18">
        <f t="shared" si="17"/>
        <v>4896</v>
      </c>
      <c r="H258" s="23">
        <f t="shared" si="14"/>
        <v>53.856</v>
      </c>
      <c r="I258" s="23">
        <f t="shared" si="15"/>
        <v>121.176</v>
      </c>
      <c r="J258" s="23">
        <f t="shared" si="16"/>
        <v>94.248</v>
      </c>
      <c r="K258" s="29"/>
      <c r="L258" s="29"/>
    </row>
    <row r="259" ht="15.75" customHeight="1" spans="1:12">
      <c r="A259" s="24">
        <v>255</v>
      </c>
      <c r="B259" s="25" t="s">
        <v>269</v>
      </c>
      <c r="C259" s="20" t="s">
        <v>17</v>
      </c>
      <c r="D259" s="26">
        <v>6.29</v>
      </c>
      <c r="E259" s="22">
        <v>0.055</v>
      </c>
      <c r="F259" s="18">
        <v>800</v>
      </c>
      <c r="G259" s="18">
        <f t="shared" si="17"/>
        <v>5032</v>
      </c>
      <c r="H259" s="23">
        <f t="shared" si="14"/>
        <v>55.352</v>
      </c>
      <c r="I259" s="23">
        <f t="shared" si="15"/>
        <v>124.542</v>
      </c>
      <c r="J259" s="23">
        <f t="shared" si="16"/>
        <v>96.866</v>
      </c>
      <c r="K259" s="29"/>
      <c r="L259" s="29"/>
    </row>
    <row r="260" ht="15.75" customHeight="1" spans="1:12">
      <c r="A260" s="24">
        <v>256</v>
      </c>
      <c r="B260" s="25" t="s">
        <v>270</v>
      </c>
      <c r="C260" s="20" t="s">
        <v>17</v>
      </c>
      <c r="D260" s="26">
        <v>5.4</v>
      </c>
      <c r="E260" s="22">
        <v>0.055</v>
      </c>
      <c r="F260" s="18">
        <v>800</v>
      </c>
      <c r="G260" s="18">
        <f t="shared" si="17"/>
        <v>4320</v>
      </c>
      <c r="H260" s="23">
        <f t="shared" si="14"/>
        <v>47.52</v>
      </c>
      <c r="I260" s="23">
        <f t="shared" si="15"/>
        <v>106.92</v>
      </c>
      <c r="J260" s="23">
        <f t="shared" si="16"/>
        <v>83.16</v>
      </c>
      <c r="K260" s="29"/>
      <c r="L260" s="29"/>
    </row>
    <row r="261" ht="15.75" customHeight="1" spans="1:12">
      <c r="A261" s="24">
        <v>257</v>
      </c>
      <c r="B261" s="19" t="s">
        <v>271</v>
      </c>
      <c r="C261" s="20" t="s">
        <v>17</v>
      </c>
      <c r="D261" s="21">
        <v>4.62</v>
      </c>
      <c r="E261" s="22">
        <v>0.055</v>
      </c>
      <c r="F261" s="18">
        <v>800</v>
      </c>
      <c r="G261" s="18">
        <f t="shared" si="17"/>
        <v>3696</v>
      </c>
      <c r="H261" s="23">
        <f t="shared" si="14"/>
        <v>40.656</v>
      </c>
      <c r="I261" s="23">
        <f t="shared" si="15"/>
        <v>91.476</v>
      </c>
      <c r="J261" s="23">
        <f t="shared" si="16"/>
        <v>71.148</v>
      </c>
      <c r="K261" s="29"/>
      <c r="L261" s="29"/>
    </row>
    <row r="262" ht="15.75" customHeight="1" spans="1:12">
      <c r="A262" s="18">
        <v>258</v>
      </c>
      <c r="B262" s="19" t="s">
        <v>272</v>
      </c>
      <c r="C262" s="20" t="s">
        <v>17</v>
      </c>
      <c r="D262" s="21">
        <v>9.29999999999999</v>
      </c>
      <c r="E262" s="22">
        <v>0.055</v>
      </c>
      <c r="F262" s="18">
        <v>800</v>
      </c>
      <c r="G262" s="18">
        <f t="shared" si="17"/>
        <v>7439.99999999999</v>
      </c>
      <c r="H262" s="23">
        <f t="shared" ref="H262:H325" si="18">G262*E262*20%</f>
        <v>81.8399999999999</v>
      </c>
      <c r="I262" s="23">
        <f t="shared" ref="I262:I325" si="19">G262*E262*0.45</f>
        <v>184.14</v>
      </c>
      <c r="J262" s="23">
        <f t="shared" ref="J262:J325" si="20">G262*E262*0.35</f>
        <v>143.22</v>
      </c>
      <c r="K262" s="29"/>
      <c r="L262" s="29"/>
    </row>
    <row r="263" ht="15.75" customHeight="1" spans="1:12">
      <c r="A263" s="24">
        <v>259</v>
      </c>
      <c r="B263" s="19" t="s">
        <v>273</v>
      </c>
      <c r="C263" s="20" t="s">
        <v>17</v>
      </c>
      <c r="D263" s="21">
        <v>6.39</v>
      </c>
      <c r="E263" s="22">
        <v>0.055</v>
      </c>
      <c r="F263" s="18">
        <v>800</v>
      </c>
      <c r="G263" s="18">
        <f t="shared" si="17"/>
        <v>5112</v>
      </c>
      <c r="H263" s="23">
        <f t="shared" si="18"/>
        <v>56.232</v>
      </c>
      <c r="I263" s="23">
        <f t="shared" si="19"/>
        <v>126.522</v>
      </c>
      <c r="J263" s="23">
        <f t="shared" si="20"/>
        <v>98.406</v>
      </c>
      <c r="K263" s="29"/>
      <c r="L263" s="29"/>
    </row>
    <row r="264" ht="15.75" customHeight="1" spans="1:12">
      <c r="A264" s="24">
        <v>260</v>
      </c>
      <c r="B264" s="25" t="s">
        <v>274</v>
      </c>
      <c r="C264" s="20" t="s">
        <v>17</v>
      </c>
      <c r="D264" s="26">
        <v>15.32</v>
      </c>
      <c r="E264" s="22">
        <v>0.055</v>
      </c>
      <c r="F264" s="18">
        <v>800</v>
      </c>
      <c r="G264" s="18">
        <f t="shared" si="17"/>
        <v>12256</v>
      </c>
      <c r="H264" s="23">
        <f t="shared" si="18"/>
        <v>134.816</v>
      </c>
      <c r="I264" s="23">
        <f t="shared" si="19"/>
        <v>303.336</v>
      </c>
      <c r="J264" s="23">
        <f t="shared" si="20"/>
        <v>235.928</v>
      </c>
      <c r="K264" s="29"/>
      <c r="L264" s="29"/>
    </row>
    <row r="265" ht="15.75" customHeight="1" spans="1:12">
      <c r="A265" s="24">
        <v>261</v>
      </c>
      <c r="B265" s="19" t="s">
        <v>275</v>
      </c>
      <c r="C265" s="20" t="s">
        <v>17</v>
      </c>
      <c r="D265" s="21">
        <v>3.61</v>
      </c>
      <c r="E265" s="22">
        <v>0.055</v>
      </c>
      <c r="F265" s="18">
        <v>800</v>
      </c>
      <c r="G265" s="18">
        <f t="shared" si="17"/>
        <v>2888</v>
      </c>
      <c r="H265" s="23">
        <f t="shared" si="18"/>
        <v>31.768</v>
      </c>
      <c r="I265" s="23">
        <f t="shared" si="19"/>
        <v>71.478</v>
      </c>
      <c r="J265" s="23">
        <f t="shared" si="20"/>
        <v>55.594</v>
      </c>
      <c r="K265" s="29"/>
      <c r="L265" s="29"/>
    </row>
    <row r="266" ht="15.75" customHeight="1" spans="1:12">
      <c r="A266" s="18">
        <v>262</v>
      </c>
      <c r="B266" s="19" t="s">
        <v>276</v>
      </c>
      <c r="C266" s="20" t="s">
        <v>17</v>
      </c>
      <c r="D266" s="21">
        <v>4.11</v>
      </c>
      <c r="E266" s="22">
        <v>0.055</v>
      </c>
      <c r="F266" s="18">
        <v>800</v>
      </c>
      <c r="G266" s="18">
        <f t="shared" si="17"/>
        <v>3288</v>
      </c>
      <c r="H266" s="23">
        <f t="shared" si="18"/>
        <v>36.168</v>
      </c>
      <c r="I266" s="23">
        <f t="shared" si="19"/>
        <v>81.378</v>
      </c>
      <c r="J266" s="23">
        <f t="shared" si="20"/>
        <v>63.294</v>
      </c>
      <c r="K266" s="29"/>
      <c r="L266" s="29"/>
    </row>
    <row r="267" ht="15.75" customHeight="1" spans="1:12">
      <c r="A267" s="24">
        <v>263</v>
      </c>
      <c r="B267" s="25" t="s">
        <v>277</v>
      </c>
      <c r="C267" s="20" t="s">
        <v>17</v>
      </c>
      <c r="D267" s="26">
        <v>20.6</v>
      </c>
      <c r="E267" s="22">
        <v>0.055</v>
      </c>
      <c r="F267" s="18">
        <v>800</v>
      </c>
      <c r="G267" s="18">
        <f t="shared" si="17"/>
        <v>16480</v>
      </c>
      <c r="H267" s="23">
        <f t="shared" si="18"/>
        <v>181.28</v>
      </c>
      <c r="I267" s="23">
        <f t="shared" si="19"/>
        <v>407.88</v>
      </c>
      <c r="J267" s="23">
        <f t="shared" si="20"/>
        <v>317.24</v>
      </c>
      <c r="K267" s="29"/>
      <c r="L267" s="29"/>
    </row>
    <row r="268" ht="15.75" customHeight="1" spans="1:12">
      <c r="A268" s="24">
        <v>264</v>
      </c>
      <c r="B268" s="19" t="s">
        <v>278</v>
      </c>
      <c r="C268" s="20" t="s">
        <v>17</v>
      </c>
      <c r="D268" s="21">
        <v>6.16</v>
      </c>
      <c r="E268" s="22">
        <v>0.055</v>
      </c>
      <c r="F268" s="18">
        <v>800</v>
      </c>
      <c r="G268" s="18">
        <f t="shared" si="17"/>
        <v>4928</v>
      </c>
      <c r="H268" s="23">
        <f t="shared" si="18"/>
        <v>54.208</v>
      </c>
      <c r="I268" s="23">
        <f t="shared" si="19"/>
        <v>121.968</v>
      </c>
      <c r="J268" s="23">
        <f t="shared" si="20"/>
        <v>94.864</v>
      </c>
      <c r="K268" s="29"/>
      <c r="L268" s="29"/>
    </row>
    <row r="269" ht="15.75" customHeight="1" spans="1:12">
      <c r="A269" s="24">
        <v>265</v>
      </c>
      <c r="B269" s="19" t="s">
        <v>279</v>
      </c>
      <c r="C269" s="20" t="s">
        <v>17</v>
      </c>
      <c r="D269" s="21">
        <v>5.51</v>
      </c>
      <c r="E269" s="22">
        <v>0.055</v>
      </c>
      <c r="F269" s="18">
        <v>800</v>
      </c>
      <c r="G269" s="18">
        <f t="shared" si="17"/>
        <v>4408</v>
      </c>
      <c r="H269" s="23">
        <f t="shared" si="18"/>
        <v>48.488</v>
      </c>
      <c r="I269" s="23">
        <f t="shared" si="19"/>
        <v>109.098</v>
      </c>
      <c r="J269" s="23">
        <f t="shared" si="20"/>
        <v>84.854</v>
      </c>
      <c r="K269" s="29"/>
      <c r="L269" s="29"/>
    </row>
    <row r="270" ht="15.75" customHeight="1" spans="1:12">
      <c r="A270" s="18">
        <v>266</v>
      </c>
      <c r="B270" s="19" t="s">
        <v>280</v>
      </c>
      <c r="C270" s="20" t="s">
        <v>17</v>
      </c>
      <c r="D270" s="21">
        <v>3.28</v>
      </c>
      <c r="E270" s="22">
        <v>0.055</v>
      </c>
      <c r="F270" s="18">
        <v>800</v>
      </c>
      <c r="G270" s="18">
        <f t="shared" si="17"/>
        <v>2624</v>
      </c>
      <c r="H270" s="23">
        <f t="shared" si="18"/>
        <v>28.864</v>
      </c>
      <c r="I270" s="23">
        <f t="shared" si="19"/>
        <v>64.944</v>
      </c>
      <c r="J270" s="23">
        <f t="shared" si="20"/>
        <v>50.512</v>
      </c>
      <c r="K270" s="29"/>
      <c r="L270" s="29"/>
    </row>
    <row r="271" ht="15.75" customHeight="1" spans="1:12">
      <c r="A271" s="24">
        <v>267</v>
      </c>
      <c r="B271" s="25" t="s">
        <v>281</v>
      </c>
      <c r="C271" s="20" t="s">
        <v>17</v>
      </c>
      <c r="D271" s="26">
        <v>8.11</v>
      </c>
      <c r="E271" s="22">
        <v>0.055</v>
      </c>
      <c r="F271" s="18">
        <v>800</v>
      </c>
      <c r="G271" s="18">
        <f t="shared" si="17"/>
        <v>6488</v>
      </c>
      <c r="H271" s="23">
        <f t="shared" si="18"/>
        <v>71.368</v>
      </c>
      <c r="I271" s="23">
        <f t="shared" si="19"/>
        <v>160.578</v>
      </c>
      <c r="J271" s="23">
        <f t="shared" si="20"/>
        <v>124.894</v>
      </c>
      <c r="K271" s="29"/>
      <c r="L271" s="29"/>
    </row>
    <row r="272" ht="15.75" customHeight="1" spans="1:12">
      <c r="A272" s="24">
        <v>268</v>
      </c>
      <c r="B272" s="25" t="s">
        <v>282</v>
      </c>
      <c r="C272" s="20" t="s">
        <v>17</v>
      </c>
      <c r="D272" s="26">
        <v>4.2</v>
      </c>
      <c r="E272" s="22">
        <v>0.055</v>
      </c>
      <c r="F272" s="18">
        <v>800</v>
      </c>
      <c r="G272" s="18">
        <f t="shared" si="17"/>
        <v>3360</v>
      </c>
      <c r="H272" s="23">
        <f t="shared" si="18"/>
        <v>36.96</v>
      </c>
      <c r="I272" s="23">
        <f t="shared" si="19"/>
        <v>83.16</v>
      </c>
      <c r="J272" s="23">
        <f t="shared" si="20"/>
        <v>64.68</v>
      </c>
      <c r="K272" s="29"/>
      <c r="L272" s="29"/>
    </row>
    <row r="273" ht="15.75" customHeight="1" spans="1:12">
      <c r="A273" s="24">
        <v>269</v>
      </c>
      <c r="B273" s="19" t="s">
        <v>283</v>
      </c>
      <c r="C273" s="20" t="s">
        <v>17</v>
      </c>
      <c r="D273" s="21">
        <v>4.46</v>
      </c>
      <c r="E273" s="22">
        <v>0.055</v>
      </c>
      <c r="F273" s="18">
        <v>800</v>
      </c>
      <c r="G273" s="18">
        <f t="shared" si="17"/>
        <v>3568</v>
      </c>
      <c r="H273" s="23">
        <f t="shared" si="18"/>
        <v>39.248</v>
      </c>
      <c r="I273" s="23">
        <f t="shared" si="19"/>
        <v>88.308</v>
      </c>
      <c r="J273" s="23">
        <f t="shared" si="20"/>
        <v>68.684</v>
      </c>
      <c r="K273" s="29"/>
      <c r="L273" s="29"/>
    </row>
    <row r="274" ht="15.75" customHeight="1" spans="1:12">
      <c r="A274" s="18">
        <v>270</v>
      </c>
      <c r="B274" s="19" t="s">
        <v>284</v>
      </c>
      <c r="C274" s="20" t="s">
        <v>17</v>
      </c>
      <c r="D274" s="21">
        <v>4.57</v>
      </c>
      <c r="E274" s="22">
        <v>0.055</v>
      </c>
      <c r="F274" s="18">
        <v>800</v>
      </c>
      <c r="G274" s="18">
        <f t="shared" si="17"/>
        <v>3656</v>
      </c>
      <c r="H274" s="23">
        <f t="shared" si="18"/>
        <v>40.216</v>
      </c>
      <c r="I274" s="23">
        <f t="shared" si="19"/>
        <v>90.486</v>
      </c>
      <c r="J274" s="23">
        <f t="shared" si="20"/>
        <v>70.378</v>
      </c>
      <c r="K274" s="29"/>
      <c r="L274" s="29"/>
    </row>
    <row r="275" ht="15.75" customHeight="1" spans="1:12">
      <c r="A275" s="24">
        <v>271</v>
      </c>
      <c r="B275" s="19" t="s">
        <v>285</v>
      </c>
      <c r="C275" s="20" t="s">
        <v>17</v>
      </c>
      <c r="D275" s="21">
        <v>7.12</v>
      </c>
      <c r="E275" s="22">
        <v>0.055</v>
      </c>
      <c r="F275" s="18">
        <v>800</v>
      </c>
      <c r="G275" s="18">
        <f t="shared" si="17"/>
        <v>5696</v>
      </c>
      <c r="H275" s="23">
        <f t="shared" si="18"/>
        <v>62.656</v>
      </c>
      <c r="I275" s="23">
        <f t="shared" si="19"/>
        <v>140.976</v>
      </c>
      <c r="J275" s="23">
        <f t="shared" si="20"/>
        <v>109.648</v>
      </c>
      <c r="K275" s="29"/>
      <c r="L275" s="29"/>
    </row>
    <row r="276" ht="15.75" customHeight="1" spans="1:12">
      <c r="A276" s="24">
        <v>272</v>
      </c>
      <c r="B276" s="25" t="s">
        <v>286</v>
      </c>
      <c r="C276" s="20" t="s">
        <v>17</v>
      </c>
      <c r="D276" s="26">
        <v>3.38</v>
      </c>
      <c r="E276" s="22">
        <v>0.055</v>
      </c>
      <c r="F276" s="18">
        <v>800</v>
      </c>
      <c r="G276" s="18">
        <f t="shared" si="17"/>
        <v>2704</v>
      </c>
      <c r="H276" s="23">
        <f t="shared" si="18"/>
        <v>29.744</v>
      </c>
      <c r="I276" s="23">
        <f t="shared" si="19"/>
        <v>66.924</v>
      </c>
      <c r="J276" s="23">
        <f t="shared" si="20"/>
        <v>52.052</v>
      </c>
      <c r="K276" s="29"/>
      <c r="L276" s="29"/>
    </row>
    <row r="277" ht="15.75" customHeight="1" spans="1:12">
      <c r="A277" s="24">
        <v>273</v>
      </c>
      <c r="B277" s="25" t="s">
        <v>287</v>
      </c>
      <c r="C277" s="20" t="s">
        <v>17</v>
      </c>
      <c r="D277" s="26">
        <v>2.3</v>
      </c>
      <c r="E277" s="22">
        <v>0.055</v>
      </c>
      <c r="F277" s="18">
        <v>800</v>
      </c>
      <c r="G277" s="18">
        <f t="shared" si="17"/>
        <v>1840</v>
      </c>
      <c r="H277" s="23">
        <f t="shared" si="18"/>
        <v>20.24</v>
      </c>
      <c r="I277" s="23">
        <f t="shared" si="19"/>
        <v>45.54</v>
      </c>
      <c r="J277" s="23">
        <f t="shared" si="20"/>
        <v>35.42</v>
      </c>
      <c r="K277" s="29"/>
      <c r="L277" s="29"/>
    </row>
    <row r="278" ht="15.75" customHeight="1" spans="1:12">
      <c r="A278" s="18">
        <v>274</v>
      </c>
      <c r="B278" s="19" t="s">
        <v>288</v>
      </c>
      <c r="C278" s="20" t="s">
        <v>17</v>
      </c>
      <c r="D278" s="21">
        <v>21.08</v>
      </c>
      <c r="E278" s="22">
        <v>0.055</v>
      </c>
      <c r="F278" s="18">
        <v>800</v>
      </c>
      <c r="G278" s="18">
        <f t="shared" si="17"/>
        <v>16864</v>
      </c>
      <c r="H278" s="23">
        <f t="shared" si="18"/>
        <v>185.504</v>
      </c>
      <c r="I278" s="23">
        <f t="shared" si="19"/>
        <v>417.384</v>
      </c>
      <c r="J278" s="23">
        <f t="shared" si="20"/>
        <v>324.632</v>
      </c>
      <c r="K278" s="29"/>
      <c r="L278" s="29"/>
    </row>
    <row r="279" ht="15.75" customHeight="1" spans="1:12">
      <c r="A279" s="24">
        <v>275</v>
      </c>
      <c r="B279" s="25" t="s">
        <v>289</v>
      </c>
      <c r="C279" s="20" t="s">
        <v>17</v>
      </c>
      <c r="D279" s="26">
        <v>3.84</v>
      </c>
      <c r="E279" s="22">
        <v>0.055</v>
      </c>
      <c r="F279" s="18">
        <v>800</v>
      </c>
      <c r="G279" s="18">
        <f t="shared" si="17"/>
        <v>3072</v>
      </c>
      <c r="H279" s="23">
        <f t="shared" si="18"/>
        <v>33.792</v>
      </c>
      <c r="I279" s="23">
        <f t="shared" si="19"/>
        <v>76.032</v>
      </c>
      <c r="J279" s="23">
        <f t="shared" si="20"/>
        <v>59.136</v>
      </c>
      <c r="K279" s="29"/>
      <c r="L279" s="29"/>
    </row>
    <row r="280" ht="15.75" customHeight="1" spans="1:12">
      <c r="A280" s="24">
        <v>276</v>
      </c>
      <c r="B280" s="25" t="s">
        <v>290</v>
      </c>
      <c r="C280" s="20" t="s">
        <v>17</v>
      </c>
      <c r="D280" s="26">
        <v>4.47</v>
      </c>
      <c r="E280" s="22">
        <v>0.055</v>
      </c>
      <c r="F280" s="18">
        <v>800</v>
      </c>
      <c r="G280" s="18">
        <f t="shared" si="17"/>
        <v>3576</v>
      </c>
      <c r="H280" s="23">
        <f t="shared" si="18"/>
        <v>39.336</v>
      </c>
      <c r="I280" s="23">
        <f t="shared" si="19"/>
        <v>88.506</v>
      </c>
      <c r="J280" s="23">
        <f t="shared" si="20"/>
        <v>68.838</v>
      </c>
      <c r="K280" s="29"/>
      <c r="L280" s="29"/>
    </row>
    <row r="281" ht="15.75" customHeight="1" spans="1:12">
      <c r="A281" s="24">
        <v>277</v>
      </c>
      <c r="B281" s="25" t="s">
        <v>291</v>
      </c>
      <c r="C281" s="20" t="s">
        <v>17</v>
      </c>
      <c r="D281" s="26">
        <v>1.27</v>
      </c>
      <c r="E281" s="22">
        <v>0.055</v>
      </c>
      <c r="F281" s="18">
        <v>800</v>
      </c>
      <c r="G281" s="18">
        <f t="shared" si="17"/>
        <v>1016</v>
      </c>
      <c r="H281" s="23">
        <f t="shared" si="18"/>
        <v>11.176</v>
      </c>
      <c r="I281" s="23">
        <f t="shared" si="19"/>
        <v>25.146</v>
      </c>
      <c r="J281" s="23">
        <f t="shared" si="20"/>
        <v>19.558</v>
      </c>
      <c r="K281" s="29"/>
      <c r="L281" s="29"/>
    </row>
    <row r="282" ht="15.75" customHeight="1" spans="1:12">
      <c r="A282" s="18">
        <v>278</v>
      </c>
      <c r="B282" s="25" t="s">
        <v>292</v>
      </c>
      <c r="C282" s="20" t="s">
        <v>17</v>
      </c>
      <c r="D282" s="26">
        <v>4.68999999999999</v>
      </c>
      <c r="E282" s="22">
        <v>0.055</v>
      </c>
      <c r="F282" s="18">
        <v>800</v>
      </c>
      <c r="G282" s="18">
        <f t="shared" si="17"/>
        <v>3751.99999999999</v>
      </c>
      <c r="H282" s="23">
        <f t="shared" si="18"/>
        <v>41.2719999999999</v>
      </c>
      <c r="I282" s="23">
        <f t="shared" si="19"/>
        <v>92.8619999999998</v>
      </c>
      <c r="J282" s="23">
        <f t="shared" si="20"/>
        <v>72.2259999999998</v>
      </c>
      <c r="K282" s="29"/>
      <c r="L282" s="29"/>
    </row>
    <row r="283" ht="15.75" customHeight="1" spans="1:12">
      <c r="A283" s="24">
        <v>279</v>
      </c>
      <c r="B283" s="19" t="s">
        <v>293</v>
      </c>
      <c r="C283" s="20" t="s">
        <v>17</v>
      </c>
      <c r="D283" s="21">
        <v>5.18</v>
      </c>
      <c r="E283" s="22">
        <v>0.055</v>
      </c>
      <c r="F283" s="18">
        <v>800</v>
      </c>
      <c r="G283" s="18">
        <f t="shared" si="17"/>
        <v>4144</v>
      </c>
      <c r="H283" s="23">
        <f t="shared" si="18"/>
        <v>45.584</v>
      </c>
      <c r="I283" s="23">
        <f t="shared" si="19"/>
        <v>102.564</v>
      </c>
      <c r="J283" s="23">
        <f t="shared" si="20"/>
        <v>79.772</v>
      </c>
      <c r="K283" s="29"/>
      <c r="L283" s="29"/>
    </row>
    <row r="284" ht="15.75" customHeight="1" spans="1:12">
      <c r="A284" s="24">
        <v>280</v>
      </c>
      <c r="B284" s="19" t="s">
        <v>294</v>
      </c>
      <c r="C284" s="20" t="s">
        <v>17</v>
      </c>
      <c r="D284" s="21">
        <v>23.11</v>
      </c>
      <c r="E284" s="22">
        <v>0.055</v>
      </c>
      <c r="F284" s="18">
        <v>800</v>
      </c>
      <c r="G284" s="18">
        <f t="shared" ref="G284:G347" si="21">D284*F284</f>
        <v>18488</v>
      </c>
      <c r="H284" s="23">
        <f t="shared" si="18"/>
        <v>203.368</v>
      </c>
      <c r="I284" s="23">
        <f t="shared" si="19"/>
        <v>457.578</v>
      </c>
      <c r="J284" s="23">
        <f t="shared" si="20"/>
        <v>355.894</v>
      </c>
      <c r="K284" s="29"/>
      <c r="L284" s="29"/>
    </row>
    <row r="285" ht="15.75" customHeight="1" spans="1:12">
      <c r="A285" s="24">
        <v>281</v>
      </c>
      <c r="B285" s="25" t="s">
        <v>295</v>
      </c>
      <c r="C285" s="20" t="s">
        <v>17</v>
      </c>
      <c r="D285" s="26">
        <v>20.6</v>
      </c>
      <c r="E285" s="22">
        <v>0.055</v>
      </c>
      <c r="F285" s="18">
        <v>800</v>
      </c>
      <c r="G285" s="18">
        <f t="shared" si="21"/>
        <v>16480</v>
      </c>
      <c r="H285" s="23">
        <f t="shared" si="18"/>
        <v>181.28</v>
      </c>
      <c r="I285" s="23">
        <f t="shared" si="19"/>
        <v>407.88</v>
      </c>
      <c r="J285" s="23">
        <f t="shared" si="20"/>
        <v>317.24</v>
      </c>
      <c r="K285" s="29"/>
      <c r="L285" s="29"/>
    </row>
    <row r="286" ht="15.75" customHeight="1" spans="1:12">
      <c r="A286" s="18">
        <v>282</v>
      </c>
      <c r="B286" s="19" t="s">
        <v>296</v>
      </c>
      <c r="C286" s="20" t="s">
        <v>17</v>
      </c>
      <c r="D286" s="21">
        <v>3.26999999999999</v>
      </c>
      <c r="E286" s="22">
        <v>0.055</v>
      </c>
      <c r="F286" s="18">
        <v>800</v>
      </c>
      <c r="G286" s="18">
        <f t="shared" si="21"/>
        <v>2615.99999999999</v>
      </c>
      <c r="H286" s="23">
        <f t="shared" si="18"/>
        <v>28.7759999999999</v>
      </c>
      <c r="I286" s="23">
        <f t="shared" si="19"/>
        <v>64.7459999999998</v>
      </c>
      <c r="J286" s="23">
        <f t="shared" si="20"/>
        <v>50.3579999999998</v>
      </c>
      <c r="K286" s="29"/>
      <c r="L286" s="29"/>
    </row>
    <row r="287" ht="15.75" customHeight="1" spans="1:12">
      <c r="A287" s="24">
        <v>283</v>
      </c>
      <c r="B287" s="19" t="s">
        <v>297</v>
      </c>
      <c r="C287" s="20" t="s">
        <v>17</v>
      </c>
      <c r="D287" s="21">
        <v>4.87</v>
      </c>
      <c r="E287" s="22">
        <v>0.055</v>
      </c>
      <c r="F287" s="18">
        <v>800</v>
      </c>
      <c r="G287" s="18">
        <f t="shared" si="21"/>
        <v>3896</v>
      </c>
      <c r="H287" s="23">
        <f t="shared" si="18"/>
        <v>42.856</v>
      </c>
      <c r="I287" s="23">
        <f t="shared" si="19"/>
        <v>96.426</v>
      </c>
      <c r="J287" s="23">
        <f t="shared" si="20"/>
        <v>74.998</v>
      </c>
      <c r="K287" s="29"/>
      <c r="L287" s="29"/>
    </row>
    <row r="288" ht="15.75" customHeight="1" spans="1:12">
      <c r="A288" s="24">
        <v>284</v>
      </c>
      <c r="B288" s="19" t="s">
        <v>298</v>
      </c>
      <c r="C288" s="20" t="s">
        <v>17</v>
      </c>
      <c r="D288" s="21">
        <v>4.54</v>
      </c>
      <c r="E288" s="22">
        <v>0.055</v>
      </c>
      <c r="F288" s="18">
        <v>800</v>
      </c>
      <c r="G288" s="18">
        <f t="shared" si="21"/>
        <v>3632</v>
      </c>
      <c r="H288" s="23">
        <f t="shared" si="18"/>
        <v>39.952</v>
      </c>
      <c r="I288" s="23">
        <f t="shared" si="19"/>
        <v>89.892</v>
      </c>
      <c r="J288" s="23">
        <f t="shared" si="20"/>
        <v>69.916</v>
      </c>
      <c r="K288" s="29"/>
      <c r="L288" s="29"/>
    </row>
    <row r="289" ht="15.75" customHeight="1" spans="1:12">
      <c r="A289" s="24">
        <v>285</v>
      </c>
      <c r="B289" s="25" t="s">
        <v>299</v>
      </c>
      <c r="C289" s="20" t="s">
        <v>17</v>
      </c>
      <c r="D289" s="26">
        <v>3.52</v>
      </c>
      <c r="E289" s="22">
        <v>0.055</v>
      </c>
      <c r="F289" s="18">
        <v>800</v>
      </c>
      <c r="G289" s="18">
        <f t="shared" si="21"/>
        <v>2816</v>
      </c>
      <c r="H289" s="23">
        <f t="shared" si="18"/>
        <v>30.976</v>
      </c>
      <c r="I289" s="23">
        <f t="shared" si="19"/>
        <v>69.696</v>
      </c>
      <c r="J289" s="23">
        <f t="shared" si="20"/>
        <v>54.208</v>
      </c>
      <c r="K289" s="29"/>
      <c r="L289" s="29"/>
    </row>
    <row r="290" ht="15.75" customHeight="1" spans="1:12">
      <c r="A290" s="18">
        <v>286</v>
      </c>
      <c r="B290" s="25" t="s">
        <v>300</v>
      </c>
      <c r="C290" s="20" t="s">
        <v>17</v>
      </c>
      <c r="D290" s="26">
        <v>4.72</v>
      </c>
      <c r="E290" s="22">
        <v>0.055</v>
      </c>
      <c r="F290" s="18">
        <v>800</v>
      </c>
      <c r="G290" s="18">
        <f t="shared" si="21"/>
        <v>3776</v>
      </c>
      <c r="H290" s="23">
        <f t="shared" si="18"/>
        <v>41.536</v>
      </c>
      <c r="I290" s="23">
        <f t="shared" si="19"/>
        <v>93.456</v>
      </c>
      <c r="J290" s="23">
        <f t="shared" si="20"/>
        <v>72.688</v>
      </c>
      <c r="K290" s="29"/>
      <c r="L290" s="29"/>
    </row>
    <row r="291" ht="15.75" customHeight="1" spans="1:12">
      <c r="A291" s="24">
        <v>287</v>
      </c>
      <c r="B291" s="19" t="s">
        <v>301</v>
      </c>
      <c r="C291" s="20" t="s">
        <v>17</v>
      </c>
      <c r="D291" s="21">
        <v>4.64</v>
      </c>
      <c r="E291" s="22">
        <v>0.055</v>
      </c>
      <c r="F291" s="18">
        <v>800</v>
      </c>
      <c r="G291" s="18">
        <f t="shared" si="21"/>
        <v>3712</v>
      </c>
      <c r="H291" s="23">
        <f t="shared" si="18"/>
        <v>40.832</v>
      </c>
      <c r="I291" s="23">
        <f t="shared" si="19"/>
        <v>91.872</v>
      </c>
      <c r="J291" s="23">
        <f t="shared" si="20"/>
        <v>71.456</v>
      </c>
      <c r="K291" s="29"/>
      <c r="L291" s="29"/>
    </row>
    <row r="292" ht="15.75" customHeight="1" spans="1:12">
      <c r="A292" s="24">
        <v>288</v>
      </c>
      <c r="B292" s="19" t="s">
        <v>302</v>
      </c>
      <c r="C292" s="20" t="s">
        <v>17</v>
      </c>
      <c r="D292" s="21">
        <v>4.92</v>
      </c>
      <c r="E292" s="22">
        <v>0.055</v>
      </c>
      <c r="F292" s="18">
        <v>800</v>
      </c>
      <c r="G292" s="18">
        <f t="shared" si="21"/>
        <v>3936</v>
      </c>
      <c r="H292" s="23">
        <f t="shared" si="18"/>
        <v>43.296</v>
      </c>
      <c r="I292" s="23">
        <f t="shared" si="19"/>
        <v>97.416</v>
      </c>
      <c r="J292" s="23">
        <f t="shared" si="20"/>
        <v>75.768</v>
      </c>
      <c r="K292" s="29"/>
      <c r="L292" s="29"/>
    </row>
    <row r="293" ht="15.75" customHeight="1" spans="1:12">
      <c r="A293" s="24">
        <v>289</v>
      </c>
      <c r="B293" s="25" t="s">
        <v>303</v>
      </c>
      <c r="C293" s="20" t="s">
        <v>17</v>
      </c>
      <c r="D293" s="26">
        <v>4.66</v>
      </c>
      <c r="E293" s="22">
        <v>0.055</v>
      </c>
      <c r="F293" s="18">
        <v>800</v>
      </c>
      <c r="G293" s="18">
        <f t="shared" si="21"/>
        <v>3728</v>
      </c>
      <c r="H293" s="23">
        <f t="shared" si="18"/>
        <v>41.008</v>
      </c>
      <c r="I293" s="23">
        <f t="shared" si="19"/>
        <v>92.268</v>
      </c>
      <c r="J293" s="23">
        <f t="shared" si="20"/>
        <v>71.764</v>
      </c>
      <c r="K293" s="29"/>
      <c r="L293" s="29"/>
    </row>
    <row r="294" ht="15.75" customHeight="1" spans="1:12">
      <c r="A294" s="18">
        <v>290</v>
      </c>
      <c r="B294" s="25" t="s">
        <v>304</v>
      </c>
      <c r="C294" s="20" t="s">
        <v>17</v>
      </c>
      <c r="D294" s="26">
        <v>5.32</v>
      </c>
      <c r="E294" s="22">
        <v>0.055</v>
      </c>
      <c r="F294" s="18">
        <v>800</v>
      </c>
      <c r="G294" s="18">
        <f t="shared" si="21"/>
        <v>4256</v>
      </c>
      <c r="H294" s="23">
        <f t="shared" si="18"/>
        <v>46.816</v>
      </c>
      <c r="I294" s="23">
        <f t="shared" si="19"/>
        <v>105.336</v>
      </c>
      <c r="J294" s="23">
        <f t="shared" si="20"/>
        <v>81.928</v>
      </c>
      <c r="K294" s="29"/>
      <c r="L294" s="29"/>
    </row>
    <row r="295" ht="15.75" customHeight="1" spans="1:12">
      <c r="A295" s="24">
        <v>291</v>
      </c>
      <c r="B295" s="19" t="s">
        <v>305</v>
      </c>
      <c r="C295" s="20" t="s">
        <v>17</v>
      </c>
      <c r="D295" s="21">
        <v>5.47</v>
      </c>
      <c r="E295" s="22">
        <v>0.055</v>
      </c>
      <c r="F295" s="18">
        <v>800</v>
      </c>
      <c r="G295" s="18">
        <f t="shared" si="21"/>
        <v>4376</v>
      </c>
      <c r="H295" s="23">
        <f t="shared" si="18"/>
        <v>48.136</v>
      </c>
      <c r="I295" s="23">
        <f t="shared" si="19"/>
        <v>108.306</v>
      </c>
      <c r="J295" s="23">
        <f t="shared" si="20"/>
        <v>84.238</v>
      </c>
      <c r="K295" s="29"/>
      <c r="L295" s="29"/>
    </row>
    <row r="296" ht="15.75" customHeight="1" spans="1:12">
      <c r="A296" s="24">
        <v>292</v>
      </c>
      <c r="B296" s="25" t="s">
        <v>306</v>
      </c>
      <c r="C296" s="20" t="s">
        <v>17</v>
      </c>
      <c r="D296" s="26">
        <v>7.5</v>
      </c>
      <c r="E296" s="22">
        <v>0.055</v>
      </c>
      <c r="F296" s="18">
        <v>800</v>
      </c>
      <c r="G296" s="18">
        <f t="shared" si="21"/>
        <v>6000</v>
      </c>
      <c r="H296" s="23">
        <f t="shared" si="18"/>
        <v>66</v>
      </c>
      <c r="I296" s="23">
        <f t="shared" si="19"/>
        <v>148.5</v>
      </c>
      <c r="J296" s="23">
        <f t="shared" si="20"/>
        <v>115.5</v>
      </c>
      <c r="K296" s="29"/>
      <c r="L296" s="29"/>
    </row>
    <row r="297" ht="15.75" customHeight="1" spans="1:12">
      <c r="A297" s="24">
        <v>293</v>
      </c>
      <c r="B297" s="19" t="s">
        <v>307</v>
      </c>
      <c r="C297" s="20" t="s">
        <v>17</v>
      </c>
      <c r="D297" s="21">
        <v>2.55</v>
      </c>
      <c r="E297" s="22">
        <v>0.055</v>
      </c>
      <c r="F297" s="18">
        <v>800</v>
      </c>
      <c r="G297" s="18">
        <f t="shared" si="21"/>
        <v>2040</v>
      </c>
      <c r="H297" s="23">
        <f t="shared" si="18"/>
        <v>22.44</v>
      </c>
      <c r="I297" s="23">
        <f t="shared" si="19"/>
        <v>50.49</v>
      </c>
      <c r="J297" s="23">
        <f t="shared" si="20"/>
        <v>39.27</v>
      </c>
      <c r="K297" s="29"/>
      <c r="L297" s="29"/>
    </row>
    <row r="298" ht="15.75" customHeight="1" spans="1:12">
      <c r="A298" s="18">
        <v>294</v>
      </c>
      <c r="B298" s="19" t="s">
        <v>308</v>
      </c>
      <c r="C298" s="20" t="s">
        <v>17</v>
      </c>
      <c r="D298" s="21">
        <v>5.73</v>
      </c>
      <c r="E298" s="22">
        <v>0.055</v>
      </c>
      <c r="F298" s="18">
        <v>800</v>
      </c>
      <c r="G298" s="18">
        <f t="shared" si="21"/>
        <v>4584</v>
      </c>
      <c r="H298" s="23">
        <f t="shared" si="18"/>
        <v>50.424</v>
      </c>
      <c r="I298" s="23">
        <f t="shared" si="19"/>
        <v>113.454</v>
      </c>
      <c r="J298" s="23">
        <f t="shared" si="20"/>
        <v>88.242</v>
      </c>
      <c r="K298" s="29"/>
      <c r="L298" s="29"/>
    </row>
    <row r="299" ht="15.75" customHeight="1" spans="1:12">
      <c r="A299" s="24">
        <v>295</v>
      </c>
      <c r="B299" s="25" t="s">
        <v>309</v>
      </c>
      <c r="C299" s="20" t="s">
        <v>17</v>
      </c>
      <c r="D299" s="26">
        <v>5.38</v>
      </c>
      <c r="E299" s="22">
        <v>0.055</v>
      </c>
      <c r="F299" s="18">
        <v>800</v>
      </c>
      <c r="G299" s="18">
        <f t="shared" si="21"/>
        <v>4304</v>
      </c>
      <c r="H299" s="23">
        <f t="shared" si="18"/>
        <v>47.344</v>
      </c>
      <c r="I299" s="23">
        <f t="shared" si="19"/>
        <v>106.524</v>
      </c>
      <c r="J299" s="23">
        <f t="shared" si="20"/>
        <v>82.852</v>
      </c>
      <c r="K299" s="29"/>
      <c r="L299" s="29"/>
    </row>
    <row r="300" ht="15.75" customHeight="1" spans="1:12">
      <c r="A300" s="24">
        <v>296</v>
      </c>
      <c r="B300" s="25" t="s">
        <v>310</v>
      </c>
      <c r="C300" s="20" t="s">
        <v>17</v>
      </c>
      <c r="D300" s="26">
        <v>4.87</v>
      </c>
      <c r="E300" s="22">
        <v>0.055</v>
      </c>
      <c r="F300" s="18">
        <v>800</v>
      </c>
      <c r="G300" s="18">
        <f t="shared" si="21"/>
        <v>3896</v>
      </c>
      <c r="H300" s="23">
        <f t="shared" si="18"/>
        <v>42.856</v>
      </c>
      <c r="I300" s="23">
        <f t="shared" si="19"/>
        <v>96.426</v>
      </c>
      <c r="J300" s="23">
        <f t="shared" si="20"/>
        <v>74.998</v>
      </c>
      <c r="K300" s="29"/>
      <c r="L300" s="29"/>
    </row>
    <row r="301" ht="15.75" customHeight="1" spans="1:12">
      <c r="A301" s="24">
        <v>297</v>
      </c>
      <c r="B301" s="25" t="s">
        <v>311</v>
      </c>
      <c r="C301" s="20" t="s">
        <v>17</v>
      </c>
      <c r="D301" s="26">
        <v>5.39</v>
      </c>
      <c r="E301" s="22">
        <v>0.055</v>
      </c>
      <c r="F301" s="18">
        <v>800</v>
      </c>
      <c r="G301" s="18">
        <f t="shared" si="21"/>
        <v>4312</v>
      </c>
      <c r="H301" s="23">
        <f t="shared" si="18"/>
        <v>47.432</v>
      </c>
      <c r="I301" s="23">
        <f t="shared" si="19"/>
        <v>106.722</v>
      </c>
      <c r="J301" s="23">
        <f t="shared" si="20"/>
        <v>83.006</v>
      </c>
      <c r="K301" s="29"/>
      <c r="L301" s="29"/>
    </row>
    <row r="302" ht="15.75" customHeight="1" spans="1:12">
      <c r="A302" s="18">
        <v>298</v>
      </c>
      <c r="B302" s="25" t="s">
        <v>312</v>
      </c>
      <c r="C302" s="20" t="s">
        <v>17</v>
      </c>
      <c r="D302" s="26">
        <v>17.25</v>
      </c>
      <c r="E302" s="22">
        <v>0.055</v>
      </c>
      <c r="F302" s="18">
        <v>800</v>
      </c>
      <c r="G302" s="18">
        <f t="shared" si="21"/>
        <v>13800</v>
      </c>
      <c r="H302" s="23">
        <f t="shared" si="18"/>
        <v>151.8</v>
      </c>
      <c r="I302" s="23">
        <f t="shared" si="19"/>
        <v>341.55</v>
      </c>
      <c r="J302" s="23">
        <f t="shared" si="20"/>
        <v>265.65</v>
      </c>
      <c r="K302" s="29"/>
      <c r="L302" s="29"/>
    </row>
    <row r="303" ht="15.75" customHeight="1" spans="1:12">
      <c r="A303" s="24">
        <v>299</v>
      </c>
      <c r="B303" s="19" t="s">
        <v>313</v>
      </c>
      <c r="C303" s="20" t="s">
        <v>17</v>
      </c>
      <c r="D303" s="21">
        <v>12.33</v>
      </c>
      <c r="E303" s="22">
        <v>0.055</v>
      </c>
      <c r="F303" s="18">
        <v>800</v>
      </c>
      <c r="G303" s="18">
        <f t="shared" si="21"/>
        <v>9864</v>
      </c>
      <c r="H303" s="23">
        <f t="shared" si="18"/>
        <v>108.504</v>
      </c>
      <c r="I303" s="23">
        <f t="shared" si="19"/>
        <v>244.134</v>
      </c>
      <c r="J303" s="23">
        <f t="shared" si="20"/>
        <v>189.882</v>
      </c>
      <c r="K303" s="29"/>
      <c r="L303" s="29"/>
    </row>
    <row r="304" ht="15.75" customHeight="1" spans="1:12">
      <c r="A304" s="24">
        <v>300</v>
      </c>
      <c r="B304" s="25" t="s">
        <v>314</v>
      </c>
      <c r="C304" s="20" t="s">
        <v>17</v>
      </c>
      <c r="D304" s="26">
        <v>6.57</v>
      </c>
      <c r="E304" s="22">
        <v>0.055</v>
      </c>
      <c r="F304" s="18">
        <v>800</v>
      </c>
      <c r="G304" s="18">
        <f t="shared" si="21"/>
        <v>5256</v>
      </c>
      <c r="H304" s="23">
        <f t="shared" si="18"/>
        <v>57.816</v>
      </c>
      <c r="I304" s="23">
        <f t="shared" si="19"/>
        <v>130.086</v>
      </c>
      <c r="J304" s="23">
        <f t="shared" si="20"/>
        <v>101.178</v>
      </c>
      <c r="K304" s="29"/>
      <c r="L304" s="29"/>
    </row>
    <row r="305" ht="15.75" customHeight="1" spans="1:12">
      <c r="A305" s="24">
        <v>301</v>
      </c>
      <c r="B305" s="25" t="s">
        <v>315</v>
      </c>
      <c r="C305" s="20" t="s">
        <v>17</v>
      </c>
      <c r="D305" s="26">
        <v>7.43999999999999</v>
      </c>
      <c r="E305" s="22">
        <v>0.055</v>
      </c>
      <c r="F305" s="18">
        <v>800</v>
      </c>
      <c r="G305" s="18">
        <f t="shared" si="21"/>
        <v>5951.99999999999</v>
      </c>
      <c r="H305" s="23">
        <f t="shared" si="18"/>
        <v>65.4719999999999</v>
      </c>
      <c r="I305" s="23">
        <f t="shared" si="19"/>
        <v>147.312</v>
      </c>
      <c r="J305" s="23">
        <f t="shared" si="20"/>
        <v>114.576</v>
      </c>
      <c r="K305" s="29"/>
      <c r="L305" s="29"/>
    </row>
    <row r="306" ht="15.75" customHeight="1" spans="1:12">
      <c r="A306" s="18">
        <v>302</v>
      </c>
      <c r="B306" s="19" t="s">
        <v>316</v>
      </c>
      <c r="C306" s="20" t="s">
        <v>17</v>
      </c>
      <c r="D306" s="21">
        <v>5.89</v>
      </c>
      <c r="E306" s="22">
        <v>0.055</v>
      </c>
      <c r="F306" s="18">
        <v>800</v>
      </c>
      <c r="G306" s="18">
        <f t="shared" si="21"/>
        <v>4712</v>
      </c>
      <c r="H306" s="23">
        <f t="shared" si="18"/>
        <v>51.832</v>
      </c>
      <c r="I306" s="23">
        <f t="shared" si="19"/>
        <v>116.622</v>
      </c>
      <c r="J306" s="23">
        <f t="shared" si="20"/>
        <v>90.706</v>
      </c>
      <c r="K306" s="29"/>
      <c r="L306" s="29"/>
    </row>
    <row r="307" ht="15.75" customHeight="1" spans="1:12">
      <c r="A307" s="24">
        <v>303</v>
      </c>
      <c r="B307" s="19" t="s">
        <v>317</v>
      </c>
      <c r="C307" s="20" t="s">
        <v>17</v>
      </c>
      <c r="D307" s="21">
        <v>5.93</v>
      </c>
      <c r="E307" s="22">
        <v>0.055</v>
      </c>
      <c r="F307" s="18">
        <v>800</v>
      </c>
      <c r="G307" s="18">
        <f t="shared" si="21"/>
        <v>4744</v>
      </c>
      <c r="H307" s="23">
        <f t="shared" si="18"/>
        <v>52.184</v>
      </c>
      <c r="I307" s="23">
        <f t="shared" si="19"/>
        <v>117.414</v>
      </c>
      <c r="J307" s="23">
        <f t="shared" si="20"/>
        <v>91.322</v>
      </c>
      <c r="K307" s="29"/>
      <c r="L307" s="29"/>
    </row>
    <row r="308" ht="15.75" customHeight="1" spans="1:12">
      <c r="A308" s="18">
        <v>304</v>
      </c>
      <c r="B308" s="25" t="s">
        <v>318</v>
      </c>
      <c r="C308" s="20" t="s">
        <v>17</v>
      </c>
      <c r="D308" s="26">
        <v>3.55</v>
      </c>
      <c r="E308" s="22">
        <v>0.055</v>
      </c>
      <c r="F308" s="18">
        <v>800</v>
      </c>
      <c r="G308" s="18">
        <f t="shared" si="21"/>
        <v>2840</v>
      </c>
      <c r="H308" s="23">
        <f t="shared" si="18"/>
        <v>31.24</v>
      </c>
      <c r="I308" s="23">
        <f t="shared" si="19"/>
        <v>70.29</v>
      </c>
      <c r="J308" s="23">
        <f t="shared" si="20"/>
        <v>54.67</v>
      </c>
      <c r="K308" s="29"/>
      <c r="L308" s="29"/>
    </row>
    <row r="309" ht="15.75" customHeight="1" spans="1:12">
      <c r="A309" s="24">
        <v>305</v>
      </c>
      <c r="B309" s="19" t="s">
        <v>319</v>
      </c>
      <c r="C309" s="20" t="s">
        <v>17</v>
      </c>
      <c r="D309" s="21">
        <v>5.28</v>
      </c>
      <c r="E309" s="22">
        <v>0.055</v>
      </c>
      <c r="F309" s="18">
        <v>800</v>
      </c>
      <c r="G309" s="18">
        <f t="shared" si="21"/>
        <v>4224</v>
      </c>
      <c r="H309" s="23">
        <f t="shared" si="18"/>
        <v>46.464</v>
      </c>
      <c r="I309" s="23">
        <f t="shared" si="19"/>
        <v>104.544</v>
      </c>
      <c r="J309" s="23">
        <f t="shared" si="20"/>
        <v>81.312</v>
      </c>
      <c r="K309" s="29"/>
      <c r="L309" s="29"/>
    </row>
    <row r="310" ht="15.75" customHeight="1" spans="1:12">
      <c r="A310" s="24">
        <v>306</v>
      </c>
      <c r="B310" s="19" t="s">
        <v>320</v>
      </c>
      <c r="C310" s="20" t="s">
        <v>17</v>
      </c>
      <c r="D310" s="21">
        <v>4.5</v>
      </c>
      <c r="E310" s="22">
        <v>0.055</v>
      </c>
      <c r="F310" s="18">
        <v>800</v>
      </c>
      <c r="G310" s="18">
        <f t="shared" si="21"/>
        <v>3600</v>
      </c>
      <c r="H310" s="23">
        <f t="shared" si="18"/>
        <v>39.6</v>
      </c>
      <c r="I310" s="23">
        <f t="shared" si="19"/>
        <v>89.1</v>
      </c>
      <c r="J310" s="23">
        <f t="shared" si="20"/>
        <v>69.3</v>
      </c>
      <c r="K310" s="29"/>
      <c r="L310" s="29"/>
    </row>
    <row r="311" ht="15.75" customHeight="1" spans="1:12">
      <c r="A311" s="24">
        <v>307</v>
      </c>
      <c r="B311" s="19" t="s">
        <v>321</v>
      </c>
      <c r="C311" s="20" t="s">
        <v>17</v>
      </c>
      <c r="D311" s="21">
        <v>2.34</v>
      </c>
      <c r="E311" s="22">
        <v>0.055</v>
      </c>
      <c r="F311" s="18">
        <v>800</v>
      </c>
      <c r="G311" s="18">
        <f t="shared" si="21"/>
        <v>1872</v>
      </c>
      <c r="H311" s="23">
        <f t="shared" si="18"/>
        <v>20.592</v>
      </c>
      <c r="I311" s="23">
        <f t="shared" si="19"/>
        <v>46.332</v>
      </c>
      <c r="J311" s="23">
        <f t="shared" si="20"/>
        <v>36.036</v>
      </c>
      <c r="K311" s="29"/>
      <c r="L311" s="29"/>
    </row>
    <row r="312" ht="15.75" customHeight="1" spans="1:12">
      <c r="A312" s="18">
        <v>308</v>
      </c>
      <c r="B312" s="19" t="s">
        <v>322</v>
      </c>
      <c r="C312" s="20" t="s">
        <v>17</v>
      </c>
      <c r="D312" s="21">
        <v>5.73</v>
      </c>
      <c r="E312" s="22">
        <v>0.055</v>
      </c>
      <c r="F312" s="18">
        <v>800</v>
      </c>
      <c r="G312" s="18">
        <f t="shared" si="21"/>
        <v>4584</v>
      </c>
      <c r="H312" s="23">
        <f t="shared" si="18"/>
        <v>50.424</v>
      </c>
      <c r="I312" s="23">
        <f t="shared" si="19"/>
        <v>113.454</v>
      </c>
      <c r="J312" s="23">
        <f t="shared" si="20"/>
        <v>88.242</v>
      </c>
      <c r="K312" s="29"/>
      <c r="L312" s="29"/>
    </row>
    <row r="313" ht="15.75" customHeight="1" spans="1:12">
      <c r="A313" s="24">
        <v>309</v>
      </c>
      <c r="B313" s="25" t="s">
        <v>323</v>
      </c>
      <c r="C313" s="20" t="s">
        <v>17</v>
      </c>
      <c r="D313" s="26">
        <v>3.82</v>
      </c>
      <c r="E313" s="22">
        <v>0.055</v>
      </c>
      <c r="F313" s="18">
        <v>800</v>
      </c>
      <c r="G313" s="18">
        <f t="shared" si="21"/>
        <v>3056</v>
      </c>
      <c r="H313" s="23">
        <f t="shared" si="18"/>
        <v>33.616</v>
      </c>
      <c r="I313" s="23">
        <f t="shared" si="19"/>
        <v>75.636</v>
      </c>
      <c r="J313" s="23">
        <f t="shared" si="20"/>
        <v>58.828</v>
      </c>
      <c r="K313" s="29"/>
      <c r="L313" s="29"/>
    </row>
    <row r="314" ht="15.75" customHeight="1" spans="1:12">
      <c r="A314" s="24">
        <v>310</v>
      </c>
      <c r="B314" s="19" t="s">
        <v>324</v>
      </c>
      <c r="C314" s="20" t="s">
        <v>17</v>
      </c>
      <c r="D314" s="21">
        <v>4.2</v>
      </c>
      <c r="E314" s="22">
        <v>0.055</v>
      </c>
      <c r="F314" s="18">
        <v>800</v>
      </c>
      <c r="G314" s="18">
        <f t="shared" si="21"/>
        <v>3360</v>
      </c>
      <c r="H314" s="23">
        <f t="shared" si="18"/>
        <v>36.96</v>
      </c>
      <c r="I314" s="23">
        <f t="shared" si="19"/>
        <v>83.16</v>
      </c>
      <c r="J314" s="23">
        <f t="shared" si="20"/>
        <v>64.68</v>
      </c>
      <c r="K314" s="29"/>
      <c r="L314" s="29"/>
    </row>
    <row r="315" ht="15.75" customHeight="1" spans="1:12">
      <c r="A315" s="24">
        <v>311</v>
      </c>
      <c r="B315" s="19" t="s">
        <v>325</v>
      </c>
      <c r="C315" s="20" t="s">
        <v>17</v>
      </c>
      <c r="D315" s="21">
        <v>5.36</v>
      </c>
      <c r="E315" s="22">
        <v>0.055</v>
      </c>
      <c r="F315" s="18">
        <v>800</v>
      </c>
      <c r="G315" s="18">
        <f t="shared" si="21"/>
        <v>4288</v>
      </c>
      <c r="H315" s="23">
        <f t="shared" si="18"/>
        <v>47.168</v>
      </c>
      <c r="I315" s="23">
        <f t="shared" si="19"/>
        <v>106.128</v>
      </c>
      <c r="J315" s="23">
        <f t="shared" si="20"/>
        <v>82.544</v>
      </c>
      <c r="K315" s="29"/>
      <c r="L315" s="29"/>
    </row>
    <row r="316" ht="15.75" customHeight="1" spans="1:12">
      <c r="A316" s="18">
        <v>312</v>
      </c>
      <c r="B316" s="25" t="s">
        <v>326</v>
      </c>
      <c r="C316" s="20" t="s">
        <v>17</v>
      </c>
      <c r="D316" s="26">
        <v>4.43</v>
      </c>
      <c r="E316" s="22">
        <v>0.055</v>
      </c>
      <c r="F316" s="18">
        <v>800</v>
      </c>
      <c r="G316" s="18">
        <f t="shared" si="21"/>
        <v>3544</v>
      </c>
      <c r="H316" s="23">
        <f t="shared" si="18"/>
        <v>38.984</v>
      </c>
      <c r="I316" s="23">
        <f t="shared" si="19"/>
        <v>87.714</v>
      </c>
      <c r="J316" s="23">
        <f t="shared" si="20"/>
        <v>68.222</v>
      </c>
      <c r="K316" s="29"/>
      <c r="L316" s="29"/>
    </row>
    <row r="317" ht="15.75" customHeight="1" spans="1:12">
      <c r="A317" s="24">
        <v>313</v>
      </c>
      <c r="B317" s="25" t="s">
        <v>327</v>
      </c>
      <c r="C317" s="20" t="s">
        <v>17</v>
      </c>
      <c r="D317" s="26">
        <v>5.6</v>
      </c>
      <c r="E317" s="22">
        <v>0.055</v>
      </c>
      <c r="F317" s="18">
        <v>800</v>
      </c>
      <c r="G317" s="18">
        <f t="shared" si="21"/>
        <v>4480</v>
      </c>
      <c r="H317" s="23">
        <f t="shared" si="18"/>
        <v>49.28</v>
      </c>
      <c r="I317" s="23">
        <f t="shared" si="19"/>
        <v>110.88</v>
      </c>
      <c r="J317" s="23">
        <f t="shared" si="20"/>
        <v>86.24</v>
      </c>
      <c r="K317" s="29"/>
      <c r="L317" s="29"/>
    </row>
    <row r="318" ht="15.75" customHeight="1" spans="1:12">
      <c r="A318" s="24">
        <v>314</v>
      </c>
      <c r="B318" s="25" t="s">
        <v>328</v>
      </c>
      <c r="C318" s="20" t="s">
        <v>17</v>
      </c>
      <c r="D318" s="26">
        <v>3.28</v>
      </c>
      <c r="E318" s="22">
        <v>0.055</v>
      </c>
      <c r="F318" s="18">
        <v>800</v>
      </c>
      <c r="G318" s="18">
        <f t="shared" si="21"/>
        <v>2624</v>
      </c>
      <c r="H318" s="23">
        <f t="shared" si="18"/>
        <v>28.864</v>
      </c>
      <c r="I318" s="23">
        <f t="shared" si="19"/>
        <v>64.944</v>
      </c>
      <c r="J318" s="23">
        <f t="shared" si="20"/>
        <v>50.512</v>
      </c>
      <c r="K318" s="29"/>
      <c r="L318" s="29"/>
    </row>
    <row r="319" ht="15.75" customHeight="1" spans="1:12">
      <c r="A319" s="24">
        <v>315</v>
      </c>
      <c r="B319" s="19" t="s">
        <v>329</v>
      </c>
      <c r="C319" s="20" t="s">
        <v>17</v>
      </c>
      <c r="D319" s="21">
        <v>4.75</v>
      </c>
      <c r="E319" s="22">
        <v>0.055</v>
      </c>
      <c r="F319" s="18">
        <v>800</v>
      </c>
      <c r="G319" s="18">
        <f t="shared" si="21"/>
        <v>3800</v>
      </c>
      <c r="H319" s="23">
        <f t="shared" si="18"/>
        <v>41.8</v>
      </c>
      <c r="I319" s="23">
        <f t="shared" si="19"/>
        <v>94.05</v>
      </c>
      <c r="J319" s="23">
        <f t="shared" si="20"/>
        <v>73.15</v>
      </c>
      <c r="K319" s="29"/>
      <c r="L319" s="29"/>
    </row>
    <row r="320" ht="15.75" customHeight="1" spans="1:12">
      <c r="A320" s="18">
        <v>316</v>
      </c>
      <c r="B320" s="25" t="s">
        <v>330</v>
      </c>
      <c r="C320" s="20" t="s">
        <v>17</v>
      </c>
      <c r="D320" s="26">
        <v>10.98</v>
      </c>
      <c r="E320" s="22">
        <v>0.055</v>
      </c>
      <c r="F320" s="18">
        <v>800</v>
      </c>
      <c r="G320" s="18">
        <f t="shared" si="21"/>
        <v>8784</v>
      </c>
      <c r="H320" s="23">
        <f t="shared" si="18"/>
        <v>96.624</v>
      </c>
      <c r="I320" s="23">
        <f t="shared" si="19"/>
        <v>217.404</v>
      </c>
      <c r="J320" s="23">
        <f t="shared" si="20"/>
        <v>169.092</v>
      </c>
      <c r="K320" s="29"/>
      <c r="L320" s="29"/>
    </row>
    <row r="321" ht="15.75" customHeight="1" spans="1:12">
      <c r="A321" s="24">
        <v>317</v>
      </c>
      <c r="B321" s="25" t="s">
        <v>331</v>
      </c>
      <c r="C321" s="20" t="s">
        <v>17</v>
      </c>
      <c r="D321" s="26">
        <v>5.39</v>
      </c>
      <c r="E321" s="22">
        <v>0.055</v>
      </c>
      <c r="F321" s="18">
        <v>800</v>
      </c>
      <c r="G321" s="18">
        <f t="shared" si="21"/>
        <v>4312</v>
      </c>
      <c r="H321" s="23">
        <f t="shared" si="18"/>
        <v>47.432</v>
      </c>
      <c r="I321" s="23">
        <f t="shared" si="19"/>
        <v>106.722</v>
      </c>
      <c r="J321" s="23">
        <f t="shared" si="20"/>
        <v>83.006</v>
      </c>
      <c r="K321" s="29"/>
      <c r="L321" s="29"/>
    </row>
    <row r="322" ht="15.75" customHeight="1" spans="1:12">
      <c r="A322" s="24">
        <v>318</v>
      </c>
      <c r="B322" s="19" t="s">
        <v>332</v>
      </c>
      <c r="C322" s="20" t="s">
        <v>17</v>
      </c>
      <c r="D322" s="21">
        <v>4.19999999999999</v>
      </c>
      <c r="E322" s="22">
        <v>0.055</v>
      </c>
      <c r="F322" s="18">
        <v>800</v>
      </c>
      <c r="G322" s="18">
        <f t="shared" si="21"/>
        <v>3359.99999999999</v>
      </c>
      <c r="H322" s="23">
        <f t="shared" si="18"/>
        <v>36.9599999999999</v>
      </c>
      <c r="I322" s="23">
        <f t="shared" si="19"/>
        <v>83.1599999999998</v>
      </c>
      <c r="J322" s="23">
        <f t="shared" si="20"/>
        <v>64.6799999999999</v>
      </c>
      <c r="K322" s="29"/>
      <c r="L322" s="29"/>
    </row>
    <row r="323" ht="15.75" customHeight="1" spans="1:12">
      <c r="A323" s="24">
        <v>319</v>
      </c>
      <c r="B323" s="19" t="s">
        <v>333</v>
      </c>
      <c r="C323" s="20" t="s">
        <v>17</v>
      </c>
      <c r="D323" s="21">
        <v>5.34</v>
      </c>
      <c r="E323" s="22">
        <v>0.055</v>
      </c>
      <c r="F323" s="18">
        <v>800</v>
      </c>
      <c r="G323" s="18">
        <f t="shared" si="21"/>
        <v>4272</v>
      </c>
      <c r="H323" s="23">
        <f t="shared" si="18"/>
        <v>46.992</v>
      </c>
      <c r="I323" s="23">
        <f t="shared" si="19"/>
        <v>105.732</v>
      </c>
      <c r="J323" s="23">
        <f t="shared" si="20"/>
        <v>82.236</v>
      </c>
      <c r="K323" s="29"/>
      <c r="L323" s="29"/>
    </row>
    <row r="324" ht="15.75" customHeight="1" spans="1:12">
      <c r="A324" s="18">
        <v>320</v>
      </c>
      <c r="B324" s="25" t="s">
        <v>334</v>
      </c>
      <c r="C324" s="20" t="s">
        <v>17</v>
      </c>
      <c r="D324" s="26">
        <v>4.01</v>
      </c>
      <c r="E324" s="22">
        <v>0.055</v>
      </c>
      <c r="F324" s="18">
        <v>800</v>
      </c>
      <c r="G324" s="18">
        <f t="shared" si="21"/>
        <v>3208</v>
      </c>
      <c r="H324" s="23">
        <f t="shared" si="18"/>
        <v>35.288</v>
      </c>
      <c r="I324" s="23">
        <f t="shared" si="19"/>
        <v>79.398</v>
      </c>
      <c r="J324" s="23">
        <f t="shared" si="20"/>
        <v>61.754</v>
      </c>
      <c r="K324" s="29"/>
      <c r="L324" s="29"/>
    </row>
    <row r="325" ht="15.75" customHeight="1" spans="1:12">
      <c r="A325" s="24">
        <v>321</v>
      </c>
      <c r="B325" s="19" t="s">
        <v>335</v>
      </c>
      <c r="C325" s="20" t="s">
        <v>17</v>
      </c>
      <c r="D325" s="21">
        <v>5.16</v>
      </c>
      <c r="E325" s="22">
        <v>0.055</v>
      </c>
      <c r="F325" s="18">
        <v>800</v>
      </c>
      <c r="G325" s="18">
        <f t="shared" si="21"/>
        <v>4128</v>
      </c>
      <c r="H325" s="23">
        <f t="shared" si="18"/>
        <v>45.408</v>
      </c>
      <c r="I325" s="23">
        <f t="shared" si="19"/>
        <v>102.168</v>
      </c>
      <c r="J325" s="23">
        <f t="shared" si="20"/>
        <v>79.464</v>
      </c>
      <c r="K325" s="29"/>
      <c r="L325" s="29"/>
    </row>
    <row r="326" ht="15.75" customHeight="1" spans="1:12">
      <c r="A326" s="24">
        <v>322</v>
      </c>
      <c r="B326" s="19" t="s">
        <v>336</v>
      </c>
      <c r="C326" s="20" t="s">
        <v>17</v>
      </c>
      <c r="D326" s="21">
        <v>0.38</v>
      </c>
      <c r="E326" s="22">
        <v>0.055</v>
      </c>
      <c r="F326" s="18">
        <v>800</v>
      </c>
      <c r="G326" s="18">
        <f t="shared" si="21"/>
        <v>304</v>
      </c>
      <c r="H326" s="23">
        <f t="shared" ref="H326:H389" si="22">G326*E326*20%</f>
        <v>3.344</v>
      </c>
      <c r="I326" s="23">
        <f t="shared" ref="I326:I389" si="23">G326*E326*0.45</f>
        <v>7.524</v>
      </c>
      <c r="J326" s="23">
        <f t="shared" ref="J326:J389" si="24">G326*E326*0.35</f>
        <v>5.852</v>
      </c>
      <c r="K326" s="29"/>
      <c r="L326" s="29"/>
    </row>
    <row r="327" ht="15.75" customHeight="1" spans="1:12">
      <c r="A327" s="24">
        <v>323</v>
      </c>
      <c r="B327" s="25" t="s">
        <v>337</v>
      </c>
      <c r="C327" s="20" t="s">
        <v>17</v>
      </c>
      <c r="D327" s="26">
        <v>2.55</v>
      </c>
      <c r="E327" s="22">
        <v>0.055</v>
      </c>
      <c r="F327" s="18">
        <v>800</v>
      </c>
      <c r="G327" s="18">
        <f t="shared" si="21"/>
        <v>2040</v>
      </c>
      <c r="H327" s="23">
        <f t="shared" si="22"/>
        <v>22.44</v>
      </c>
      <c r="I327" s="23">
        <f t="shared" si="23"/>
        <v>50.49</v>
      </c>
      <c r="J327" s="23">
        <f t="shared" si="24"/>
        <v>39.27</v>
      </c>
      <c r="K327" s="29"/>
      <c r="L327" s="29"/>
    </row>
    <row r="328" ht="15.75" customHeight="1" spans="1:12">
      <c r="A328" s="18">
        <v>324</v>
      </c>
      <c r="B328" s="19" t="s">
        <v>338</v>
      </c>
      <c r="C328" s="20" t="s">
        <v>17</v>
      </c>
      <c r="D328" s="21">
        <v>4.97</v>
      </c>
      <c r="E328" s="22">
        <v>0.055</v>
      </c>
      <c r="F328" s="18">
        <v>800</v>
      </c>
      <c r="G328" s="18">
        <f t="shared" si="21"/>
        <v>3976</v>
      </c>
      <c r="H328" s="23">
        <f t="shared" si="22"/>
        <v>43.736</v>
      </c>
      <c r="I328" s="23">
        <f t="shared" si="23"/>
        <v>98.406</v>
      </c>
      <c r="J328" s="23">
        <f t="shared" si="24"/>
        <v>76.538</v>
      </c>
      <c r="K328" s="29"/>
      <c r="L328" s="29"/>
    </row>
    <row r="329" ht="15.75" customHeight="1" spans="1:12">
      <c r="A329" s="24">
        <v>325</v>
      </c>
      <c r="B329" s="25" t="s">
        <v>339</v>
      </c>
      <c r="C329" s="20" t="s">
        <v>17</v>
      </c>
      <c r="D329" s="26">
        <v>4.02</v>
      </c>
      <c r="E329" s="22">
        <v>0.055</v>
      </c>
      <c r="F329" s="18">
        <v>800</v>
      </c>
      <c r="G329" s="18">
        <f t="shared" si="21"/>
        <v>3216</v>
      </c>
      <c r="H329" s="23">
        <f t="shared" si="22"/>
        <v>35.376</v>
      </c>
      <c r="I329" s="23">
        <f t="shared" si="23"/>
        <v>79.596</v>
      </c>
      <c r="J329" s="23">
        <f t="shared" si="24"/>
        <v>61.908</v>
      </c>
      <c r="K329" s="29"/>
      <c r="L329" s="29"/>
    </row>
    <row r="330" ht="15.75" customHeight="1" spans="1:12">
      <c r="A330" s="24">
        <v>326</v>
      </c>
      <c r="B330" s="19" t="s">
        <v>340</v>
      </c>
      <c r="C330" s="20" t="s">
        <v>17</v>
      </c>
      <c r="D330" s="21">
        <v>4.94</v>
      </c>
      <c r="E330" s="22">
        <v>0.055</v>
      </c>
      <c r="F330" s="18">
        <v>800</v>
      </c>
      <c r="G330" s="18">
        <f t="shared" si="21"/>
        <v>3952</v>
      </c>
      <c r="H330" s="23">
        <f t="shared" si="22"/>
        <v>43.472</v>
      </c>
      <c r="I330" s="23">
        <f t="shared" si="23"/>
        <v>97.812</v>
      </c>
      <c r="J330" s="23">
        <f t="shared" si="24"/>
        <v>76.076</v>
      </c>
      <c r="K330" s="29"/>
      <c r="L330" s="29"/>
    </row>
    <row r="331" ht="15.75" customHeight="1" spans="1:12">
      <c r="A331" s="24">
        <v>327</v>
      </c>
      <c r="B331" s="25" t="s">
        <v>341</v>
      </c>
      <c r="C331" s="20" t="s">
        <v>17</v>
      </c>
      <c r="D331" s="26">
        <v>7.45</v>
      </c>
      <c r="E331" s="22">
        <v>0.055</v>
      </c>
      <c r="F331" s="18">
        <v>800</v>
      </c>
      <c r="G331" s="18">
        <f t="shared" si="21"/>
        <v>5960</v>
      </c>
      <c r="H331" s="23">
        <f t="shared" si="22"/>
        <v>65.56</v>
      </c>
      <c r="I331" s="23">
        <f t="shared" si="23"/>
        <v>147.51</v>
      </c>
      <c r="J331" s="23">
        <f t="shared" si="24"/>
        <v>114.73</v>
      </c>
      <c r="K331" s="29"/>
      <c r="L331" s="29"/>
    </row>
    <row r="332" ht="15.75" customHeight="1" spans="1:12">
      <c r="A332" s="18">
        <v>328</v>
      </c>
      <c r="B332" s="19" t="s">
        <v>342</v>
      </c>
      <c r="C332" s="20" t="s">
        <v>17</v>
      </c>
      <c r="D332" s="21">
        <v>6.24</v>
      </c>
      <c r="E332" s="22">
        <v>0.055</v>
      </c>
      <c r="F332" s="18">
        <v>800</v>
      </c>
      <c r="G332" s="18">
        <f t="shared" si="21"/>
        <v>4992</v>
      </c>
      <c r="H332" s="23">
        <f t="shared" si="22"/>
        <v>54.912</v>
      </c>
      <c r="I332" s="23">
        <f t="shared" si="23"/>
        <v>123.552</v>
      </c>
      <c r="J332" s="23">
        <f t="shared" si="24"/>
        <v>96.096</v>
      </c>
      <c r="K332" s="29"/>
      <c r="L332" s="29"/>
    </row>
    <row r="333" ht="15.75" customHeight="1" spans="1:12">
      <c r="A333" s="24">
        <v>329</v>
      </c>
      <c r="B333" s="25" t="s">
        <v>343</v>
      </c>
      <c r="C333" s="20" t="s">
        <v>17</v>
      </c>
      <c r="D333" s="26">
        <v>4.65</v>
      </c>
      <c r="E333" s="22">
        <v>0.055</v>
      </c>
      <c r="F333" s="18">
        <v>800</v>
      </c>
      <c r="G333" s="18">
        <f t="shared" si="21"/>
        <v>3720</v>
      </c>
      <c r="H333" s="23">
        <f t="shared" si="22"/>
        <v>40.92</v>
      </c>
      <c r="I333" s="23">
        <f t="shared" si="23"/>
        <v>92.07</v>
      </c>
      <c r="J333" s="23">
        <f t="shared" si="24"/>
        <v>71.61</v>
      </c>
      <c r="K333" s="29"/>
      <c r="L333" s="29"/>
    </row>
    <row r="334" ht="15.75" customHeight="1" spans="1:12">
      <c r="A334" s="24">
        <v>330</v>
      </c>
      <c r="B334" s="25" t="s">
        <v>344</v>
      </c>
      <c r="C334" s="20" t="s">
        <v>17</v>
      </c>
      <c r="D334" s="26">
        <v>6.68999999999999</v>
      </c>
      <c r="E334" s="22">
        <v>0.055</v>
      </c>
      <c r="F334" s="18">
        <v>800</v>
      </c>
      <c r="G334" s="18">
        <f t="shared" si="21"/>
        <v>5351.99999999999</v>
      </c>
      <c r="H334" s="23">
        <f t="shared" si="22"/>
        <v>58.8719999999999</v>
      </c>
      <c r="I334" s="23">
        <f t="shared" si="23"/>
        <v>132.462</v>
      </c>
      <c r="J334" s="23">
        <f t="shared" si="24"/>
        <v>103.026</v>
      </c>
      <c r="K334" s="29"/>
      <c r="L334" s="29"/>
    </row>
    <row r="335" ht="15.75" customHeight="1" spans="1:12">
      <c r="A335" s="24">
        <v>331</v>
      </c>
      <c r="B335" s="25" t="s">
        <v>345</v>
      </c>
      <c r="C335" s="20" t="s">
        <v>17</v>
      </c>
      <c r="D335" s="26">
        <v>9.62</v>
      </c>
      <c r="E335" s="22">
        <v>0.055</v>
      </c>
      <c r="F335" s="18">
        <v>800</v>
      </c>
      <c r="G335" s="18">
        <f t="shared" si="21"/>
        <v>7696</v>
      </c>
      <c r="H335" s="23">
        <f t="shared" si="22"/>
        <v>84.656</v>
      </c>
      <c r="I335" s="23">
        <f t="shared" si="23"/>
        <v>190.476</v>
      </c>
      <c r="J335" s="23">
        <f t="shared" si="24"/>
        <v>148.148</v>
      </c>
      <c r="K335" s="29"/>
      <c r="L335" s="29"/>
    </row>
    <row r="336" ht="15.75" customHeight="1" spans="1:12">
      <c r="A336" s="18">
        <v>332</v>
      </c>
      <c r="B336" s="25" t="s">
        <v>346</v>
      </c>
      <c r="C336" s="20" t="s">
        <v>17</v>
      </c>
      <c r="D336" s="26">
        <v>4.16</v>
      </c>
      <c r="E336" s="22">
        <v>0.055</v>
      </c>
      <c r="F336" s="18">
        <v>800</v>
      </c>
      <c r="G336" s="18">
        <f t="shared" si="21"/>
        <v>3328</v>
      </c>
      <c r="H336" s="23">
        <f t="shared" si="22"/>
        <v>36.608</v>
      </c>
      <c r="I336" s="23">
        <f t="shared" si="23"/>
        <v>82.368</v>
      </c>
      <c r="J336" s="23">
        <f t="shared" si="24"/>
        <v>64.064</v>
      </c>
      <c r="K336" s="29"/>
      <c r="L336" s="29"/>
    </row>
    <row r="337" ht="15.75" customHeight="1" spans="1:12">
      <c r="A337" s="24">
        <v>333</v>
      </c>
      <c r="B337" s="25" t="s">
        <v>347</v>
      </c>
      <c r="C337" s="20" t="s">
        <v>17</v>
      </c>
      <c r="D337" s="26">
        <v>11.85</v>
      </c>
      <c r="E337" s="22">
        <v>0.055</v>
      </c>
      <c r="F337" s="18">
        <v>800</v>
      </c>
      <c r="G337" s="18">
        <f t="shared" si="21"/>
        <v>9480</v>
      </c>
      <c r="H337" s="23">
        <f t="shared" si="22"/>
        <v>104.28</v>
      </c>
      <c r="I337" s="23">
        <f t="shared" si="23"/>
        <v>234.63</v>
      </c>
      <c r="J337" s="23">
        <f t="shared" si="24"/>
        <v>182.49</v>
      </c>
      <c r="K337" s="29"/>
      <c r="L337" s="29"/>
    </row>
    <row r="338" ht="15.75" customHeight="1" spans="1:12">
      <c r="A338" s="24">
        <v>334</v>
      </c>
      <c r="B338" s="25" t="s">
        <v>348</v>
      </c>
      <c r="C338" s="20" t="s">
        <v>17</v>
      </c>
      <c r="D338" s="26">
        <v>8.34</v>
      </c>
      <c r="E338" s="22">
        <v>0.055</v>
      </c>
      <c r="F338" s="18">
        <v>800</v>
      </c>
      <c r="G338" s="18">
        <f t="shared" si="21"/>
        <v>6672</v>
      </c>
      <c r="H338" s="23">
        <f t="shared" si="22"/>
        <v>73.392</v>
      </c>
      <c r="I338" s="23">
        <f t="shared" si="23"/>
        <v>165.132</v>
      </c>
      <c r="J338" s="23">
        <f t="shared" si="24"/>
        <v>128.436</v>
      </c>
      <c r="K338" s="29"/>
      <c r="L338" s="29"/>
    </row>
    <row r="339" ht="15.75" customHeight="1" spans="1:12">
      <c r="A339" s="24">
        <v>335</v>
      </c>
      <c r="B339" s="19" t="s">
        <v>349</v>
      </c>
      <c r="C339" s="20" t="s">
        <v>17</v>
      </c>
      <c r="D339" s="21">
        <v>5.37</v>
      </c>
      <c r="E339" s="22">
        <v>0.055</v>
      </c>
      <c r="F339" s="18">
        <v>800</v>
      </c>
      <c r="G339" s="18">
        <f t="shared" si="21"/>
        <v>4296</v>
      </c>
      <c r="H339" s="23">
        <f t="shared" si="22"/>
        <v>47.256</v>
      </c>
      <c r="I339" s="23">
        <f t="shared" si="23"/>
        <v>106.326</v>
      </c>
      <c r="J339" s="23">
        <f t="shared" si="24"/>
        <v>82.698</v>
      </c>
      <c r="K339" s="29"/>
      <c r="L339" s="29"/>
    </row>
    <row r="340" ht="15.75" customHeight="1" spans="1:12">
      <c r="A340" s="18">
        <v>336</v>
      </c>
      <c r="B340" s="19" t="s">
        <v>350</v>
      </c>
      <c r="C340" s="20" t="s">
        <v>17</v>
      </c>
      <c r="D340" s="21">
        <v>5.06</v>
      </c>
      <c r="E340" s="22">
        <v>0.055</v>
      </c>
      <c r="F340" s="18">
        <v>800</v>
      </c>
      <c r="G340" s="18">
        <f t="shared" si="21"/>
        <v>4048</v>
      </c>
      <c r="H340" s="23">
        <f t="shared" si="22"/>
        <v>44.528</v>
      </c>
      <c r="I340" s="23">
        <f t="shared" si="23"/>
        <v>100.188</v>
      </c>
      <c r="J340" s="23">
        <f t="shared" si="24"/>
        <v>77.924</v>
      </c>
      <c r="K340" s="29"/>
      <c r="L340" s="29"/>
    </row>
    <row r="341" ht="15.75" customHeight="1" spans="1:12">
      <c r="A341" s="24">
        <v>337</v>
      </c>
      <c r="B341" s="25" t="s">
        <v>351</v>
      </c>
      <c r="C341" s="20" t="s">
        <v>17</v>
      </c>
      <c r="D341" s="26">
        <v>9.87999999999999</v>
      </c>
      <c r="E341" s="22">
        <v>0.055</v>
      </c>
      <c r="F341" s="18">
        <v>800</v>
      </c>
      <c r="G341" s="18">
        <f t="shared" si="21"/>
        <v>7903.99999999999</v>
      </c>
      <c r="H341" s="23">
        <f t="shared" si="22"/>
        <v>86.9439999999999</v>
      </c>
      <c r="I341" s="23">
        <f t="shared" si="23"/>
        <v>195.624</v>
      </c>
      <c r="J341" s="23">
        <f t="shared" si="24"/>
        <v>152.152</v>
      </c>
      <c r="K341" s="29"/>
      <c r="L341" s="29"/>
    </row>
    <row r="342" ht="15.75" customHeight="1" spans="1:12">
      <c r="A342" s="24">
        <v>338</v>
      </c>
      <c r="B342" s="25" t="s">
        <v>352</v>
      </c>
      <c r="C342" s="20" t="s">
        <v>17</v>
      </c>
      <c r="D342" s="26">
        <v>6.13</v>
      </c>
      <c r="E342" s="22">
        <v>0.055</v>
      </c>
      <c r="F342" s="18">
        <v>800</v>
      </c>
      <c r="G342" s="18">
        <f t="shared" si="21"/>
        <v>4904</v>
      </c>
      <c r="H342" s="23">
        <f t="shared" si="22"/>
        <v>53.944</v>
      </c>
      <c r="I342" s="23">
        <f t="shared" si="23"/>
        <v>121.374</v>
      </c>
      <c r="J342" s="23">
        <f t="shared" si="24"/>
        <v>94.402</v>
      </c>
      <c r="K342" s="29"/>
      <c r="L342" s="29"/>
    </row>
    <row r="343" ht="15.75" customHeight="1" spans="1:12">
      <c r="A343" s="24">
        <v>339</v>
      </c>
      <c r="B343" s="25" t="s">
        <v>353</v>
      </c>
      <c r="C343" s="20" t="s">
        <v>17</v>
      </c>
      <c r="D343" s="26">
        <v>4.4</v>
      </c>
      <c r="E343" s="22">
        <v>0.055</v>
      </c>
      <c r="F343" s="18">
        <v>800</v>
      </c>
      <c r="G343" s="18">
        <f t="shared" si="21"/>
        <v>3520</v>
      </c>
      <c r="H343" s="23">
        <f t="shared" si="22"/>
        <v>38.72</v>
      </c>
      <c r="I343" s="23">
        <f t="shared" si="23"/>
        <v>87.12</v>
      </c>
      <c r="J343" s="23">
        <f t="shared" si="24"/>
        <v>67.76</v>
      </c>
      <c r="K343" s="29"/>
      <c r="L343" s="29"/>
    </row>
    <row r="344" ht="15.75" customHeight="1" spans="1:12">
      <c r="A344" s="18">
        <v>340</v>
      </c>
      <c r="B344" s="19" t="s">
        <v>354</v>
      </c>
      <c r="C344" s="20" t="s">
        <v>17</v>
      </c>
      <c r="D344" s="21">
        <v>5.57</v>
      </c>
      <c r="E344" s="22">
        <v>0.055</v>
      </c>
      <c r="F344" s="18">
        <v>800</v>
      </c>
      <c r="G344" s="18">
        <f t="shared" si="21"/>
        <v>4456</v>
      </c>
      <c r="H344" s="23">
        <f t="shared" si="22"/>
        <v>49.016</v>
      </c>
      <c r="I344" s="23">
        <f t="shared" si="23"/>
        <v>110.286</v>
      </c>
      <c r="J344" s="23">
        <f t="shared" si="24"/>
        <v>85.778</v>
      </c>
      <c r="K344" s="29"/>
      <c r="L344" s="29"/>
    </row>
    <row r="345" ht="15.75" customHeight="1" spans="1:12">
      <c r="A345" s="24">
        <v>341</v>
      </c>
      <c r="B345" s="19" t="s">
        <v>355</v>
      </c>
      <c r="C345" s="20" t="s">
        <v>17</v>
      </c>
      <c r="D345" s="21">
        <v>6.19</v>
      </c>
      <c r="E345" s="22">
        <v>0.055</v>
      </c>
      <c r="F345" s="18">
        <v>800</v>
      </c>
      <c r="G345" s="18">
        <f t="shared" si="21"/>
        <v>4952</v>
      </c>
      <c r="H345" s="23">
        <f t="shared" si="22"/>
        <v>54.472</v>
      </c>
      <c r="I345" s="23">
        <f t="shared" si="23"/>
        <v>122.562</v>
      </c>
      <c r="J345" s="23">
        <f t="shared" si="24"/>
        <v>95.326</v>
      </c>
      <c r="K345" s="29"/>
      <c r="L345" s="29"/>
    </row>
    <row r="346" ht="15.75" customHeight="1" spans="1:12">
      <c r="A346" s="24">
        <v>342</v>
      </c>
      <c r="B346" s="25" t="s">
        <v>356</v>
      </c>
      <c r="C346" s="20" t="s">
        <v>17</v>
      </c>
      <c r="D346" s="26">
        <v>7.28</v>
      </c>
      <c r="E346" s="22">
        <v>0.055</v>
      </c>
      <c r="F346" s="18">
        <v>800</v>
      </c>
      <c r="G346" s="18">
        <f t="shared" si="21"/>
        <v>5824</v>
      </c>
      <c r="H346" s="23">
        <f t="shared" si="22"/>
        <v>64.064</v>
      </c>
      <c r="I346" s="23">
        <f t="shared" si="23"/>
        <v>144.144</v>
      </c>
      <c r="J346" s="23">
        <f t="shared" si="24"/>
        <v>112.112</v>
      </c>
      <c r="K346" s="29"/>
      <c r="L346" s="29"/>
    </row>
    <row r="347" ht="15.75" customHeight="1" spans="1:12">
      <c r="A347" s="24">
        <v>343</v>
      </c>
      <c r="B347" s="19" t="s">
        <v>357</v>
      </c>
      <c r="C347" s="20" t="s">
        <v>17</v>
      </c>
      <c r="D347" s="21">
        <v>4.37</v>
      </c>
      <c r="E347" s="22">
        <v>0.055</v>
      </c>
      <c r="F347" s="18">
        <v>800</v>
      </c>
      <c r="G347" s="18">
        <f t="shared" si="21"/>
        <v>3496</v>
      </c>
      <c r="H347" s="23">
        <f t="shared" si="22"/>
        <v>38.456</v>
      </c>
      <c r="I347" s="23">
        <f t="shared" si="23"/>
        <v>86.526</v>
      </c>
      <c r="J347" s="23">
        <f t="shared" si="24"/>
        <v>67.298</v>
      </c>
      <c r="K347" s="29"/>
      <c r="L347" s="29"/>
    </row>
    <row r="348" ht="15.75" customHeight="1" spans="1:12">
      <c r="A348" s="18">
        <v>344</v>
      </c>
      <c r="B348" s="25" t="s">
        <v>358</v>
      </c>
      <c r="C348" s="20" t="s">
        <v>17</v>
      </c>
      <c r="D348" s="26">
        <v>4.72</v>
      </c>
      <c r="E348" s="22">
        <v>0.055</v>
      </c>
      <c r="F348" s="18">
        <v>800</v>
      </c>
      <c r="G348" s="18">
        <f t="shared" ref="G348:G411" si="25">D348*F348</f>
        <v>3776</v>
      </c>
      <c r="H348" s="23">
        <f t="shared" si="22"/>
        <v>41.536</v>
      </c>
      <c r="I348" s="23">
        <f t="shared" si="23"/>
        <v>93.456</v>
      </c>
      <c r="J348" s="23">
        <f t="shared" si="24"/>
        <v>72.688</v>
      </c>
      <c r="K348" s="29"/>
      <c r="L348" s="29"/>
    </row>
    <row r="349" ht="15.75" customHeight="1" spans="1:12">
      <c r="A349" s="24">
        <v>345</v>
      </c>
      <c r="B349" s="25" t="s">
        <v>359</v>
      </c>
      <c r="C349" s="20" t="s">
        <v>17</v>
      </c>
      <c r="D349" s="26">
        <v>4.85</v>
      </c>
      <c r="E349" s="22">
        <v>0.055</v>
      </c>
      <c r="F349" s="18">
        <v>800</v>
      </c>
      <c r="G349" s="18">
        <f t="shared" si="25"/>
        <v>3880</v>
      </c>
      <c r="H349" s="23">
        <f t="shared" si="22"/>
        <v>42.68</v>
      </c>
      <c r="I349" s="23">
        <f t="shared" si="23"/>
        <v>96.03</v>
      </c>
      <c r="J349" s="23">
        <f t="shared" si="24"/>
        <v>74.69</v>
      </c>
      <c r="K349" s="29"/>
      <c r="L349" s="29"/>
    </row>
    <row r="350" ht="15.75" customHeight="1" spans="1:12">
      <c r="A350" s="24">
        <v>346</v>
      </c>
      <c r="B350" s="25" t="s">
        <v>360</v>
      </c>
      <c r="C350" s="20" t="s">
        <v>17</v>
      </c>
      <c r="D350" s="26">
        <v>7.1</v>
      </c>
      <c r="E350" s="22">
        <v>0.055</v>
      </c>
      <c r="F350" s="18">
        <v>800</v>
      </c>
      <c r="G350" s="18">
        <f t="shared" si="25"/>
        <v>5680</v>
      </c>
      <c r="H350" s="23">
        <f t="shared" si="22"/>
        <v>62.48</v>
      </c>
      <c r="I350" s="23">
        <f t="shared" si="23"/>
        <v>140.58</v>
      </c>
      <c r="J350" s="23">
        <f t="shared" si="24"/>
        <v>109.34</v>
      </c>
      <c r="K350" s="29"/>
      <c r="L350" s="29"/>
    </row>
    <row r="351" ht="15.75" customHeight="1" spans="1:12">
      <c r="A351" s="24">
        <v>347</v>
      </c>
      <c r="B351" s="19" t="s">
        <v>361</v>
      </c>
      <c r="C351" s="20" t="s">
        <v>17</v>
      </c>
      <c r="D351" s="21">
        <v>6.28</v>
      </c>
      <c r="E351" s="22">
        <v>0.055</v>
      </c>
      <c r="F351" s="18">
        <v>800</v>
      </c>
      <c r="G351" s="18">
        <f t="shared" si="25"/>
        <v>5024</v>
      </c>
      <c r="H351" s="23">
        <f t="shared" si="22"/>
        <v>55.264</v>
      </c>
      <c r="I351" s="23">
        <f t="shared" si="23"/>
        <v>124.344</v>
      </c>
      <c r="J351" s="23">
        <f t="shared" si="24"/>
        <v>96.712</v>
      </c>
      <c r="K351" s="29"/>
      <c r="L351" s="29"/>
    </row>
    <row r="352" ht="15.75" customHeight="1" spans="1:12">
      <c r="A352" s="18">
        <v>348</v>
      </c>
      <c r="B352" s="25" t="s">
        <v>362</v>
      </c>
      <c r="C352" s="20" t="s">
        <v>17</v>
      </c>
      <c r="D352" s="26">
        <v>3.02</v>
      </c>
      <c r="E352" s="22">
        <v>0.055</v>
      </c>
      <c r="F352" s="18">
        <v>800</v>
      </c>
      <c r="G352" s="18">
        <f t="shared" si="25"/>
        <v>2416</v>
      </c>
      <c r="H352" s="23">
        <f t="shared" si="22"/>
        <v>26.576</v>
      </c>
      <c r="I352" s="23">
        <f t="shared" si="23"/>
        <v>59.796</v>
      </c>
      <c r="J352" s="23">
        <f t="shared" si="24"/>
        <v>46.508</v>
      </c>
      <c r="K352" s="29"/>
      <c r="L352" s="29"/>
    </row>
    <row r="353" ht="15.75" customHeight="1" spans="1:12">
      <c r="A353" s="24">
        <v>349</v>
      </c>
      <c r="B353" s="25" t="s">
        <v>363</v>
      </c>
      <c r="C353" s="20" t="s">
        <v>17</v>
      </c>
      <c r="D353" s="26">
        <v>2.42999999999999</v>
      </c>
      <c r="E353" s="22">
        <v>0.055</v>
      </c>
      <c r="F353" s="18">
        <v>800</v>
      </c>
      <c r="G353" s="18">
        <f t="shared" si="25"/>
        <v>1943.99999999999</v>
      </c>
      <c r="H353" s="23">
        <f t="shared" si="22"/>
        <v>21.3839999999999</v>
      </c>
      <c r="I353" s="23">
        <f t="shared" si="23"/>
        <v>48.1139999999998</v>
      </c>
      <c r="J353" s="23">
        <f t="shared" si="24"/>
        <v>37.4219999999998</v>
      </c>
      <c r="K353" s="29"/>
      <c r="L353" s="29"/>
    </row>
    <row r="354" ht="15.75" customHeight="1" spans="1:12">
      <c r="A354" s="24">
        <v>350</v>
      </c>
      <c r="B354" s="25" t="s">
        <v>364</v>
      </c>
      <c r="C354" s="20" t="s">
        <v>17</v>
      </c>
      <c r="D354" s="26">
        <v>4.17</v>
      </c>
      <c r="E354" s="22">
        <v>0.055</v>
      </c>
      <c r="F354" s="18">
        <v>800</v>
      </c>
      <c r="G354" s="18">
        <f t="shared" si="25"/>
        <v>3336</v>
      </c>
      <c r="H354" s="23">
        <f t="shared" si="22"/>
        <v>36.696</v>
      </c>
      <c r="I354" s="23">
        <f t="shared" si="23"/>
        <v>82.566</v>
      </c>
      <c r="J354" s="23">
        <f t="shared" si="24"/>
        <v>64.218</v>
      </c>
      <c r="K354" s="29"/>
      <c r="L354" s="29"/>
    </row>
    <row r="355" ht="15.75" customHeight="1" spans="1:12">
      <c r="A355" s="24">
        <v>351</v>
      </c>
      <c r="B355" s="19" t="s">
        <v>365</v>
      </c>
      <c r="C355" s="20" t="s">
        <v>17</v>
      </c>
      <c r="D355" s="21">
        <v>5.88</v>
      </c>
      <c r="E355" s="22">
        <v>0.055</v>
      </c>
      <c r="F355" s="18">
        <v>800</v>
      </c>
      <c r="G355" s="18">
        <f t="shared" si="25"/>
        <v>4704</v>
      </c>
      <c r="H355" s="23">
        <f t="shared" si="22"/>
        <v>51.744</v>
      </c>
      <c r="I355" s="23">
        <f t="shared" si="23"/>
        <v>116.424</v>
      </c>
      <c r="J355" s="23">
        <f t="shared" si="24"/>
        <v>90.552</v>
      </c>
      <c r="K355" s="29"/>
      <c r="L355" s="29"/>
    </row>
    <row r="356" ht="15.75" customHeight="1" spans="1:12">
      <c r="A356" s="18">
        <v>352</v>
      </c>
      <c r="B356" s="19" t="s">
        <v>366</v>
      </c>
      <c r="C356" s="20" t="s">
        <v>17</v>
      </c>
      <c r="D356" s="21">
        <v>5.35</v>
      </c>
      <c r="E356" s="22">
        <v>0.055</v>
      </c>
      <c r="F356" s="18">
        <v>800</v>
      </c>
      <c r="G356" s="18">
        <f t="shared" si="25"/>
        <v>4280</v>
      </c>
      <c r="H356" s="23">
        <f t="shared" si="22"/>
        <v>47.08</v>
      </c>
      <c r="I356" s="23">
        <f t="shared" si="23"/>
        <v>105.93</v>
      </c>
      <c r="J356" s="23">
        <f t="shared" si="24"/>
        <v>82.39</v>
      </c>
      <c r="K356" s="29"/>
      <c r="L356" s="29"/>
    </row>
    <row r="357" ht="15.75" customHeight="1" spans="1:12">
      <c r="A357" s="24">
        <v>353</v>
      </c>
      <c r="B357" s="19" t="s">
        <v>367</v>
      </c>
      <c r="C357" s="20" t="s">
        <v>17</v>
      </c>
      <c r="D357" s="21">
        <v>3.56</v>
      </c>
      <c r="E357" s="22">
        <v>0.055</v>
      </c>
      <c r="F357" s="18">
        <v>800</v>
      </c>
      <c r="G357" s="18">
        <f t="shared" si="25"/>
        <v>2848</v>
      </c>
      <c r="H357" s="23">
        <f t="shared" si="22"/>
        <v>31.328</v>
      </c>
      <c r="I357" s="23">
        <f t="shared" si="23"/>
        <v>70.488</v>
      </c>
      <c r="J357" s="23">
        <f t="shared" si="24"/>
        <v>54.824</v>
      </c>
      <c r="K357" s="29"/>
      <c r="L357" s="29"/>
    </row>
    <row r="358" ht="15.75" customHeight="1" spans="1:12">
      <c r="A358" s="24">
        <v>354</v>
      </c>
      <c r="B358" s="19" t="s">
        <v>368</v>
      </c>
      <c r="C358" s="20" t="s">
        <v>17</v>
      </c>
      <c r="D358" s="21">
        <v>5.7</v>
      </c>
      <c r="E358" s="22">
        <v>0.055</v>
      </c>
      <c r="F358" s="18">
        <v>800</v>
      </c>
      <c r="G358" s="18">
        <f t="shared" si="25"/>
        <v>4560</v>
      </c>
      <c r="H358" s="23">
        <f t="shared" si="22"/>
        <v>50.16</v>
      </c>
      <c r="I358" s="23">
        <f t="shared" si="23"/>
        <v>112.86</v>
      </c>
      <c r="J358" s="23">
        <f t="shared" si="24"/>
        <v>87.78</v>
      </c>
      <c r="K358" s="29"/>
      <c r="L358" s="29"/>
    </row>
    <row r="359" ht="15.75" customHeight="1" spans="1:12">
      <c r="A359" s="24">
        <v>355</v>
      </c>
      <c r="B359" s="19" t="s">
        <v>369</v>
      </c>
      <c r="C359" s="20" t="s">
        <v>17</v>
      </c>
      <c r="D359" s="21">
        <v>3.42999999999999</v>
      </c>
      <c r="E359" s="22">
        <v>0.055</v>
      </c>
      <c r="F359" s="18">
        <v>800</v>
      </c>
      <c r="G359" s="18">
        <f t="shared" si="25"/>
        <v>2743.99999999999</v>
      </c>
      <c r="H359" s="23">
        <f t="shared" si="22"/>
        <v>30.1839999999999</v>
      </c>
      <c r="I359" s="23">
        <f t="shared" si="23"/>
        <v>67.9139999999998</v>
      </c>
      <c r="J359" s="23">
        <f t="shared" si="24"/>
        <v>52.8219999999998</v>
      </c>
      <c r="K359" s="29"/>
      <c r="L359" s="29"/>
    </row>
    <row r="360" ht="15.75" customHeight="1" spans="1:12">
      <c r="A360" s="18">
        <v>356</v>
      </c>
      <c r="B360" s="19" t="s">
        <v>370</v>
      </c>
      <c r="C360" s="20" t="s">
        <v>17</v>
      </c>
      <c r="D360" s="21">
        <v>4.41</v>
      </c>
      <c r="E360" s="22">
        <v>0.055</v>
      </c>
      <c r="F360" s="18">
        <v>800</v>
      </c>
      <c r="G360" s="18">
        <f t="shared" si="25"/>
        <v>3528</v>
      </c>
      <c r="H360" s="23">
        <f t="shared" si="22"/>
        <v>38.808</v>
      </c>
      <c r="I360" s="23">
        <f t="shared" si="23"/>
        <v>87.318</v>
      </c>
      <c r="J360" s="23">
        <f t="shared" si="24"/>
        <v>67.914</v>
      </c>
      <c r="K360" s="29"/>
      <c r="L360" s="29"/>
    </row>
    <row r="361" ht="15.75" customHeight="1" spans="1:12">
      <c r="A361" s="24">
        <v>357</v>
      </c>
      <c r="B361" s="19" t="s">
        <v>371</v>
      </c>
      <c r="C361" s="20" t="s">
        <v>17</v>
      </c>
      <c r="D361" s="21">
        <v>7.18999999999999</v>
      </c>
      <c r="E361" s="22">
        <v>0.055</v>
      </c>
      <c r="F361" s="18">
        <v>800</v>
      </c>
      <c r="G361" s="18">
        <f t="shared" si="25"/>
        <v>5751.99999999999</v>
      </c>
      <c r="H361" s="23">
        <f t="shared" si="22"/>
        <v>63.2719999999999</v>
      </c>
      <c r="I361" s="23">
        <f t="shared" si="23"/>
        <v>142.362</v>
      </c>
      <c r="J361" s="23">
        <f t="shared" si="24"/>
        <v>110.726</v>
      </c>
      <c r="K361" s="29"/>
      <c r="L361" s="29"/>
    </row>
    <row r="362" ht="15.75" customHeight="1" spans="1:12">
      <c r="A362" s="24">
        <v>358</v>
      </c>
      <c r="B362" s="25" t="s">
        <v>372</v>
      </c>
      <c r="C362" s="20" t="s">
        <v>17</v>
      </c>
      <c r="D362" s="26">
        <v>3.34</v>
      </c>
      <c r="E362" s="22">
        <v>0.055</v>
      </c>
      <c r="F362" s="18">
        <v>800</v>
      </c>
      <c r="G362" s="18">
        <f t="shared" si="25"/>
        <v>2672</v>
      </c>
      <c r="H362" s="23">
        <f t="shared" si="22"/>
        <v>29.392</v>
      </c>
      <c r="I362" s="23">
        <f t="shared" si="23"/>
        <v>66.132</v>
      </c>
      <c r="J362" s="23">
        <f t="shared" si="24"/>
        <v>51.436</v>
      </c>
      <c r="K362" s="29"/>
      <c r="L362" s="29"/>
    </row>
    <row r="363" ht="15.75" customHeight="1" spans="1:12">
      <c r="A363" s="24">
        <v>359</v>
      </c>
      <c r="B363" s="25" t="s">
        <v>373</v>
      </c>
      <c r="C363" s="20" t="s">
        <v>17</v>
      </c>
      <c r="D363" s="26">
        <v>3.19</v>
      </c>
      <c r="E363" s="22">
        <v>0.055</v>
      </c>
      <c r="F363" s="18">
        <v>800</v>
      </c>
      <c r="G363" s="18">
        <f t="shared" si="25"/>
        <v>2552</v>
      </c>
      <c r="H363" s="23">
        <f t="shared" si="22"/>
        <v>28.072</v>
      </c>
      <c r="I363" s="23">
        <f t="shared" si="23"/>
        <v>63.162</v>
      </c>
      <c r="J363" s="23">
        <f t="shared" si="24"/>
        <v>49.126</v>
      </c>
      <c r="K363" s="29"/>
      <c r="L363" s="29"/>
    </row>
    <row r="364" ht="15.75" customHeight="1" spans="1:12">
      <c r="A364" s="18">
        <v>360</v>
      </c>
      <c r="B364" s="19" t="s">
        <v>374</v>
      </c>
      <c r="C364" s="20" t="s">
        <v>17</v>
      </c>
      <c r="D364" s="21">
        <v>4.88</v>
      </c>
      <c r="E364" s="22">
        <v>0.055</v>
      </c>
      <c r="F364" s="18">
        <v>800</v>
      </c>
      <c r="G364" s="18">
        <f t="shared" si="25"/>
        <v>3904</v>
      </c>
      <c r="H364" s="23">
        <f t="shared" si="22"/>
        <v>42.944</v>
      </c>
      <c r="I364" s="23">
        <f t="shared" si="23"/>
        <v>96.624</v>
      </c>
      <c r="J364" s="23">
        <f t="shared" si="24"/>
        <v>75.152</v>
      </c>
      <c r="K364" s="29"/>
      <c r="L364" s="29"/>
    </row>
    <row r="365" ht="15.75" customHeight="1" spans="1:12">
      <c r="A365" s="24">
        <v>361</v>
      </c>
      <c r="B365" s="19" t="s">
        <v>375</v>
      </c>
      <c r="C365" s="20" t="s">
        <v>17</v>
      </c>
      <c r="D365" s="21">
        <v>6.94999999999999</v>
      </c>
      <c r="E365" s="22">
        <v>0.055</v>
      </c>
      <c r="F365" s="18">
        <v>800</v>
      </c>
      <c r="G365" s="18">
        <f t="shared" si="25"/>
        <v>5559.99999999999</v>
      </c>
      <c r="H365" s="23">
        <f t="shared" si="22"/>
        <v>61.1599999999999</v>
      </c>
      <c r="I365" s="23">
        <f t="shared" si="23"/>
        <v>137.61</v>
      </c>
      <c r="J365" s="23">
        <f t="shared" si="24"/>
        <v>107.03</v>
      </c>
      <c r="K365" s="29"/>
      <c r="L365" s="29"/>
    </row>
    <row r="366" ht="15.75" customHeight="1" spans="1:12">
      <c r="A366" s="24">
        <v>362</v>
      </c>
      <c r="B366" s="19" t="s">
        <v>376</v>
      </c>
      <c r="C366" s="20" t="s">
        <v>17</v>
      </c>
      <c r="D366" s="21">
        <v>8.69</v>
      </c>
      <c r="E366" s="22">
        <v>0.055</v>
      </c>
      <c r="F366" s="18">
        <v>800</v>
      </c>
      <c r="G366" s="18">
        <f t="shared" si="25"/>
        <v>6952</v>
      </c>
      <c r="H366" s="23">
        <f t="shared" si="22"/>
        <v>76.472</v>
      </c>
      <c r="I366" s="23">
        <f t="shared" si="23"/>
        <v>172.062</v>
      </c>
      <c r="J366" s="23">
        <f t="shared" si="24"/>
        <v>133.826</v>
      </c>
      <c r="K366" s="29"/>
      <c r="L366" s="29"/>
    </row>
    <row r="367" ht="15.75" customHeight="1" spans="1:12">
      <c r="A367" s="24">
        <v>363</v>
      </c>
      <c r="B367" s="25" t="s">
        <v>377</v>
      </c>
      <c r="C367" s="20" t="s">
        <v>17</v>
      </c>
      <c r="D367" s="26">
        <v>3.53</v>
      </c>
      <c r="E367" s="22">
        <v>0.055</v>
      </c>
      <c r="F367" s="18">
        <v>800</v>
      </c>
      <c r="G367" s="18">
        <f t="shared" si="25"/>
        <v>2824</v>
      </c>
      <c r="H367" s="23">
        <f t="shared" si="22"/>
        <v>31.064</v>
      </c>
      <c r="I367" s="23">
        <f t="shared" si="23"/>
        <v>69.894</v>
      </c>
      <c r="J367" s="23">
        <f t="shared" si="24"/>
        <v>54.362</v>
      </c>
      <c r="K367" s="29"/>
      <c r="L367" s="29"/>
    </row>
    <row r="368" ht="15.75" customHeight="1" spans="1:12">
      <c r="A368" s="18">
        <v>364</v>
      </c>
      <c r="B368" s="19" t="s">
        <v>378</v>
      </c>
      <c r="C368" s="20" t="s">
        <v>17</v>
      </c>
      <c r="D368" s="21">
        <v>3.76</v>
      </c>
      <c r="E368" s="22">
        <v>0.055</v>
      </c>
      <c r="F368" s="18">
        <v>800</v>
      </c>
      <c r="G368" s="18">
        <f t="shared" si="25"/>
        <v>3008</v>
      </c>
      <c r="H368" s="23">
        <f t="shared" si="22"/>
        <v>33.088</v>
      </c>
      <c r="I368" s="23">
        <f t="shared" si="23"/>
        <v>74.448</v>
      </c>
      <c r="J368" s="23">
        <f t="shared" si="24"/>
        <v>57.904</v>
      </c>
      <c r="K368" s="29"/>
      <c r="L368" s="29"/>
    </row>
    <row r="369" ht="15.75" customHeight="1" spans="1:12">
      <c r="A369" s="24">
        <v>365</v>
      </c>
      <c r="B369" s="19" t="s">
        <v>379</v>
      </c>
      <c r="C369" s="20" t="s">
        <v>17</v>
      </c>
      <c r="D369" s="21">
        <v>6.57</v>
      </c>
      <c r="E369" s="22">
        <v>0.055</v>
      </c>
      <c r="F369" s="18">
        <v>800</v>
      </c>
      <c r="G369" s="18">
        <f t="shared" si="25"/>
        <v>5256</v>
      </c>
      <c r="H369" s="23">
        <f t="shared" si="22"/>
        <v>57.816</v>
      </c>
      <c r="I369" s="23">
        <f t="shared" si="23"/>
        <v>130.086</v>
      </c>
      <c r="J369" s="23">
        <f t="shared" si="24"/>
        <v>101.178</v>
      </c>
      <c r="K369" s="29"/>
      <c r="L369" s="29"/>
    </row>
    <row r="370" ht="15.75" customHeight="1" spans="1:12">
      <c r="A370" s="24">
        <v>366</v>
      </c>
      <c r="B370" s="25" t="s">
        <v>380</v>
      </c>
      <c r="C370" s="20" t="s">
        <v>17</v>
      </c>
      <c r="D370" s="26">
        <v>4.49</v>
      </c>
      <c r="E370" s="22">
        <v>0.055</v>
      </c>
      <c r="F370" s="18">
        <v>800</v>
      </c>
      <c r="G370" s="18">
        <f t="shared" si="25"/>
        <v>3592</v>
      </c>
      <c r="H370" s="23">
        <f t="shared" si="22"/>
        <v>39.512</v>
      </c>
      <c r="I370" s="23">
        <f t="shared" si="23"/>
        <v>88.902</v>
      </c>
      <c r="J370" s="23">
        <f t="shared" si="24"/>
        <v>69.146</v>
      </c>
      <c r="K370" s="29"/>
      <c r="L370" s="29"/>
    </row>
    <row r="371" ht="15.75" customHeight="1" spans="1:12">
      <c r="A371" s="24">
        <v>367</v>
      </c>
      <c r="B371" s="25" t="s">
        <v>381</v>
      </c>
      <c r="C371" s="20" t="s">
        <v>17</v>
      </c>
      <c r="D371" s="26">
        <v>4.21</v>
      </c>
      <c r="E371" s="22">
        <v>0.055</v>
      </c>
      <c r="F371" s="18">
        <v>800</v>
      </c>
      <c r="G371" s="18">
        <f t="shared" si="25"/>
        <v>3368</v>
      </c>
      <c r="H371" s="23">
        <f t="shared" si="22"/>
        <v>37.048</v>
      </c>
      <c r="I371" s="23">
        <f t="shared" si="23"/>
        <v>83.358</v>
      </c>
      <c r="J371" s="23">
        <f t="shared" si="24"/>
        <v>64.834</v>
      </c>
      <c r="K371" s="29"/>
      <c r="L371" s="29"/>
    </row>
    <row r="372" ht="15.75" customHeight="1" spans="1:12">
      <c r="A372" s="18">
        <v>368</v>
      </c>
      <c r="B372" s="19" t="s">
        <v>272</v>
      </c>
      <c r="C372" s="20" t="s">
        <v>17</v>
      </c>
      <c r="D372" s="21">
        <v>6.72</v>
      </c>
      <c r="E372" s="22">
        <v>0.055</v>
      </c>
      <c r="F372" s="18">
        <v>800</v>
      </c>
      <c r="G372" s="18">
        <f t="shared" si="25"/>
        <v>5376</v>
      </c>
      <c r="H372" s="23">
        <f t="shared" si="22"/>
        <v>59.136</v>
      </c>
      <c r="I372" s="23">
        <f t="shared" si="23"/>
        <v>133.056</v>
      </c>
      <c r="J372" s="23">
        <f t="shared" si="24"/>
        <v>103.488</v>
      </c>
      <c r="K372" s="29"/>
      <c r="L372" s="29"/>
    </row>
    <row r="373" ht="15.75" customHeight="1" spans="1:12">
      <c r="A373" s="24">
        <v>369</v>
      </c>
      <c r="B373" s="19" t="s">
        <v>382</v>
      </c>
      <c r="C373" s="20" t="s">
        <v>17</v>
      </c>
      <c r="D373" s="21">
        <v>3.84</v>
      </c>
      <c r="E373" s="22">
        <v>0.055</v>
      </c>
      <c r="F373" s="18">
        <v>800</v>
      </c>
      <c r="G373" s="18">
        <f t="shared" si="25"/>
        <v>3072</v>
      </c>
      <c r="H373" s="23">
        <f t="shared" si="22"/>
        <v>33.792</v>
      </c>
      <c r="I373" s="23">
        <f t="shared" si="23"/>
        <v>76.032</v>
      </c>
      <c r="J373" s="23">
        <f t="shared" si="24"/>
        <v>59.136</v>
      </c>
      <c r="K373" s="29"/>
      <c r="L373" s="29"/>
    </row>
    <row r="374" ht="15.75" customHeight="1" spans="1:12">
      <c r="A374" s="24">
        <v>370</v>
      </c>
      <c r="B374" s="19" t="s">
        <v>383</v>
      </c>
      <c r="C374" s="20" t="s">
        <v>17</v>
      </c>
      <c r="D374" s="21">
        <v>6.68999999999999</v>
      </c>
      <c r="E374" s="22">
        <v>0.055</v>
      </c>
      <c r="F374" s="18">
        <v>800</v>
      </c>
      <c r="G374" s="18">
        <f t="shared" si="25"/>
        <v>5351.99999999999</v>
      </c>
      <c r="H374" s="23">
        <f t="shared" si="22"/>
        <v>58.8719999999999</v>
      </c>
      <c r="I374" s="23">
        <f t="shared" si="23"/>
        <v>132.462</v>
      </c>
      <c r="J374" s="23">
        <f t="shared" si="24"/>
        <v>103.026</v>
      </c>
      <c r="K374" s="29"/>
      <c r="L374" s="29"/>
    </row>
    <row r="375" ht="15.75" customHeight="1" spans="1:12">
      <c r="A375" s="24">
        <v>371</v>
      </c>
      <c r="B375" s="25" t="s">
        <v>384</v>
      </c>
      <c r="C375" s="20" t="s">
        <v>17</v>
      </c>
      <c r="D375" s="26">
        <v>2.01</v>
      </c>
      <c r="E375" s="22">
        <v>0.055</v>
      </c>
      <c r="F375" s="18">
        <v>800</v>
      </c>
      <c r="G375" s="18">
        <f t="shared" si="25"/>
        <v>1608</v>
      </c>
      <c r="H375" s="23">
        <f t="shared" si="22"/>
        <v>17.688</v>
      </c>
      <c r="I375" s="23">
        <f t="shared" si="23"/>
        <v>39.798</v>
      </c>
      <c r="J375" s="23">
        <f t="shared" si="24"/>
        <v>30.954</v>
      </c>
      <c r="K375" s="29"/>
      <c r="L375" s="29"/>
    </row>
    <row r="376" ht="15.75" customHeight="1" spans="1:12">
      <c r="A376" s="18">
        <v>372</v>
      </c>
      <c r="B376" s="19" t="s">
        <v>385</v>
      </c>
      <c r="C376" s="20" t="s">
        <v>17</v>
      </c>
      <c r="D376" s="21">
        <v>6.14</v>
      </c>
      <c r="E376" s="22">
        <v>0.055</v>
      </c>
      <c r="F376" s="18">
        <v>800</v>
      </c>
      <c r="G376" s="18">
        <f t="shared" si="25"/>
        <v>4912</v>
      </c>
      <c r="H376" s="23">
        <f t="shared" si="22"/>
        <v>54.032</v>
      </c>
      <c r="I376" s="23">
        <f t="shared" si="23"/>
        <v>121.572</v>
      </c>
      <c r="J376" s="23">
        <f t="shared" si="24"/>
        <v>94.556</v>
      </c>
      <c r="K376" s="29"/>
      <c r="L376" s="29"/>
    </row>
    <row r="377" ht="15.75" customHeight="1" spans="1:12">
      <c r="A377" s="24">
        <v>373</v>
      </c>
      <c r="B377" s="19" t="s">
        <v>386</v>
      </c>
      <c r="C377" s="20" t="s">
        <v>17</v>
      </c>
      <c r="D377" s="21">
        <v>2.53</v>
      </c>
      <c r="E377" s="22">
        <v>0.055</v>
      </c>
      <c r="F377" s="18">
        <v>800</v>
      </c>
      <c r="G377" s="18">
        <f t="shared" si="25"/>
        <v>2024</v>
      </c>
      <c r="H377" s="23">
        <f t="shared" si="22"/>
        <v>22.264</v>
      </c>
      <c r="I377" s="23">
        <f t="shared" si="23"/>
        <v>50.094</v>
      </c>
      <c r="J377" s="23">
        <f t="shared" si="24"/>
        <v>38.962</v>
      </c>
      <c r="K377" s="29"/>
      <c r="L377" s="29"/>
    </row>
    <row r="378" ht="15.75" customHeight="1" spans="1:12">
      <c r="A378" s="24">
        <v>374</v>
      </c>
      <c r="B378" s="25" t="s">
        <v>387</v>
      </c>
      <c r="C378" s="20" t="s">
        <v>17</v>
      </c>
      <c r="D378" s="26">
        <v>3.22</v>
      </c>
      <c r="E378" s="22">
        <v>0.055</v>
      </c>
      <c r="F378" s="18">
        <v>800</v>
      </c>
      <c r="G378" s="18">
        <f t="shared" si="25"/>
        <v>2576</v>
      </c>
      <c r="H378" s="23">
        <f t="shared" si="22"/>
        <v>28.336</v>
      </c>
      <c r="I378" s="23">
        <f t="shared" si="23"/>
        <v>63.756</v>
      </c>
      <c r="J378" s="23">
        <f t="shared" si="24"/>
        <v>49.588</v>
      </c>
      <c r="K378" s="29"/>
      <c r="L378" s="29"/>
    </row>
    <row r="379" ht="15.75" customHeight="1" spans="1:12">
      <c r="A379" s="24">
        <v>375</v>
      </c>
      <c r="B379" s="25" t="s">
        <v>388</v>
      </c>
      <c r="C379" s="20" t="s">
        <v>17</v>
      </c>
      <c r="D379" s="26">
        <v>9.51</v>
      </c>
      <c r="E379" s="22">
        <v>0.055</v>
      </c>
      <c r="F379" s="18">
        <v>800</v>
      </c>
      <c r="G379" s="18">
        <f t="shared" si="25"/>
        <v>7608</v>
      </c>
      <c r="H379" s="23">
        <f t="shared" si="22"/>
        <v>83.688</v>
      </c>
      <c r="I379" s="23">
        <f t="shared" si="23"/>
        <v>188.298</v>
      </c>
      <c r="J379" s="23">
        <f t="shared" si="24"/>
        <v>146.454</v>
      </c>
      <c r="K379" s="29"/>
      <c r="L379" s="29"/>
    </row>
    <row r="380" ht="15.75" customHeight="1" spans="1:12">
      <c r="A380" s="18">
        <v>376</v>
      </c>
      <c r="B380" s="25" t="s">
        <v>389</v>
      </c>
      <c r="C380" s="20" t="s">
        <v>17</v>
      </c>
      <c r="D380" s="26">
        <v>2.52</v>
      </c>
      <c r="E380" s="22">
        <v>0.055</v>
      </c>
      <c r="F380" s="18">
        <v>800</v>
      </c>
      <c r="G380" s="18">
        <f t="shared" si="25"/>
        <v>2016</v>
      </c>
      <c r="H380" s="23">
        <f t="shared" si="22"/>
        <v>22.176</v>
      </c>
      <c r="I380" s="23">
        <f t="shared" si="23"/>
        <v>49.896</v>
      </c>
      <c r="J380" s="23">
        <f t="shared" si="24"/>
        <v>38.808</v>
      </c>
      <c r="K380" s="29"/>
      <c r="L380" s="29"/>
    </row>
    <row r="381" ht="15.75" customHeight="1" spans="1:12">
      <c r="A381" s="24">
        <v>377</v>
      </c>
      <c r="B381" s="25" t="s">
        <v>390</v>
      </c>
      <c r="C381" s="20" t="s">
        <v>17</v>
      </c>
      <c r="D381" s="26">
        <v>4.18</v>
      </c>
      <c r="E381" s="22">
        <v>0.055</v>
      </c>
      <c r="F381" s="18">
        <v>800</v>
      </c>
      <c r="G381" s="18">
        <f t="shared" si="25"/>
        <v>3344</v>
      </c>
      <c r="H381" s="23">
        <f t="shared" si="22"/>
        <v>36.784</v>
      </c>
      <c r="I381" s="23">
        <f t="shared" si="23"/>
        <v>82.764</v>
      </c>
      <c r="J381" s="23">
        <f t="shared" si="24"/>
        <v>64.372</v>
      </c>
      <c r="K381" s="29"/>
      <c r="L381" s="29"/>
    </row>
    <row r="382" ht="15.75" customHeight="1" spans="1:12">
      <c r="A382" s="24">
        <v>378</v>
      </c>
      <c r="B382" s="19" t="s">
        <v>391</v>
      </c>
      <c r="C382" s="20" t="s">
        <v>17</v>
      </c>
      <c r="D382" s="21">
        <v>4.58</v>
      </c>
      <c r="E382" s="22">
        <v>0.055</v>
      </c>
      <c r="F382" s="18">
        <v>800</v>
      </c>
      <c r="G382" s="18">
        <f t="shared" si="25"/>
        <v>3664</v>
      </c>
      <c r="H382" s="23">
        <f t="shared" si="22"/>
        <v>40.304</v>
      </c>
      <c r="I382" s="23">
        <f t="shared" si="23"/>
        <v>90.684</v>
      </c>
      <c r="J382" s="23">
        <f t="shared" si="24"/>
        <v>70.532</v>
      </c>
      <c r="K382" s="29"/>
      <c r="L382" s="29"/>
    </row>
    <row r="383" ht="15.75" customHeight="1" spans="1:12">
      <c r="A383" s="24">
        <v>379</v>
      </c>
      <c r="B383" s="25" t="s">
        <v>392</v>
      </c>
      <c r="C383" s="20" t="s">
        <v>17</v>
      </c>
      <c r="D383" s="26">
        <v>6.1</v>
      </c>
      <c r="E383" s="22">
        <v>0.055</v>
      </c>
      <c r="F383" s="18">
        <v>800</v>
      </c>
      <c r="G383" s="18">
        <f t="shared" si="25"/>
        <v>4880</v>
      </c>
      <c r="H383" s="23">
        <f t="shared" si="22"/>
        <v>53.68</v>
      </c>
      <c r="I383" s="23">
        <f t="shared" si="23"/>
        <v>120.78</v>
      </c>
      <c r="J383" s="23">
        <f t="shared" si="24"/>
        <v>93.94</v>
      </c>
      <c r="K383" s="29"/>
      <c r="L383" s="29"/>
    </row>
    <row r="384" ht="15.75" customHeight="1" spans="1:12">
      <c r="A384" s="18">
        <v>380</v>
      </c>
      <c r="B384" s="19" t="s">
        <v>322</v>
      </c>
      <c r="C384" s="20" t="s">
        <v>17</v>
      </c>
      <c r="D384" s="21">
        <v>3.33</v>
      </c>
      <c r="E384" s="22">
        <v>0.055</v>
      </c>
      <c r="F384" s="18">
        <v>800</v>
      </c>
      <c r="G384" s="18">
        <f t="shared" si="25"/>
        <v>2664</v>
      </c>
      <c r="H384" s="23">
        <f t="shared" si="22"/>
        <v>29.304</v>
      </c>
      <c r="I384" s="23">
        <f t="shared" si="23"/>
        <v>65.934</v>
      </c>
      <c r="J384" s="23">
        <f t="shared" si="24"/>
        <v>51.282</v>
      </c>
      <c r="K384" s="29"/>
      <c r="L384" s="29"/>
    </row>
    <row r="385" ht="15.75" customHeight="1" spans="1:12">
      <c r="A385" s="24">
        <v>381</v>
      </c>
      <c r="B385" s="19" t="s">
        <v>393</v>
      </c>
      <c r="C385" s="20" t="s">
        <v>17</v>
      </c>
      <c r="D385" s="21">
        <v>9.09</v>
      </c>
      <c r="E385" s="22">
        <v>0.055</v>
      </c>
      <c r="F385" s="18">
        <v>800</v>
      </c>
      <c r="G385" s="18">
        <f t="shared" si="25"/>
        <v>7272</v>
      </c>
      <c r="H385" s="23">
        <f t="shared" si="22"/>
        <v>79.992</v>
      </c>
      <c r="I385" s="23">
        <f t="shared" si="23"/>
        <v>179.982</v>
      </c>
      <c r="J385" s="23">
        <f t="shared" si="24"/>
        <v>139.986</v>
      </c>
      <c r="K385" s="29"/>
      <c r="L385" s="29"/>
    </row>
    <row r="386" ht="15.75" customHeight="1" spans="1:12">
      <c r="A386" s="24">
        <v>382</v>
      </c>
      <c r="B386" s="25" t="s">
        <v>394</v>
      </c>
      <c r="C386" s="20" t="s">
        <v>17</v>
      </c>
      <c r="D386" s="26">
        <v>3.28</v>
      </c>
      <c r="E386" s="22">
        <v>0.055</v>
      </c>
      <c r="F386" s="18">
        <v>800</v>
      </c>
      <c r="G386" s="18">
        <f t="shared" si="25"/>
        <v>2624</v>
      </c>
      <c r="H386" s="23">
        <f t="shared" si="22"/>
        <v>28.864</v>
      </c>
      <c r="I386" s="23">
        <f t="shared" si="23"/>
        <v>64.944</v>
      </c>
      <c r="J386" s="23">
        <f t="shared" si="24"/>
        <v>50.512</v>
      </c>
      <c r="K386" s="29"/>
      <c r="L386" s="29"/>
    </row>
    <row r="387" ht="15.75" customHeight="1" spans="1:12">
      <c r="A387" s="24">
        <v>383</v>
      </c>
      <c r="B387" s="25" t="s">
        <v>395</v>
      </c>
      <c r="C387" s="20" t="s">
        <v>17</v>
      </c>
      <c r="D387" s="26">
        <v>4.83</v>
      </c>
      <c r="E387" s="22">
        <v>0.055</v>
      </c>
      <c r="F387" s="18">
        <v>800</v>
      </c>
      <c r="G387" s="18">
        <f t="shared" si="25"/>
        <v>3864</v>
      </c>
      <c r="H387" s="23">
        <f t="shared" si="22"/>
        <v>42.504</v>
      </c>
      <c r="I387" s="23">
        <f t="shared" si="23"/>
        <v>95.634</v>
      </c>
      <c r="J387" s="23">
        <f t="shared" si="24"/>
        <v>74.382</v>
      </c>
      <c r="K387" s="29"/>
      <c r="L387" s="29"/>
    </row>
    <row r="388" ht="15.75" customHeight="1" spans="1:12">
      <c r="A388" s="18">
        <v>384</v>
      </c>
      <c r="B388" s="25" t="s">
        <v>384</v>
      </c>
      <c r="C388" s="20" t="s">
        <v>17</v>
      </c>
      <c r="D388" s="26">
        <v>3.45</v>
      </c>
      <c r="E388" s="22">
        <v>0.055</v>
      </c>
      <c r="F388" s="18">
        <v>800</v>
      </c>
      <c r="G388" s="18">
        <f t="shared" si="25"/>
        <v>2760</v>
      </c>
      <c r="H388" s="23">
        <f t="shared" si="22"/>
        <v>30.36</v>
      </c>
      <c r="I388" s="23">
        <f t="shared" si="23"/>
        <v>68.31</v>
      </c>
      <c r="J388" s="23">
        <f t="shared" si="24"/>
        <v>53.13</v>
      </c>
      <c r="K388" s="29"/>
      <c r="L388" s="29"/>
    </row>
    <row r="389" ht="15.75" customHeight="1" spans="1:12">
      <c r="A389" s="24">
        <v>385</v>
      </c>
      <c r="B389" s="25" t="s">
        <v>396</v>
      </c>
      <c r="C389" s="20" t="s">
        <v>17</v>
      </c>
      <c r="D389" s="26">
        <v>4.4</v>
      </c>
      <c r="E389" s="22">
        <v>0.055</v>
      </c>
      <c r="F389" s="18">
        <v>800</v>
      </c>
      <c r="G389" s="18">
        <f t="shared" si="25"/>
        <v>3520</v>
      </c>
      <c r="H389" s="23">
        <f t="shared" si="22"/>
        <v>38.72</v>
      </c>
      <c r="I389" s="23">
        <f t="shared" si="23"/>
        <v>87.12</v>
      </c>
      <c r="J389" s="23">
        <f t="shared" si="24"/>
        <v>67.76</v>
      </c>
      <c r="K389" s="29"/>
      <c r="L389" s="29"/>
    </row>
    <row r="390" ht="15.75" customHeight="1" spans="1:12">
      <c r="A390" s="18">
        <v>386</v>
      </c>
      <c r="B390" s="25" t="s">
        <v>397</v>
      </c>
      <c r="C390" s="20" t="s">
        <v>17</v>
      </c>
      <c r="D390" s="26">
        <v>3.85</v>
      </c>
      <c r="E390" s="22">
        <v>0.055</v>
      </c>
      <c r="F390" s="18">
        <v>800</v>
      </c>
      <c r="G390" s="18">
        <f t="shared" si="25"/>
        <v>3080</v>
      </c>
      <c r="H390" s="23">
        <f t="shared" ref="H390:H453" si="26">G390*E390*20%</f>
        <v>33.88</v>
      </c>
      <c r="I390" s="23">
        <f t="shared" ref="I390:I453" si="27">G390*E390*0.45</f>
        <v>76.23</v>
      </c>
      <c r="J390" s="23">
        <f t="shared" ref="J390:J453" si="28">G390*E390*0.35</f>
        <v>59.29</v>
      </c>
      <c r="K390" s="29"/>
      <c r="L390" s="29"/>
    </row>
    <row r="391" ht="15.75" customHeight="1" spans="1:12">
      <c r="A391" s="24">
        <v>387</v>
      </c>
      <c r="B391" s="25" t="s">
        <v>398</v>
      </c>
      <c r="C391" s="20" t="s">
        <v>17</v>
      </c>
      <c r="D391" s="26">
        <v>10.75</v>
      </c>
      <c r="E391" s="22">
        <v>0.055</v>
      </c>
      <c r="F391" s="18">
        <v>800</v>
      </c>
      <c r="G391" s="18">
        <f t="shared" si="25"/>
        <v>8600</v>
      </c>
      <c r="H391" s="23">
        <f t="shared" si="26"/>
        <v>94.6</v>
      </c>
      <c r="I391" s="23">
        <f t="shared" si="27"/>
        <v>212.85</v>
      </c>
      <c r="J391" s="23">
        <f t="shared" si="28"/>
        <v>165.55</v>
      </c>
      <c r="K391" s="29"/>
      <c r="L391" s="29"/>
    </row>
    <row r="392" ht="15.75" customHeight="1" spans="1:12">
      <c r="A392" s="24">
        <v>388</v>
      </c>
      <c r="B392" s="19" t="s">
        <v>399</v>
      </c>
      <c r="C392" s="20" t="s">
        <v>17</v>
      </c>
      <c r="D392" s="21">
        <v>4.12</v>
      </c>
      <c r="E392" s="22">
        <v>0.055</v>
      </c>
      <c r="F392" s="18">
        <v>800</v>
      </c>
      <c r="G392" s="18">
        <f t="shared" si="25"/>
        <v>3296</v>
      </c>
      <c r="H392" s="23">
        <f t="shared" si="26"/>
        <v>36.256</v>
      </c>
      <c r="I392" s="23">
        <f t="shared" si="27"/>
        <v>81.576</v>
      </c>
      <c r="J392" s="23">
        <f t="shared" si="28"/>
        <v>63.448</v>
      </c>
      <c r="K392" s="29"/>
      <c r="L392" s="29"/>
    </row>
    <row r="393" ht="15.75" customHeight="1" spans="1:12">
      <c r="A393" s="24">
        <v>389</v>
      </c>
      <c r="B393" s="25" t="s">
        <v>400</v>
      </c>
      <c r="C393" s="20" t="s">
        <v>17</v>
      </c>
      <c r="D393" s="26">
        <v>2.62</v>
      </c>
      <c r="E393" s="22">
        <v>0.055</v>
      </c>
      <c r="F393" s="18">
        <v>800</v>
      </c>
      <c r="G393" s="18">
        <f t="shared" si="25"/>
        <v>2096</v>
      </c>
      <c r="H393" s="23">
        <f t="shared" si="26"/>
        <v>23.056</v>
      </c>
      <c r="I393" s="23">
        <f t="shared" si="27"/>
        <v>51.876</v>
      </c>
      <c r="J393" s="23">
        <f t="shared" si="28"/>
        <v>40.348</v>
      </c>
      <c r="K393" s="29"/>
      <c r="L393" s="29"/>
    </row>
    <row r="394" ht="15.75" customHeight="1" spans="1:12">
      <c r="A394" s="18">
        <v>390</v>
      </c>
      <c r="B394" s="25" t="s">
        <v>401</v>
      </c>
      <c r="C394" s="20" t="s">
        <v>17</v>
      </c>
      <c r="D394" s="26">
        <v>11.45</v>
      </c>
      <c r="E394" s="22">
        <v>0.055</v>
      </c>
      <c r="F394" s="18">
        <v>800</v>
      </c>
      <c r="G394" s="18">
        <f t="shared" si="25"/>
        <v>9160</v>
      </c>
      <c r="H394" s="23">
        <f t="shared" si="26"/>
        <v>100.76</v>
      </c>
      <c r="I394" s="23">
        <f t="shared" si="27"/>
        <v>226.71</v>
      </c>
      <c r="J394" s="23">
        <f t="shared" si="28"/>
        <v>176.33</v>
      </c>
      <c r="K394" s="29"/>
      <c r="L394" s="29"/>
    </row>
    <row r="395" ht="15.75" customHeight="1" spans="1:12">
      <c r="A395" s="24">
        <v>391</v>
      </c>
      <c r="B395" s="25" t="s">
        <v>402</v>
      </c>
      <c r="C395" s="20" t="s">
        <v>17</v>
      </c>
      <c r="D395" s="26">
        <v>4.52</v>
      </c>
      <c r="E395" s="22">
        <v>0.055</v>
      </c>
      <c r="F395" s="18">
        <v>800</v>
      </c>
      <c r="G395" s="18">
        <f t="shared" si="25"/>
        <v>3616</v>
      </c>
      <c r="H395" s="23">
        <f t="shared" si="26"/>
        <v>39.776</v>
      </c>
      <c r="I395" s="23">
        <f t="shared" si="27"/>
        <v>89.496</v>
      </c>
      <c r="J395" s="23">
        <f t="shared" si="28"/>
        <v>69.608</v>
      </c>
      <c r="K395" s="29"/>
      <c r="L395" s="29"/>
    </row>
    <row r="396" ht="15.75" customHeight="1" spans="1:12">
      <c r="A396" s="24">
        <v>392</v>
      </c>
      <c r="B396" s="25" t="s">
        <v>403</v>
      </c>
      <c r="C396" s="20" t="s">
        <v>17</v>
      </c>
      <c r="D396" s="26">
        <v>2.35</v>
      </c>
      <c r="E396" s="22">
        <v>0.055</v>
      </c>
      <c r="F396" s="18">
        <v>800</v>
      </c>
      <c r="G396" s="18">
        <f t="shared" si="25"/>
        <v>1880</v>
      </c>
      <c r="H396" s="23">
        <f t="shared" si="26"/>
        <v>20.68</v>
      </c>
      <c r="I396" s="23">
        <f t="shared" si="27"/>
        <v>46.53</v>
      </c>
      <c r="J396" s="23">
        <f t="shared" si="28"/>
        <v>36.19</v>
      </c>
      <c r="K396" s="29"/>
      <c r="L396" s="29"/>
    </row>
    <row r="397" ht="15.75" customHeight="1" spans="1:12">
      <c r="A397" s="24">
        <v>393</v>
      </c>
      <c r="B397" s="25" t="s">
        <v>404</v>
      </c>
      <c r="C397" s="20" t="s">
        <v>17</v>
      </c>
      <c r="D397" s="26">
        <v>3.69</v>
      </c>
      <c r="E397" s="22">
        <v>0.055</v>
      </c>
      <c r="F397" s="18">
        <v>800</v>
      </c>
      <c r="G397" s="18">
        <f t="shared" si="25"/>
        <v>2952</v>
      </c>
      <c r="H397" s="23">
        <f t="shared" si="26"/>
        <v>32.472</v>
      </c>
      <c r="I397" s="23">
        <f t="shared" si="27"/>
        <v>73.062</v>
      </c>
      <c r="J397" s="23">
        <f t="shared" si="28"/>
        <v>56.826</v>
      </c>
      <c r="K397" s="29"/>
      <c r="L397" s="29"/>
    </row>
    <row r="398" ht="15.75" customHeight="1" spans="1:12">
      <c r="A398" s="18">
        <v>394</v>
      </c>
      <c r="B398" s="25" t="s">
        <v>405</v>
      </c>
      <c r="C398" s="20" t="s">
        <v>17</v>
      </c>
      <c r="D398" s="26">
        <v>5.52999999999999</v>
      </c>
      <c r="E398" s="22">
        <v>0.055</v>
      </c>
      <c r="F398" s="18">
        <v>800</v>
      </c>
      <c r="G398" s="18">
        <f t="shared" si="25"/>
        <v>4423.99999999999</v>
      </c>
      <c r="H398" s="23">
        <f t="shared" si="26"/>
        <v>48.6639999999999</v>
      </c>
      <c r="I398" s="23">
        <f t="shared" si="27"/>
        <v>109.494</v>
      </c>
      <c r="J398" s="23">
        <f t="shared" si="28"/>
        <v>85.1619999999998</v>
      </c>
      <c r="K398" s="29"/>
      <c r="L398" s="29"/>
    </row>
    <row r="399" ht="15.75" customHeight="1" spans="1:12">
      <c r="A399" s="24">
        <v>395</v>
      </c>
      <c r="B399" s="25" t="s">
        <v>406</v>
      </c>
      <c r="C399" s="20" t="s">
        <v>17</v>
      </c>
      <c r="D399" s="26">
        <v>5.51</v>
      </c>
      <c r="E399" s="22">
        <v>0.055</v>
      </c>
      <c r="F399" s="18">
        <v>800</v>
      </c>
      <c r="G399" s="18">
        <f t="shared" si="25"/>
        <v>4408</v>
      </c>
      <c r="H399" s="23">
        <f t="shared" si="26"/>
        <v>48.488</v>
      </c>
      <c r="I399" s="23">
        <f t="shared" si="27"/>
        <v>109.098</v>
      </c>
      <c r="J399" s="23">
        <f t="shared" si="28"/>
        <v>84.854</v>
      </c>
      <c r="K399" s="29"/>
      <c r="L399" s="29"/>
    </row>
    <row r="400" ht="15.75" customHeight="1" spans="1:12">
      <c r="A400" s="24">
        <v>396</v>
      </c>
      <c r="B400" s="19" t="s">
        <v>407</v>
      </c>
      <c r="C400" s="20" t="s">
        <v>17</v>
      </c>
      <c r="D400" s="21">
        <v>3.41</v>
      </c>
      <c r="E400" s="22">
        <v>0.055</v>
      </c>
      <c r="F400" s="18">
        <v>800</v>
      </c>
      <c r="G400" s="18">
        <f t="shared" si="25"/>
        <v>2728</v>
      </c>
      <c r="H400" s="23">
        <f t="shared" si="26"/>
        <v>30.008</v>
      </c>
      <c r="I400" s="23">
        <f t="shared" si="27"/>
        <v>67.518</v>
      </c>
      <c r="J400" s="23">
        <f t="shared" si="28"/>
        <v>52.514</v>
      </c>
      <c r="K400" s="29"/>
      <c r="L400" s="29"/>
    </row>
    <row r="401" ht="15.75" customHeight="1" spans="1:12">
      <c r="A401" s="24">
        <v>397</v>
      </c>
      <c r="B401" s="25" t="s">
        <v>408</v>
      </c>
      <c r="C401" s="20" t="s">
        <v>17</v>
      </c>
      <c r="D401" s="26">
        <v>15.26</v>
      </c>
      <c r="E401" s="22">
        <v>0.055</v>
      </c>
      <c r="F401" s="18">
        <v>800</v>
      </c>
      <c r="G401" s="18">
        <f t="shared" si="25"/>
        <v>12208</v>
      </c>
      <c r="H401" s="23">
        <f t="shared" si="26"/>
        <v>134.288</v>
      </c>
      <c r="I401" s="23">
        <f t="shared" si="27"/>
        <v>302.148</v>
      </c>
      <c r="J401" s="23">
        <f t="shared" si="28"/>
        <v>235.004</v>
      </c>
      <c r="K401" s="29"/>
      <c r="L401" s="29"/>
    </row>
    <row r="402" ht="15.75" customHeight="1" spans="1:12">
      <c r="A402" s="18">
        <v>398</v>
      </c>
      <c r="B402" s="25" t="s">
        <v>409</v>
      </c>
      <c r="C402" s="20" t="s">
        <v>17</v>
      </c>
      <c r="D402" s="26">
        <v>4.41</v>
      </c>
      <c r="E402" s="22">
        <v>0.055</v>
      </c>
      <c r="F402" s="18">
        <v>800</v>
      </c>
      <c r="G402" s="18">
        <f t="shared" si="25"/>
        <v>3528</v>
      </c>
      <c r="H402" s="23">
        <f t="shared" si="26"/>
        <v>38.808</v>
      </c>
      <c r="I402" s="23">
        <f t="shared" si="27"/>
        <v>87.318</v>
      </c>
      <c r="J402" s="23">
        <f t="shared" si="28"/>
        <v>67.914</v>
      </c>
      <c r="K402" s="29"/>
      <c r="L402" s="29"/>
    </row>
    <row r="403" ht="15.75" customHeight="1" spans="1:12">
      <c r="A403" s="24">
        <v>399</v>
      </c>
      <c r="B403" s="19" t="s">
        <v>410</v>
      </c>
      <c r="C403" s="20" t="s">
        <v>17</v>
      </c>
      <c r="D403" s="21">
        <v>5.14</v>
      </c>
      <c r="E403" s="22">
        <v>0.055</v>
      </c>
      <c r="F403" s="18">
        <v>800</v>
      </c>
      <c r="G403" s="18">
        <f t="shared" si="25"/>
        <v>4112</v>
      </c>
      <c r="H403" s="23">
        <f t="shared" si="26"/>
        <v>45.232</v>
      </c>
      <c r="I403" s="23">
        <f t="shared" si="27"/>
        <v>101.772</v>
      </c>
      <c r="J403" s="23">
        <f t="shared" si="28"/>
        <v>79.156</v>
      </c>
      <c r="K403" s="29"/>
      <c r="L403" s="29"/>
    </row>
    <row r="404" ht="15.75" customHeight="1" spans="1:12">
      <c r="A404" s="24">
        <v>400</v>
      </c>
      <c r="B404" s="25" t="s">
        <v>411</v>
      </c>
      <c r="C404" s="20" t="s">
        <v>17</v>
      </c>
      <c r="D404" s="26">
        <v>10.36</v>
      </c>
      <c r="E404" s="22">
        <v>0.055</v>
      </c>
      <c r="F404" s="18">
        <v>800</v>
      </c>
      <c r="G404" s="18">
        <f t="shared" si="25"/>
        <v>8288</v>
      </c>
      <c r="H404" s="23">
        <f t="shared" si="26"/>
        <v>91.168</v>
      </c>
      <c r="I404" s="23">
        <f t="shared" si="27"/>
        <v>205.128</v>
      </c>
      <c r="J404" s="23">
        <f t="shared" si="28"/>
        <v>159.544</v>
      </c>
      <c r="K404" s="29"/>
      <c r="L404" s="29"/>
    </row>
    <row r="405" ht="15.75" customHeight="1" spans="1:12">
      <c r="A405" s="24">
        <v>401</v>
      </c>
      <c r="B405" s="19" t="s">
        <v>412</v>
      </c>
      <c r="C405" s="20" t="s">
        <v>17</v>
      </c>
      <c r="D405" s="21">
        <v>7.95</v>
      </c>
      <c r="E405" s="22">
        <v>0.055</v>
      </c>
      <c r="F405" s="18">
        <v>800</v>
      </c>
      <c r="G405" s="18">
        <f t="shared" si="25"/>
        <v>6360</v>
      </c>
      <c r="H405" s="23">
        <f t="shared" si="26"/>
        <v>69.96</v>
      </c>
      <c r="I405" s="23">
        <f t="shared" si="27"/>
        <v>157.41</v>
      </c>
      <c r="J405" s="23">
        <f t="shared" si="28"/>
        <v>122.43</v>
      </c>
      <c r="K405" s="29"/>
      <c r="L405" s="29"/>
    </row>
    <row r="406" ht="15.75" customHeight="1" spans="1:12">
      <c r="A406" s="18">
        <v>402</v>
      </c>
      <c r="B406" s="25" t="s">
        <v>413</v>
      </c>
      <c r="C406" s="20" t="s">
        <v>17</v>
      </c>
      <c r="D406" s="26">
        <v>4.65</v>
      </c>
      <c r="E406" s="22">
        <v>0.055</v>
      </c>
      <c r="F406" s="18">
        <v>800</v>
      </c>
      <c r="G406" s="18">
        <f t="shared" si="25"/>
        <v>3720</v>
      </c>
      <c r="H406" s="23">
        <f t="shared" si="26"/>
        <v>40.92</v>
      </c>
      <c r="I406" s="23">
        <f t="shared" si="27"/>
        <v>92.07</v>
      </c>
      <c r="J406" s="23">
        <f t="shared" si="28"/>
        <v>71.61</v>
      </c>
      <c r="K406" s="29"/>
      <c r="L406" s="29"/>
    </row>
    <row r="407" ht="15.75" customHeight="1" spans="1:12">
      <c r="A407" s="24">
        <v>403</v>
      </c>
      <c r="B407" s="19" t="s">
        <v>414</v>
      </c>
      <c r="C407" s="20" t="s">
        <v>17</v>
      </c>
      <c r="D407" s="21">
        <v>7.54</v>
      </c>
      <c r="E407" s="22">
        <v>0.055</v>
      </c>
      <c r="F407" s="18">
        <v>800</v>
      </c>
      <c r="G407" s="18">
        <f t="shared" si="25"/>
        <v>6032</v>
      </c>
      <c r="H407" s="23">
        <f t="shared" si="26"/>
        <v>66.352</v>
      </c>
      <c r="I407" s="23">
        <f t="shared" si="27"/>
        <v>149.292</v>
      </c>
      <c r="J407" s="23">
        <f t="shared" si="28"/>
        <v>116.116</v>
      </c>
      <c r="K407" s="29"/>
      <c r="L407" s="29"/>
    </row>
    <row r="408" ht="15.75" customHeight="1" spans="1:12">
      <c r="A408" s="24">
        <v>404</v>
      </c>
      <c r="B408" s="19" t="s">
        <v>415</v>
      </c>
      <c r="C408" s="20" t="s">
        <v>17</v>
      </c>
      <c r="D408" s="21">
        <v>4.94</v>
      </c>
      <c r="E408" s="22">
        <v>0.055</v>
      </c>
      <c r="F408" s="18">
        <v>800</v>
      </c>
      <c r="G408" s="18">
        <f t="shared" si="25"/>
        <v>3952</v>
      </c>
      <c r="H408" s="23">
        <f t="shared" si="26"/>
        <v>43.472</v>
      </c>
      <c r="I408" s="23">
        <f t="shared" si="27"/>
        <v>97.812</v>
      </c>
      <c r="J408" s="23">
        <f t="shared" si="28"/>
        <v>76.076</v>
      </c>
      <c r="K408" s="29"/>
      <c r="L408" s="29"/>
    </row>
    <row r="409" ht="15.75" customHeight="1" spans="1:12">
      <c r="A409" s="24">
        <v>405</v>
      </c>
      <c r="B409" s="25" t="s">
        <v>416</v>
      </c>
      <c r="C409" s="20" t="s">
        <v>17</v>
      </c>
      <c r="D409" s="26">
        <v>5.44</v>
      </c>
      <c r="E409" s="22">
        <v>0.055</v>
      </c>
      <c r="F409" s="18">
        <v>800</v>
      </c>
      <c r="G409" s="18">
        <f t="shared" si="25"/>
        <v>4352</v>
      </c>
      <c r="H409" s="23">
        <f t="shared" si="26"/>
        <v>47.872</v>
      </c>
      <c r="I409" s="23">
        <f t="shared" si="27"/>
        <v>107.712</v>
      </c>
      <c r="J409" s="23">
        <f t="shared" si="28"/>
        <v>83.776</v>
      </c>
      <c r="K409" s="29"/>
      <c r="L409" s="29"/>
    </row>
    <row r="410" ht="15.75" customHeight="1" spans="1:12">
      <c r="A410" s="18">
        <v>406</v>
      </c>
      <c r="B410" s="19" t="s">
        <v>417</v>
      </c>
      <c r="C410" s="20" t="s">
        <v>17</v>
      </c>
      <c r="D410" s="21">
        <v>4.2</v>
      </c>
      <c r="E410" s="22">
        <v>0.055</v>
      </c>
      <c r="F410" s="18">
        <v>800</v>
      </c>
      <c r="G410" s="18">
        <f t="shared" si="25"/>
        <v>3360</v>
      </c>
      <c r="H410" s="23">
        <f t="shared" si="26"/>
        <v>36.96</v>
      </c>
      <c r="I410" s="23">
        <f t="shared" si="27"/>
        <v>83.16</v>
      </c>
      <c r="J410" s="23">
        <f t="shared" si="28"/>
        <v>64.68</v>
      </c>
      <c r="K410" s="29"/>
      <c r="L410" s="29"/>
    </row>
    <row r="411" ht="15.75" customHeight="1" spans="1:12">
      <c r="A411" s="24">
        <v>407</v>
      </c>
      <c r="B411" s="19" t="s">
        <v>418</v>
      </c>
      <c r="C411" s="20" t="s">
        <v>17</v>
      </c>
      <c r="D411" s="21">
        <v>4.95</v>
      </c>
      <c r="E411" s="22">
        <v>0.055</v>
      </c>
      <c r="F411" s="18">
        <v>800</v>
      </c>
      <c r="G411" s="18">
        <f t="shared" si="25"/>
        <v>3960</v>
      </c>
      <c r="H411" s="23">
        <f t="shared" si="26"/>
        <v>43.56</v>
      </c>
      <c r="I411" s="23">
        <f t="shared" si="27"/>
        <v>98.01</v>
      </c>
      <c r="J411" s="23">
        <f t="shared" si="28"/>
        <v>76.23</v>
      </c>
      <c r="K411" s="29"/>
      <c r="L411" s="29"/>
    </row>
    <row r="412" ht="15.75" customHeight="1" spans="1:12">
      <c r="A412" s="24">
        <v>408</v>
      </c>
      <c r="B412" s="19" t="s">
        <v>419</v>
      </c>
      <c r="C412" s="20" t="s">
        <v>17</v>
      </c>
      <c r="D412" s="21">
        <v>4.69999999999999</v>
      </c>
      <c r="E412" s="22">
        <v>0.055</v>
      </c>
      <c r="F412" s="18">
        <v>800</v>
      </c>
      <c r="G412" s="18">
        <f t="shared" ref="G412:G475" si="29">D412*F412</f>
        <v>3759.99999999999</v>
      </c>
      <c r="H412" s="23">
        <f t="shared" si="26"/>
        <v>41.3599999999999</v>
      </c>
      <c r="I412" s="23">
        <f t="shared" si="27"/>
        <v>93.0599999999998</v>
      </c>
      <c r="J412" s="23">
        <f t="shared" si="28"/>
        <v>72.3799999999999</v>
      </c>
      <c r="K412" s="29"/>
      <c r="L412" s="29"/>
    </row>
    <row r="413" ht="15.75" customHeight="1" spans="1:12">
      <c r="A413" s="24">
        <v>409</v>
      </c>
      <c r="B413" s="25" t="s">
        <v>420</v>
      </c>
      <c r="C413" s="20" t="s">
        <v>17</v>
      </c>
      <c r="D413" s="26">
        <v>4.27999999999999</v>
      </c>
      <c r="E413" s="22">
        <v>0.055</v>
      </c>
      <c r="F413" s="18">
        <v>800</v>
      </c>
      <c r="G413" s="18">
        <f t="shared" si="29"/>
        <v>3423.99999999999</v>
      </c>
      <c r="H413" s="23">
        <f t="shared" si="26"/>
        <v>37.6639999999999</v>
      </c>
      <c r="I413" s="23">
        <f t="shared" si="27"/>
        <v>84.7439999999998</v>
      </c>
      <c r="J413" s="23">
        <f t="shared" si="28"/>
        <v>65.9119999999998</v>
      </c>
      <c r="K413" s="29"/>
      <c r="L413" s="29"/>
    </row>
    <row r="414" ht="15.75" customHeight="1" spans="1:12">
      <c r="A414" s="18">
        <v>410</v>
      </c>
      <c r="B414" s="19" t="s">
        <v>421</v>
      </c>
      <c r="C414" s="20" t="s">
        <v>17</v>
      </c>
      <c r="D414" s="21">
        <v>6.33</v>
      </c>
      <c r="E414" s="22">
        <v>0.055</v>
      </c>
      <c r="F414" s="18">
        <v>800</v>
      </c>
      <c r="G414" s="18">
        <f t="shared" si="29"/>
        <v>5064</v>
      </c>
      <c r="H414" s="23">
        <f t="shared" si="26"/>
        <v>55.704</v>
      </c>
      <c r="I414" s="23">
        <f t="shared" si="27"/>
        <v>125.334</v>
      </c>
      <c r="J414" s="23">
        <f t="shared" si="28"/>
        <v>97.482</v>
      </c>
      <c r="K414" s="29"/>
      <c r="L414" s="29"/>
    </row>
    <row r="415" ht="15.75" customHeight="1" spans="1:12">
      <c r="A415" s="24">
        <v>411</v>
      </c>
      <c r="B415" s="25" t="s">
        <v>422</v>
      </c>
      <c r="C415" s="20" t="s">
        <v>17</v>
      </c>
      <c r="D415" s="26">
        <v>8.92</v>
      </c>
      <c r="E415" s="22">
        <v>0.055</v>
      </c>
      <c r="F415" s="18">
        <v>800</v>
      </c>
      <c r="G415" s="18">
        <f t="shared" si="29"/>
        <v>7136</v>
      </c>
      <c r="H415" s="23">
        <f t="shared" si="26"/>
        <v>78.496</v>
      </c>
      <c r="I415" s="23">
        <f t="shared" si="27"/>
        <v>176.616</v>
      </c>
      <c r="J415" s="23">
        <f t="shared" si="28"/>
        <v>137.368</v>
      </c>
      <c r="K415" s="29"/>
      <c r="L415" s="29"/>
    </row>
    <row r="416" ht="15.75" customHeight="1" spans="1:12">
      <c r="A416" s="24">
        <v>412</v>
      </c>
      <c r="B416" s="25" t="s">
        <v>423</v>
      </c>
      <c r="C416" s="20" t="s">
        <v>17</v>
      </c>
      <c r="D416" s="26">
        <v>4.52</v>
      </c>
      <c r="E416" s="22">
        <v>0.055</v>
      </c>
      <c r="F416" s="18">
        <v>800</v>
      </c>
      <c r="G416" s="18">
        <f t="shared" si="29"/>
        <v>3616</v>
      </c>
      <c r="H416" s="23">
        <f t="shared" si="26"/>
        <v>39.776</v>
      </c>
      <c r="I416" s="23">
        <f t="shared" si="27"/>
        <v>89.496</v>
      </c>
      <c r="J416" s="23">
        <f t="shared" si="28"/>
        <v>69.608</v>
      </c>
      <c r="K416" s="29"/>
      <c r="L416" s="29"/>
    </row>
    <row r="417" ht="15.75" customHeight="1" spans="1:12">
      <c r="A417" s="24">
        <v>413</v>
      </c>
      <c r="B417" s="25" t="s">
        <v>424</v>
      </c>
      <c r="C417" s="20" t="s">
        <v>17</v>
      </c>
      <c r="D417" s="26">
        <v>2.51</v>
      </c>
      <c r="E417" s="22">
        <v>0.055</v>
      </c>
      <c r="F417" s="18">
        <v>800</v>
      </c>
      <c r="G417" s="18">
        <f t="shared" si="29"/>
        <v>2008</v>
      </c>
      <c r="H417" s="23">
        <f t="shared" si="26"/>
        <v>22.088</v>
      </c>
      <c r="I417" s="23">
        <f t="shared" si="27"/>
        <v>49.698</v>
      </c>
      <c r="J417" s="23">
        <f t="shared" si="28"/>
        <v>38.654</v>
      </c>
      <c r="K417" s="29"/>
      <c r="L417" s="29"/>
    </row>
    <row r="418" ht="15.75" customHeight="1" spans="1:12">
      <c r="A418" s="18">
        <v>414</v>
      </c>
      <c r="B418" s="19" t="s">
        <v>425</v>
      </c>
      <c r="C418" s="20" t="s">
        <v>17</v>
      </c>
      <c r="D418" s="21">
        <v>2.88</v>
      </c>
      <c r="E418" s="22">
        <v>0.055</v>
      </c>
      <c r="F418" s="18">
        <v>800</v>
      </c>
      <c r="G418" s="18">
        <f t="shared" si="29"/>
        <v>2304</v>
      </c>
      <c r="H418" s="23">
        <f t="shared" si="26"/>
        <v>25.344</v>
      </c>
      <c r="I418" s="23">
        <f t="shared" si="27"/>
        <v>57.024</v>
      </c>
      <c r="J418" s="23">
        <f t="shared" si="28"/>
        <v>44.352</v>
      </c>
      <c r="K418" s="29"/>
      <c r="L418" s="29"/>
    </row>
    <row r="419" ht="15.75" customHeight="1" spans="1:12">
      <c r="A419" s="24">
        <v>415</v>
      </c>
      <c r="B419" s="19" t="s">
        <v>426</v>
      </c>
      <c r="C419" s="20" t="s">
        <v>17</v>
      </c>
      <c r="D419" s="21">
        <v>3.88</v>
      </c>
      <c r="E419" s="22">
        <v>0.055</v>
      </c>
      <c r="F419" s="18">
        <v>800</v>
      </c>
      <c r="G419" s="18">
        <f t="shared" si="29"/>
        <v>3104</v>
      </c>
      <c r="H419" s="23">
        <f t="shared" si="26"/>
        <v>34.144</v>
      </c>
      <c r="I419" s="23">
        <f t="shared" si="27"/>
        <v>76.824</v>
      </c>
      <c r="J419" s="23">
        <f t="shared" si="28"/>
        <v>59.752</v>
      </c>
      <c r="K419" s="29"/>
      <c r="L419" s="29"/>
    </row>
    <row r="420" ht="15.75" customHeight="1" spans="1:12">
      <c r="A420" s="24">
        <v>416</v>
      </c>
      <c r="B420" s="19" t="s">
        <v>427</v>
      </c>
      <c r="C420" s="20" t="s">
        <v>17</v>
      </c>
      <c r="D420" s="21">
        <v>5.03</v>
      </c>
      <c r="E420" s="22">
        <v>0.055</v>
      </c>
      <c r="F420" s="18">
        <v>800</v>
      </c>
      <c r="G420" s="18">
        <f t="shared" si="29"/>
        <v>4024</v>
      </c>
      <c r="H420" s="23">
        <f t="shared" si="26"/>
        <v>44.264</v>
      </c>
      <c r="I420" s="23">
        <f t="shared" si="27"/>
        <v>99.594</v>
      </c>
      <c r="J420" s="23">
        <f t="shared" si="28"/>
        <v>77.462</v>
      </c>
      <c r="K420" s="29"/>
      <c r="L420" s="29"/>
    </row>
    <row r="421" ht="15.75" customHeight="1" spans="1:12">
      <c r="A421" s="24">
        <v>417</v>
      </c>
      <c r="B421" s="25" t="s">
        <v>428</v>
      </c>
      <c r="C421" s="20" t="s">
        <v>17</v>
      </c>
      <c r="D421" s="26">
        <v>4.42</v>
      </c>
      <c r="E421" s="22">
        <v>0.055</v>
      </c>
      <c r="F421" s="18">
        <v>800</v>
      </c>
      <c r="G421" s="18">
        <f t="shared" si="29"/>
        <v>3536</v>
      </c>
      <c r="H421" s="23">
        <f t="shared" si="26"/>
        <v>38.896</v>
      </c>
      <c r="I421" s="23">
        <f t="shared" si="27"/>
        <v>87.516</v>
      </c>
      <c r="J421" s="23">
        <f t="shared" si="28"/>
        <v>68.068</v>
      </c>
      <c r="K421" s="29"/>
      <c r="L421" s="29"/>
    </row>
    <row r="422" ht="15.75" customHeight="1" spans="1:12">
      <c r="A422" s="18">
        <v>418</v>
      </c>
      <c r="B422" s="25" t="s">
        <v>429</v>
      </c>
      <c r="C422" s="20" t="s">
        <v>17</v>
      </c>
      <c r="D422" s="26">
        <v>8.07</v>
      </c>
      <c r="E422" s="22">
        <v>0.055</v>
      </c>
      <c r="F422" s="18">
        <v>800</v>
      </c>
      <c r="G422" s="18">
        <f t="shared" si="29"/>
        <v>6456</v>
      </c>
      <c r="H422" s="23">
        <f t="shared" si="26"/>
        <v>71.016</v>
      </c>
      <c r="I422" s="23">
        <f t="shared" si="27"/>
        <v>159.786</v>
      </c>
      <c r="J422" s="23">
        <f t="shared" si="28"/>
        <v>124.278</v>
      </c>
      <c r="K422" s="29"/>
      <c r="L422" s="29"/>
    </row>
    <row r="423" ht="15.75" customHeight="1" spans="1:12">
      <c r="A423" s="18">
        <v>419</v>
      </c>
      <c r="B423" s="19" t="s">
        <v>430</v>
      </c>
      <c r="C423" s="20" t="s">
        <v>17</v>
      </c>
      <c r="D423" s="21">
        <v>3.96999999999999</v>
      </c>
      <c r="E423" s="22">
        <v>0.055</v>
      </c>
      <c r="F423" s="18">
        <v>800</v>
      </c>
      <c r="G423" s="18">
        <f t="shared" si="29"/>
        <v>3175.99999999999</v>
      </c>
      <c r="H423" s="23">
        <f t="shared" si="26"/>
        <v>34.9359999999999</v>
      </c>
      <c r="I423" s="23">
        <f t="shared" si="27"/>
        <v>78.6059999999998</v>
      </c>
      <c r="J423" s="23">
        <f t="shared" si="28"/>
        <v>61.1379999999998</v>
      </c>
      <c r="K423" s="29"/>
      <c r="L423" s="29"/>
    </row>
    <row r="424" ht="15.75" customHeight="1" spans="1:12">
      <c r="A424" s="24">
        <v>420</v>
      </c>
      <c r="B424" s="19" t="s">
        <v>431</v>
      </c>
      <c r="C424" s="20" t="s">
        <v>17</v>
      </c>
      <c r="D424" s="21">
        <v>5.53</v>
      </c>
      <c r="E424" s="22">
        <v>0.055</v>
      </c>
      <c r="F424" s="18">
        <v>800</v>
      </c>
      <c r="G424" s="18">
        <f t="shared" si="29"/>
        <v>4424</v>
      </c>
      <c r="H424" s="23">
        <f t="shared" si="26"/>
        <v>48.664</v>
      </c>
      <c r="I424" s="23">
        <f t="shared" si="27"/>
        <v>109.494</v>
      </c>
      <c r="J424" s="23">
        <f t="shared" si="28"/>
        <v>85.162</v>
      </c>
      <c r="K424" s="29"/>
      <c r="L424" s="29"/>
    </row>
    <row r="425" ht="15.75" customHeight="1" spans="1:12">
      <c r="A425" s="24">
        <v>421</v>
      </c>
      <c r="B425" s="19" t="s">
        <v>432</v>
      </c>
      <c r="C425" s="20" t="s">
        <v>17</v>
      </c>
      <c r="D425" s="21">
        <v>5.63</v>
      </c>
      <c r="E425" s="22">
        <v>0.055</v>
      </c>
      <c r="F425" s="18">
        <v>800</v>
      </c>
      <c r="G425" s="18">
        <f t="shared" si="29"/>
        <v>4504</v>
      </c>
      <c r="H425" s="23">
        <f t="shared" si="26"/>
        <v>49.544</v>
      </c>
      <c r="I425" s="23">
        <f t="shared" si="27"/>
        <v>111.474</v>
      </c>
      <c r="J425" s="23">
        <f t="shared" si="28"/>
        <v>86.702</v>
      </c>
      <c r="K425" s="29"/>
      <c r="L425" s="29"/>
    </row>
    <row r="426" ht="15.75" customHeight="1" spans="1:12">
      <c r="A426" s="24">
        <v>422</v>
      </c>
      <c r="B426" s="19" t="s">
        <v>433</v>
      </c>
      <c r="C426" s="20" t="s">
        <v>17</v>
      </c>
      <c r="D426" s="21">
        <v>2.51</v>
      </c>
      <c r="E426" s="22">
        <v>0.055</v>
      </c>
      <c r="F426" s="18">
        <v>800</v>
      </c>
      <c r="G426" s="18">
        <f t="shared" si="29"/>
        <v>2008</v>
      </c>
      <c r="H426" s="23">
        <f t="shared" si="26"/>
        <v>22.088</v>
      </c>
      <c r="I426" s="23">
        <f t="shared" si="27"/>
        <v>49.698</v>
      </c>
      <c r="J426" s="23">
        <f t="shared" si="28"/>
        <v>38.654</v>
      </c>
      <c r="K426" s="29"/>
      <c r="L426" s="29"/>
    </row>
    <row r="427" ht="15.75" customHeight="1" spans="1:12">
      <c r="A427" s="18">
        <v>423</v>
      </c>
      <c r="B427" s="25" t="s">
        <v>434</v>
      </c>
      <c r="C427" s="20" t="s">
        <v>17</v>
      </c>
      <c r="D427" s="26">
        <v>6.46</v>
      </c>
      <c r="E427" s="22">
        <v>0.055</v>
      </c>
      <c r="F427" s="18">
        <v>800</v>
      </c>
      <c r="G427" s="18">
        <f t="shared" si="29"/>
        <v>5168</v>
      </c>
      <c r="H427" s="23">
        <f t="shared" si="26"/>
        <v>56.848</v>
      </c>
      <c r="I427" s="23">
        <f t="shared" si="27"/>
        <v>127.908</v>
      </c>
      <c r="J427" s="23">
        <f t="shared" si="28"/>
        <v>99.484</v>
      </c>
      <c r="K427" s="29"/>
      <c r="L427" s="29"/>
    </row>
    <row r="428" ht="15.75" customHeight="1" spans="1:12">
      <c r="A428" s="24">
        <v>424</v>
      </c>
      <c r="B428" s="19" t="s">
        <v>435</v>
      </c>
      <c r="C428" s="20" t="s">
        <v>17</v>
      </c>
      <c r="D428" s="21">
        <v>5.27999999999999</v>
      </c>
      <c r="E428" s="22">
        <v>0.055</v>
      </c>
      <c r="F428" s="18">
        <v>800</v>
      </c>
      <c r="G428" s="18">
        <f t="shared" si="29"/>
        <v>4223.99999999999</v>
      </c>
      <c r="H428" s="23">
        <f t="shared" si="26"/>
        <v>46.4639999999999</v>
      </c>
      <c r="I428" s="23">
        <f t="shared" si="27"/>
        <v>104.544</v>
      </c>
      <c r="J428" s="23">
        <f t="shared" si="28"/>
        <v>81.3119999999998</v>
      </c>
      <c r="K428" s="29"/>
      <c r="L428" s="29"/>
    </row>
    <row r="429" ht="15.75" customHeight="1" spans="1:12">
      <c r="A429" s="24">
        <v>425</v>
      </c>
      <c r="B429" s="19" t="s">
        <v>436</v>
      </c>
      <c r="C429" s="20" t="s">
        <v>17</v>
      </c>
      <c r="D429" s="21">
        <v>2.15</v>
      </c>
      <c r="E429" s="22">
        <v>0.055</v>
      </c>
      <c r="F429" s="18">
        <v>800</v>
      </c>
      <c r="G429" s="18">
        <f t="shared" si="29"/>
        <v>1720</v>
      </c>
      <c r="H429" s="23">
        <f t="shared" si="26"/>
        <v>18.92</v>
      </c>
      <c r="I429" s="23">
        <f t="shared" si="27"/>
        <v>42.57</v>
      </c>
      <c r="J429" s="23">
        <f t="shared" si="28"/>
        <v>33.11</v>
      </c>
      <c r="K429" s="29"/>
      <c r="L429" s="29"/>
    </row>
    <row r="430" ht="15.75" customHeight="1" spans="1:12">
      <c r="A430" s="24">
        <v>426</v>
      </c>
      <c r="B430" s="25" t="s">
        <v>437</v>
      </c>
      <c r="C430" s="20" t="s">
        <v>17</v>
      </c>
      <c r="D430" s="26">
        <v>3.31</v>
      </c>
      <c r="E430" s="22">
        <v>0.055</v>
      </c>
      <c r="F430" s="18">
        <v>800</v>
      </c>
      <c r="G430" s="18">
        <f t="shared" si="29"/>
        <v>2648</v>
      </c>
      <c r="H430" s="23">
        <f t="shared" si="26"/>
        <v>29.128</v>
      </c>
      <c r="I430" s="23">
        <f t="shared" si="27"/>
        <v>65.538</v>
      </c>
      <c r="J430" s="23">
        <f t="shared" si="28"/>
        <v>50.974</v>
      </c>
      <c r="K430" s="29"/>
      <c r="L430" s="29"/>
    </row>
    <row r="431" ht="15.75" customHeight="1" spans="1:12">
      <c r="A431" s="18">
        <v>427</v>
      </c>
      <c r="B431" s="25" t="s">
        <v>438</v>
      </c>
      <c r="C431" s="20" t="s">
        <v>17</v>
      </c>
      <c r="D431" s="26">
        <v>4.72</v>
      </c>
      <c r="E431" s="22">
        <v>0.055</v>
      </c>
      <c r="F431" s="18">
        <v>800</v>
      </c>
      <c r="G431" s="18">
        <f t="shared" si="29"/>
        <v>3776</v>
      </c>
      <c r="H431" s="23">
        <f t="shared" si="26"/>
        <v>41.536</v>
      </c>
      <c r="I431" s="23">
        <f t="shared" si="27"/>
        <v>93.456</v>
      </c>
      <c r="J431" s="23">
        <f t="shared" si="28"/>
        <v>72.688</v>
      </c>
      <c r="K431" s="29"/>
      <c r="L431" s="29"/>
    </row>
    <row r="432" ht="15.75" customHeight="1" spans="1:12">
      <c r="A432" s="24">
        <v>428</v>
      </c>
      <c r="B432" s="19" t="s">
        <v>439</v>
      </c>
      <c r="C432" s="20" t="s">
        <v>17</v>
      </c>
      <c r="D432" s="21">
        <v>4.11</v>
      </c>
      <c r="E432" s="22">
        <v>0.055</v>
      </c>
      <c r="F432" s="18">
        <v>800</v>
      </c>
      <c r="G432" s="18">
        <f t="shared" si="29"/>
        <v>3288</v>
      </c>
      <c r="H432" s="23">
        <f t="shared" si="26"/>
        <v>36.168</v>
      </c>
      <c r="I432" s="23">
        <f t="shared" si="27"/>
        <v>81.378</v>
      </c>
      <c r="J432" s="23">
        <f t="shared" si="28"/>
        <v>63.294</v>
      </c>
      <c r="K432" s="29"/>
      <c r="L432" s="29"/>
    </row>
    <row r="433" ht="15.75" customHeight="1" spans="1:12">
      <c r="A433" s="24">
        <v>429</v>
      </c>
      <c r="B433" s="19" t="s">
        <v>440</v>
      </c>
      <c r="C433" s="20" t="s">
        <v>17</v>
      </c>
      <c r="D433" s="21">
        <v>7.21</v>
      </c>
      <c r="E433" s="22">
        <v>0.055</v>
      </c>
      <c r="F433" s="18">
        <v>800</v>
      </c>
      <c r="G433" s="18">
        <f t="shared" si="29"/>
        <v>5768</v>
      </c>
      <c r="H433" s="23">
        <f t="shared" si="26"/>
        <v>63.448</v>
      </c>
      <c r="I433" s="23">
        <f t="shared" si="27"/>
        <v>142.758</v>
      </c>
      <c r="J433" s="23">
        <f t="shared" si="28"/>
        <v>111.034</v>
      </c>
      <c r="K433" s="29"/>
      <c r="L433" s="29"/>
    </row>
    <row r="434" ht="15.75" customHeight="1" spans="1:12">
      <c r="A434" s="24">
        <v>430</v>
      </c>
      <c r="B434" s="19" t="s">
        <v>392</v>
      </c>
      <c r="C434" s="20" t="s">
        <v>17</v>
      </c>
      <c r="D434" s="21">
        <v>17.58</v>
      </c>
      <c r="E434" s="22">
        <v>0.055</v>
      </c>
      <c r="F434" s="18">
        <v>800</v>
      </c>
      <c r="G434" s="18">
        <f t="shared" si="29"/>
        <v>14064</v>
      </c>
      <c r="H434" s="23">
        <f t="shared" si="26"/>
        <v>154.704</v>
      </c>
      <c r="I434" s="23">
        <f t="shared" si="27"/>
        <v>348.084</v>
      </c>
      <c r="J434" s="23">
        <f t="shared" si="28"/>
        <v>270.732</v>
      </c>
      <c r="K434" s="29"/>
      <c r="L434" s="29"/>
    </row>
    <row r="435" ht="15.75" customHeight="1" spans="1:12">
      <c r="A435" s="18">
        <v>431</v>
      </c>
      <c r="B435" s="25" t="s">
        <v>441</v>
      </c>
      <c r="C435" s="20" t="s">
        <v>17</v>
      </c>
      <c r="D435" s="26">
        <v>2.71999999999999</v>
      </c>
      <c r="E435" s="22">
        <v>0.055</v>
      </c>
      <c r="F435" s="18">
        <v>800</v>
      </c>
      <c r="G435" s="18">
        <f t="shared" si="29"/>
        <v>2175.99999999999</v>
      </c>
      <c r="H435" s="23">
        <f t="shared" si="26"/>
        <v>23.9359999999999</v>
      </c>
      <c r="I435" s="23">
        <f t="shared" si="27"/>
        <v>53.8559999999998</v>
      </c>
      <c r="J435" s="23">
        <f t="shared" si="28"/>
        <v>41.8879999999998</v>
      </c>
      <c r="K435" s="29"/>
      <c r="L435" s="29"/>
    </row>
    <row r="436" ht="15.75" customHeight="1" spans="1:12">
      <c r="A436" s="24">
        <v>432</v>
      </c>
      <c r="B436" s="25" t="s">
        <v>442</v>
      </c>
      <c r="C436" s="20" t="s">
        <v>17</v>
      </c>
      <c r="D436" s="26">
        <v>16.36</v>
      </c>
      <c r="E436" s="22">
        <v>0.055</v>
      </c>
      <c r="F436" s="18">
        <v>800</v>
      </c>
      <c r="G436" s="18">
        <f t="shared" si="29"/>
        <v>13088</v>
      </c>
      <c r="H436" s="23">
        <f t="shared" si="26"/>
        <v>143.968</v>
      </c>
      <c r="I436" s="23">
        <f t="shared" si="27"/>
        <v>323.928</v>
      </c>
      <c r="J436" s="23">
        <f t="shared" si="28"/>
        <v>251.944</v>
      </c>
      <c r="K436" s="29"/>
      <c r="L436" s="29"/>
    </row>
    <row r="437" ht="15.75" customHeight="1" spans="1:12">
      <c r="A437" s="24">
        <v>433</v>
      </c>
      <c r="B437" s="25" t="s">
        <v>443</v>
      </c>
      <c r="C437" s="20" t="s">
        <v>17</v>
      </c>
      <c r="D437" s="26">
        <v>5.16</v>
      </c>
      <c r="E437" s="22">
        <v>0.055</v>
      </c>
      <c r="F437" s="18">
        <v>800</v>
      </c>
      <c r="G437" s="18">
        <f t="shared" si="29"/>
        <v>4128</v>
      </c>
      <c r="H437" s="23">
        <f t="shared" si="26"/>
        <v>45.408</v>
      </c>
      <c r="I437" s="23">
        <f t="shared" si="27"/>
        <v>102.168</v>
      </c>
      <c r="J437" s="23">
        <f t="shared" si="28"/>
        <v>79.464</v>
      </c>
      <c r="K437" s="29"/>
      <c r="L437" s="29"/>
    </row>
    <row r="438" ht="15.75" customHeight="1" spans="1:12">
      <c r="A438" s="24">
        <v>434</v>
      </c>
      <c r="B438" s="19" t="s">
        <v>444</v>
      </c>
      <c r="C438" s="20" t="s">
        <v>17</v>
      </c>
      <c r="D438" s="21">
        <v>10.44</v>
      </c>
      <c r="E438" s="22">
        <v>0.055</v>
      </c>
      <c r="F438" s="18">
        <v>800</v>
      </c>
      <c r="G438" s="18">
        <f t="shared" si="29"/>
        <v>8352</v>
      </c>
      <c r="H438" s="23">
        <f t="shared" si="26"/>
        <v>91.872</v>
      </c>
      <c r="I438" s="23">
        <f t="shared" si="27"/>
        <v>206.712</v>
      </c>
      <c r="J438" s="23">
        <f t="shared" si="28"/>
        <v>160.776</v>
      </c>
      <c r="K438" s="29"/>
      <c r="L438" s="29"/>
    </row>
    <row r="439" ht="15.75" customHeight="1" spans="1:12">
      <c r="A439" s="18">
        <v>435</v>
      </c>
      <c r="B439" s="25" t="s">
        <v>445</v>
      </c>
      <c r="C439" s="20" t="s">
        <v>17</v>
      </c>
      <c r="D439" s="26">
        <v>1.04</v>
      </c>
      <c r="E439" s="22">
        <v>0.055</v>
      </c>
      <c r="F439" s="18">
        <v>800</v>
      </c>
      <c r="G439" s="18">
        <f t="shared" si="29"/>
        <v>832</v>
      </c>
      <c r="H439" s="23">
        <f t="shared" si="26"/>
        <v>9.152</v>
      </c>
      <c r="I439" s="23">
        <f t="shared" si="27"/>
        <v>20.592</v>
      </c>
      <c r="J439" s="23">
        <f t="shared" si="28"/>
        <v>16.016</v>
      </c>
      <c r="K439" s="29"/>
      <c r="L439" s="29"/>
    </row>
    <row r="440" ht="15.75" customHeight="1" spans="1:12">
      <c r="A440" s="24">
        <v>436</v>
      </c>
      <c r="B440" s="19" t="s">
        <v>446</v>
      </c>
      <c r="C440" s="20" t="s">
        <v>17</v>
      </c>
      <c r="D440" s="21">
        <v>5.36</v>
      </c>
      <c r="E440" s="22">
        <v>0.055</v>
      </c>
      <c r="F440" s="18">
        <v>800</v>
      </c>
      <c r="G440" s="18">
        <f t="shared" si="29"/>
        <v>4288</v>
      </c>
      <c r="H440" s="23">
        <f t="shared" si="26"/>
        <v>47.168</v>
      </c>
      <c r="I440" s="23">
        <f t="shared" si="27"/>
        <v>106.128</v>
      </c>
      <c r="J440" s="23">
        <f t="shared" si="28"/>
        <v>82.544</v>
      </c>
      <c r="K440" s="29"/>
      <c r="L440" s="29"/>
    </row>
    <row r="441" ht="15.75" customHeight="1" spans="1:12">
      <c r="A441" s="24">
        <v>437</v>
      </c>
      <c r="B441" s="19" t="s">
        <v>447</v>
      </c>
      <c r="C441" s="20" t="s">
        <v>17</v>
      </c>
      <c r="D441" s="21">
        <v>3.99</v>
      </c>
      <c r="E441" s="22">
        <v>0.055</v>
      </c>
      <c r="F441" s="18">
        <v>800</v>
      </c>
      <c r="G441" s="18">
        <f t="shared" si="29"/>
        <v>3192</v>
      </c>
      <c r="H441" s="23">
        <f t="shared" si="26"/>
        <v>35.112</v>
      </c>
      <c r="I441" s="23">
        <f t="shared" si="27"/>
        <v>79.002</v>
      </c>
      <c r="J441" s="23">
        <f t="shared" si="28"/>
        <v>61.446</v>
      </c>
      <c r="K441" s="29"/>
      <c r="L441" s="29"/>
    </row>
    <row r="442" ht="15.75" customHeight="1" spans="1:12">
      <c r="A442" s="24">
        <v>438</v>
      </c>
      <c r="B442" s="25" t="s">
        <v>448</v>
      </c>
      <c r="C442" s="20" t="s">
        <v>17</v>
      </c>
      <c r="D442" s="26">
        <v>1.85</v>
      </c>
      <c r="E442" s="22">
        <v>0.055</v>
      </c>
      <c r="F442" s="18">
        <v>800</v>
      </c>
      <c r="G442" s="18">
        <f t="shared" si="29"/>
        <v>1480</v>
      </c>
      <c r="H442" s="23">
        <f t="shared" si="26"/>
        <v>16.28</v>
      </c>
      <c r="I442" s="23">
        <f t="shared" si="27"/>
        <v>36.63</v>
      </c>
      <c r="J442" s="23">
        <f t="shared" si="28"/>
        <v>28.49</v>
      </c>
      <c r="K442" s="29"/>
      <c r="L442" s="29"/>
    </row>
    <row r="443" ht="15.75" customHeight="1" spans="1:12">
      <c r="A443" s="18">
        <v>439</v>
      </c>
      <c r="B443" s="19" t="s">
        <v>449</v>
      </c>
      <c r="C443" s="20" t="s">
        <v>17</v>
      </c>
      <c r="D443" s="21">
        <v>7.02</v>
      </c>
      <c r="E443" s="22">
        <v>0.055</v>
      </c>
      <c r="F443" s="18">
        <v>800</v>
      </c>
      <c r="G443" s="18">
        <f t="shared" si="29"/>
        <v>5616</v>
      </c>
      <c r="H443" s="23">
        <f t="shared" si="26"/>
        <v>61.776</v>
      </c>
      <c r="I443" s="23">
        <f t="shared" si="27"/>
        <v>138.996</v>
      </c>
      <c r="J443" s="23">
        <f t="shared" si="28"/>
        <v>108.108</v>
      </c>
      <c r="K443" s="29"/>
      <c r="L443" s="29"/>
    </row>
    <row r="444" ht="15.75" customHeight="1" spans="1:12">
      <c r="A444" s="24">
        <v>440</v>
      </c>
      <c r="B444" s="25" t="s">
        <v>450</v>
      </c>
      <c r="C444" s="20" t="s">
        <v>17</v>
      </c>
      <c r="D444" s="26">
        <v>2.33</v>
      </c>
      <c r="E444" s="22">
        <v>0.055</v>
      </c>
      <c r="F444" s="18">
        <v>800</v>
      </c>
      <c r="G444" s="18">
        <f t="shared" si="29"/>
        <v>1864</v>
      </c>
      <c r="H444" s="23">
        <f t="shared" si="26"/>
        <v>20.504</v>
      </c>
      <c r="I444" s="23">
        <f t="shared" si="27"/>
        <v>46.134</v>
      </c>
      <c r="J444" s="23">
        <f t="shared" si="28"/>
        <v>35.882</v>
      </c>
      <c r="K444" s="29"/>
      <c r="L444" s="29"/>
    </row>
    <row r="445" ht="15.75" customHeight="1" spans="1:12">
      <c r="A445" s="24">
        <v>441</v>
      </c>
      <c r="B445" s="19" t="s">
        <v>451</v>
      </c>
      <c r="C445" s="20" t="s">
        <v>17</v>
      </c>
      <c r="D445" s="21">
        <v>2.4</v>
      </c>
      <c r="E445" s="22">
        <v>0.055</v>
      </c>
      <c r="F445" s="18">
        <v>800</v>
      </c>
      <c r="G445" s="18">
        <f t="shared" si="29"/>
        <v>1920</v>
      </c>
      <c r="H445" s="23">
        <f t="shared" si="26"/>
        <v>21.12</v>
      </c>
      <c r="I445" s="23">
        <f t="shared" si="27"/>
        <v>47.52</v>
      </c>
      <c r="J445" s="23">
        <f t="shared" si="28"/>
        <v>36.96</v>
      </c>
      <c r="K445" s="29"/>
      <c r="L445" s="29"/>
    </row>
    <row r="446" ht="15.75" customHeight="1" spans="1:12">
      <c r="A446" s="24">
        <v>442</v>
      </c>
      <c r="B446" s="25" t="s">
        <v>452</v>
      </c>
      <c r="C446" s="20" t="s">
        <v>17</v>
      </c>
      <c r="D446" s="26">
        <v>2.57</v>
      </c>
      <c r="E446" s="22">
        <v>0.055</v>
      </c>
      <c r="F446" s="18">
        <v>800</v>
      </c>
      <c r="G446" s="18">
        <f t="shared" si="29"/>
        <v>2056</v>
      </c>
      <c r="H446" s="23">
        <f t="shared" si="26"/>
        <v>22.616</v>
      </c>
      <c r="I446" s="23">
        <f t="shared" si="27"/>
        <v>50.886</v>
      </c>
      <c r="J446" s="23">
        <f t="shared" si="28"/>
        <v>39.578</v>
      </c>
      <c r="K446" s="29"/>
      <c r="L446" s="29"/>
    </row>
    <row r="447" ht="15.75" customHeight="1" spans="1:12">
      <c r="A447" s="18">
        <v>443</v>
      </c>
      <c r="B447" s="19" t="s">
        <v>453</v>
      </c>
      <c r="C447" s="20" t="s">
        <v>17</v>
      </c>
      <c r="D447" s="21">
        <v>7.06</v>
      </c>
      <c r="E447" s="22">
        <v>0.055</v>
      </c>
      <c r="F447" s="18">
        <v>800</v>
      </c>
      <c r="G447" s="18">
        <f t="shared" si="29"/>
        <v>5648</v>
      </c>
      <c r="H447" s="23">
        <f t="shared" si="26"/>
        <v>62.128</v>
      </c>
      <c r="I447" s="23">
        <f t="shared" si="27"/>
        <v>139.788</v>
      </c>
      <c r="J447" s="23">
        <f t="shared" si="28"/>
        <v>108.724</v>
      </c>
      <c r="K447" s="29"/>
      <c r="L447" s="29"/>
    </row>
    <row r="448" ht="15.75" customHeight="1" spans="1:12">
      <c r="A448" s="24">
        <v>444</v>
      </c>
      <c r="B448" s="25" t="s">
        <v>454</v>
      </c>
      <c r="C448" s="20" t="s">
        <v>17</v>
      </c>
      <c r="D448" s="26">
        <v>3.16</v>
      </c>
      <c r="E448" s="22">
        <v>0.055</v>
      </c>
      <c r="F448" s="18">
        <v>800</v>
      </c>
      <c r="G448" s="18">
        <f t="shared" si="29"/>
        <v>2528</v>
      </c>
      <c r="H448" s="23">
        <f t="shared" si="26"/>
        <v>27.808</v>
      </c>
      <c r="I448" s="23">
        <f t="shared" si="27"/>
        <v>62.568</v>
      </c>
      <c r="J448" s="23">
        <f t="shared" si="28"/>
        <v>48.664</v>
      </c>
      <c r="K448" s="29"/>
      <c r="L448" s="29"/>
    </row>
    <row r="449" ht="15.75" customHeight="1" spans="1:12">
      <c r="A449" s="24">
        <v>445</v>
      </c>
      <c r="B449" s="25" t="s">
        <v>455</v>
      </c>
      <c r="C449" s="20" t="s">
        <v>17</v>
      </c>
      <c r="D449" s="26">
        <v>3.01</v>
      </c>
      <c r="E449" s="22">
        <v>0.055</v>
      </c>
      <c r="F449" s="18">
        <v>800</v>
      </c>
      <c r="G449" s="18">
        <f t="shared" si="29"/>
        <v>2408</v>
      </c>
      <c r="H449" s="23">
        <f t="shared" si="26"/>
        <v>26.488</v>
      </c>
      <c r="I449" s="23">
        <f t="shared" si="27"/>
        <v>59.598</v>
      </c>
      <c r="J449" s="23">
        <f t="shared" si="28"/>
        <v>46.354</v>
      </c>
      <c r="K449" s="29"/>
      <c r="L449" s="29"/>
    </row>
    <row r="450" ht="15.75" customHeight="1" spans="1:12">
      <c r="A450" s="24">
        <v>446</v>
      </c>
      <c r="B450" s="19" t="s">
        <v>456</v>
      </c>
      <c r="C450" s="20" t="s">
        <v>17</v>
      </c>
      <c r="D450" s="21">
        <v>4.32</v>
      </c>
      <c r="E450" s="22">
        <v>0.055</v>
      </c>
      <c r="F450" s="18">
        <v>800</v>
      </c>
      <c r="G450" s="18">
        <f t="shared" si="29"/>
        <v>3456</v>
      </c>
      <c r="H450" s="23">
        <f t="shared" si="26"/>
        <v>38.016</v>
      </c>
      <c r="I450" s="23">
        <f t="shared" si="27"/>
        <v>85.536</v>
      </c>
      <c r="J450" s="23">
        <f t="shared" si="28"/>
        <v>66.528</v>
      </c>
      <c r="K450" s="29"/>
      <c r="L450" s="29"/>
    </row>
    <row r="451" ht="15.75" customHeight="1" spans="1:12">
      <c r="A451" s="18">
        <v>447</v>
      </c>
      <c r="B451" s="25" t="s">
        <v>457</v>
      </c>
      <c r="C451" s="20" t="s">
        <v>17</v>
      </c>
      <c r="D451" s="26">
        <v>4.6</v>
      </c>
      <c r="E451" s="22">
        <v>0.055</v>
      </c>
      <c r="F451" s="18">
        <v>800</v>
      </c>
      <c r="G451" s="18">
        <f t="shared" si="29"/>
        <v>3680</v>
      </c>
      <c r="H451" s="23">
        <f t="shared" si="26"/>
        <v>40.48</v>
      </c>
      <c r="I451" s="23">
        <f t="shared" si="27"/>
        <v>91.08</v>
      </c>
      <c r="J451" s="23">
        <f t="shared" si="28"/>
        <v>70.84</v>
      </c>
      <c r="K451" s="29"/>
      <c r="L451" s="29"/>
    </row>
    <row r="452" ht="15.75" customHeight="1" spans="1:12">
      <c r="A452" s="24">
        <v>448</v>
      </c>
      <c r="B452" s="25" t="s">
        <v>458</v>
      </c>
      <c r="C452" s="20" t="s">
        <v>17</v>
      </c>
      <c r="D452" s="26">
        <v>4.11</v>
      </c>
      <c r="E452" s="22">
        <v>0.055</v>
      </c>
      <c r="F452" s="18">
        <v>800</v>
      </c>
      <c r="G452" s="18">
        <f t="shared" si="29"/>
        <v>3288</v>
      </c>
      <c r="H452" s="23">
        <f t="shared" si="26"/>
        <v>36.168</v>
      </c>
      <c r="I452" s="23">
        <f t="shared" si="27"/>
        <v>81.378</v>
      </c>
      <c r="J452" s="23">
        <f t="shared" si="28"/>
        <v>63.294</v>
      </c>
      <c r="K452" s="29"/>
      <c r="L452" s="29"/>
    </row>
    <row r="453" ht="15.75" customHeight="1" spans="1:12">
      <c r="A453" s="24">
        <v>449</v>
      </c>
      <c r="B453" s="25" t="s">
        <v>459</v>
      </c>
      <c r="C453" s="20" t="s">
        <v>17</v>
      </c>
      <c r="D453" s="26">
        <v>4.5</v>
      </c>
      <c r="E453" s="22">
        <v>0.055</v>
      </c>
      <c r="F453" s="18">
        <v>800</v>
      </c>
      <c r="G453" s="18">
        <f t="shared" si="29"/>
        <v>3600</v>
      </c>
      <c r="H453" s="23">
        <f t="shared" si="26"/>
        <v>39.6</v>
      </c>
      <c r="I453" s="23">
        <f t="shared" si="27"/>
        <v>89.1</v>
      </c>
      <c r="J453" s="23">
        <f t="shared" si="28"/>
        <v>69.3</v>
      </c>
      <c r="K453" s="29"/>
      <c r="L453" s="29"/>
    </row>
    <row r="454" ht="15.75" customHeight="1" spans="1:12">
      <c r="A454" s="24">
        <v>450</v>
      </c>
      <c r="B454" s="25" t="s">
        <v>460</v>
      </c>
      <c r="C454" s="20" t="s">
        <v>17</v>
      </c>
      <c r="D454" s="26">
        <v>4.57</v>
      </c>
      <c r="E454" s="22">
        <v>0.055</v>
      </c>
      <c r="F454" s="18">
        <v>800</v>
      </c>
      <c r="G454" s="18">
        <f t="shared" si="29"/>
        <v>3656</v>
      </c>
      <c r="H454" s="23">
        <f t="shared" ref="H454:H517" si="30">G454*E454*20%</f>
        <v>40.216</v>
      </c>
      <c r="I454" s="23">
        <f t="shared" ref="I454:I517" si="31">G454*E454*0.45</f>
        <v>90.486</v>
      </c>
      <c r="J454" s="23">
        <f t="shared" ref="J454:J517" si="32">G454*E454*0.35</f>
        <v>70.378</v>
      </c>
      <c r="K454" s="29"/>
      <c r="L454" s="29"/>
    </row>
    <row r="455" ht="15.75" customHeight="1" spans="1:12">
      <c r="A455" s="18">
        <v>451</v>
      </c>
      <c r="B455" s="19" t="s">
        <v>461</v>
      </c>
      <c r="C455" s="20" t="s">
        <v>17</v>
      </c>
      <c r="D455" s="21">
        <v>1.82</v>
      </c>
      <c r="E455" s="22">
        <v>0.055</v>
      </c>
      <c r="F455" s="18">
        <v>800</v>
      </c>
      <c r="G455" s="18">
        <f t="shared" si="29"/>
        <v>1456</v>
      </c>
      <c r="H455" s="23">
        <f t="shared" si="30"/>
        <v>16.016</v>
      </c>
      <c r="I455" s="23">
        <f t="shared" si="31"/>
        <v>36.036</v>
      </c>
      <c r="J455" s="23">
        <f t="shared" si="32"/>
        <v>28.028</v>
      </c>
      <c r="K455" s="29"/>
      <c r="L455" s="29"/>
    </row>
    <row r="456" ht="15.75" customHeight="1" spans="1:12">
      <c r="A456" s="24">
        <v>452</v>
      </c>
      <c r="B456" s="19" t="s">
        <v>462</v>
      </c>
      <c r="C456" s="20" t="s">
        <v>17</v>
      </c>
      <c r="D456" s="21">
        <v>4.3</v>
      </c>
      <c r="E456" s="22">
        <v>0.055</v>
      </c>
      <c r="F456" s="18">
        <v>800</v>
      </c>
      <c r="G456" s="18">
        <f t="shared" si="29"/>
        <v>3440</v>
      </c>
      <c r="H456" s="23">
        <f t="shared" si="30"/>
        <v>37.84</v>
      </c>
      <c r="I456" s="23">
        <f t="shared" si="31"/>
        <v>85.14</v>
      </c>
      <c r="J456" s="23">
        <f t="shared" si="32"/>
        <v>66.22</v>
      </c>
      <c r="K456" s="29"/>
      <c r="L456" s="29"/>
    </row>
    <row r="457" ht="15.75" customHeight="1" spans="1:12">
      <c r="A457" s="24">
        <v>453</v>
      </c>
      <c r="B457" s="25" t="s">
        <v>463</v>
      </c>
      <c r="C457" s="20" t="s">
        <v>17</v>
      </c>
      <c r="D457" s="26">
        <v>3.78</v>
      </c>
      <c r="E457" s="22">
        <v>0.055</v>
      </c>
      <c r="F457" s="18">
        <v>800</v>
      </c>
      <c r="G457" s="18">
        <f t="shared" si="29"/>
        <v>3024</v>
      </c>
      <c r="H457" s="23">
        <f t="shared" si="30"/>
        <v>33.264</v>
      </c>
      <c r="I457" s="23">
        <f t="shared" si="31"/>
        <v>74.844</v>
      </c>
      <c r="J457" s="23">
        <f t="shared" si="32"/>
        <v>58.212</v>
      </c>
      <c r="K457" s="29"/>
      <c r="L457" s="29"/>
    </row>
    <row r="458" ht="15.75" customHeight="1" spans="1:12">
      <c r="A458" s="24">
        <v>454</v>
      </c>
      <c r="B458" s="19" t="s">
        <v>464</v>
      </c>
      <c r="C458" s="20" t="s">
        <v>17</v>
      </c>
      <c r="D458" s="21">
        <v>13</v>
      </c>
      <c r="E458" s="22">
        <v>0.055</v>
      </c>
      <c r="F458" s="18">
        <v>800</v>
      </c>
      <c r="G458" s="18">
        <f t="shared" si="29"/>
        <v>10400</v>
      </c>
      <c r="H458" s="23">
        <f t="shared" si="30"/>
        <v>114.4</v>
      </c>
      <c r="I458" s="23">
        <f t="shared" si="31"/>
        <v>257.4</v>
      </c>
      <c r="J458" s="23">
        <f t="shared" si="32"/>
        <v>200.2</v>
      </c>
      <c r="K458" s="29"/>
      <c r="L458" s="29"/>
    </row>
    <row r="459" ht="15.75" customHeight="1" spans="1:12">
      <c r="A459" s="18">
        <v>455</v>
      </c>
      <c r="B459" s="19" t="s">
        <v>465</v>
      </c>
      <c r="C459" s="20" t="s">
        <v>17</v>
      </c>
      <c r="D459" s="21">
        <v>2.02</v>
      </c>
      <c r="E459" s="22">
        <v>0.055</v>
      </c>
      <c r="F459" s="18">
        <v>800</v>
      </c>
      <c r="G459" s="18">
        <f t="shared" si="29"/>
        <v>1616</v>
      </c>
      <c r="H459" s="23">
        <f t="shared" si="30"/>
        <v>17.776</v>
      </c>
      <c r="I459" s="23">
        <f t="shared" si="31"/>
        <v>39.996</v>
      </c>
      <c r="J459" s="23">
        <f t="shared" si="32"/>
        <v>31.108</v>
      </c>
      <c r="K459" s="29"/>
      <c r="L459" s="29"/>
    </row>
    <row r="460" ht="15.75" customHeight="1" spans="1:12">
      <c r="A460" s="24">
        <v>456</v>
      </c>
      <c r="B460" s="25" t="s">
        <v>466</v>
      </c>
      <c r="C460" s="20" t="s">
        <v>17</v>
      </c>
      <c r="D460" s="26">
        <v>4.1</v>
      </c>
      <c r="E460" s="22">
        <v>0.055</v>
      </c>
      <c r="F460" s="18">
        <v>800</v>
      </c>
      <c r="G460" s="18">
        <f t="shared" si="29"/>
        <v>3280</v>
      </c>
      <c r="H460" s="23">
        <f t="shared" si="30"/>
        <v>36.08</v>
      </c>
      <c r="I460" s="23">
        <f t="shared" si="31"/>
        <v>81.18</v>
      </c>
      <c r="J460" s="23">
        <f t="shared" si="32"/>
        <v>63.14</v>
      </c>
      <c r="K460" s="29"/>
      <c r="L460" s="29"/>
    </row>
    <row r="461" ht="15.75" customHeight="1" spans="1:12">
      <c r="A461" s="24">
        <v>457</v>
      </c>
      <c r="B461" s="25" t="s">
        <v>467</v>
      </c>
      <c r="C461" s="20" t="s">
        <v>17</v>
      </c>
      <c r="D461" s="26">
        <v>6.20999999999999</v>
      </c>
      <c r="E461" s="22">
        <v>0.055</v>
      </c>
      <c r="F461" s="18">
        <v>800</v>
      </c>
      <c r="G461" s="18">
        <f t="shared" si="29"/>
        <v>4967.99999999999</v>
      </c>
      <c r="H461" s="23">
        <f t="shared" si="30"/>
        <v>54.6479999999999</v>
      </c>
      <c r="I461" s="23">
        <f t="shared" si="31"/>
        <v>122.958</v>
      </c>
      <c r="J461" s="23">
        <f t="shared" si="32"/>
        <v>95.6339999999998</v>
      </c>
      <c r="K461" s="29"/>
      <c r="L461" s="29"/>
    </row>
    <row r="462" ht="15.75" customHeight="1" spans="1:12">
      <c r="A462" s="24">
        <v>458</v>
      </c>
      <c r="B462" s="25" t="s">
        <v>468</v>
      </c>
      <c r="C462" s="20" t="s">
        <v>17</v>
      </c>
      <c r="D462" s="26">
        <v>8.06</v>
      </c>
      <c r="E462" s="22">
        <v>0.055</v>
      </c>
      <c r="F462" s="18">
        <v>800</v>
      </c>
      <c r="G462" s="18">
        <f t="shared" si="29"/>
        <v>6448</v>
      </c>
      <c r="H462" s="23">
        <f t="shared" si="30"/>
        <v>70.928</v>
      </c>
      <c r="I462" s="23">
        <f t="shared" si="31"/>
        <v>159.588</v>
      </c>
      <c r="J462" s="23">
        <f t="shared" si="32"/>
        <v>124.124</v>
      </c>
      <c r="K462" s="29"/>
      <c r="L462" s="29"/>
    </row>
    <row r="463" ht="15.75" customHeight="1" spans="1:12">
      <c r="A463" s="18">
        <v>459</v>
      </c>
      <c r="B463" s="25" t="s">
        <v>469</v>
      </c>
      <c r="C463" s="20" t="s">
        <v>17</v>
      </c>
      <c r="D463" s="26">
        <v>4.79</v>
      </c>
      <c r="E463" s="22">
        <v>0.055</v>
      </c>
      <c r="F463" s="18">
        <v>800</v>
      </c>
      <c r="G463" s="18">
        <f t="shared" si="29"/>
        <v>3832</v>
      </c>
      <c r="H463" s="23">
        <f t="shared" si="30"/>
        <v>42.152</v>
      </c>
      <c r="I463" s="23">
        <f t="shared" si="31"/>
        <v>94.842</v>
      </c>
      <c r="J463" s="23">
        <f t="shared" si="32"/>
        <v>73.766</v>
      </c>
      <c r="K463" s="29"/>
      <c r="L463" s="29"/>
    </row>
    <row r="464" ht="15.75" customHeight="1" spans="1:12">
      <c r="A464" s="24">
        <v>460</v>
      </c>
      <c r="B464" s="19" t="s">
        <v>470</v>
      </c>
      <c r="C464" s="20" t="s">
        <v>17</v>
      </c>
      <c r="D464" s="21">
        <v>3.24</v>
      </c>
      <c r="E464" s="22">
        <v>0.055</v>
      </c>
      <c r="F464" s="18">
        <v>800</v>
      </c>
      <c r="G464" s="18">
        <f t="shared" si="29"/>
        <v>2592</v>
      </c>
      <c r="H464" s="23">
        <f t="shared" si="30"/>
        <v>28.512</v>
      </c>
      <c r="I464" s="23">
        <f t="shared" si="31"/>
        <v>64.152</v>
      </c>
      <c r="J464" s="23">
        <f t="shared" si="32"/>
        <v>49.896</v>
      </c>
      <c r="K464" s="29"/>
      <c r="L464" s="29"/>
    </row>
    <row r="465" ht="15.75" customHeight="1" spans="1:12">
      <c r="A465" s="24">
        <v>461</v>
      </c>
      <c r="B465" s="25" t="s">
        <v>471</v>
      </c>
      <c r="C465" s="20" t="s">
        <v>17</v>
      </c>
      <c r="D465" s="26">
        <v>1.54</v>
      </c>
      <c r="E465" s="22">
        <v>0.055</v>
      </c>
      <c r="F465" s="18">
        <v>800</v>
      </c>
      <c r="G465" s="18">
        <f t="shared" si="29"/>
        <v>1232</v>
      </c>
      <c r="H465" s="23">
        <f t="shared" si="30"/>
        <v>13.552</v>
      </c>
      <c r="I465" s="23">
        <f t="shared" si="31"/>
        <v>30.492</v>
      </c>
      <c r="J465" s="23">
        <f t="shared" si="32"/>
        <v>23.716</v>
      </c>
      <c r="K465" s="29"/>
      <c r="L465" s="29"/>
    </row>
    <row r="466" ht="15.75" customHeight="1" spans="1:12">
      <c r="A466" s="24">
        <v>462</v>
      </c>
      <c r="B466" s="25" t="s">
        <v>472</v>
      </c>
      <c r="C466" s="20" t="s">
        <v>17</v>
      </c>
      <c r="D466" s="26">
        <v>6.67</v>
      </c>
      <c r="E466" s="22">
        <v>0.055</v>
      </c>
      <c r="F466" s="18">
        <v>800</v>
      </c>
      <c r="G466" s="18">
        <f t="shared" si="29"/>
        <v>5336</v>
      </c>
      <c r="H466" s="23">
        <f t="shared" si="30"/>
        <v>58.696</v>
      </c>
      <c r="I466" s="23">
        <f t="shared" si="31"/>
        <v>132.066</v>
      </c>
      <c r="J466" s="23">
        <f t="shared" si="32"/>
        <v>102.718</v>
      </c>
      <c r="K466" s="29"/>
      <c r="L466" s="29"/>
    </row>
    <row r="467" ht="15.75" customHeight="1" spans="1:12">
      <c r="A467" s="18">
        <v>463</v>
      </c>
      <c r="B467" s="25" t="s">
        <v>473</v>
      </c>
      <c r="C467" s="20" t="s">
        <v>17</v>
      </c>
      <c r="D467" s="26">
        <v>2</v>
      </c>
      <c r="E467" s="22">
        <v>0.055</v>
      </c>
      <c r="F467" s="18">
        <v>800</v>
      </c>
      <c r="G467" s="18">
        <f t="shared" si="29"/>
        <v>1600</v>
      </c>
      <c r="H467" s="23">
        <f t="shared" si="30"/>
        <v>17.6</v>
      </c>
      <c r="I467" s="23">
        <f t="shared" si="31"/>
        <v>39.6</v>
      </c>
      <c r="J467" s="23">
        <f t="shared" si="32"/>
        <v>30.8</v>
      </c>
      <c r="K467" s="29"/>
      <c r="L467" s="29"/>
    </row>
    <row r="468" ht="15.75" customHeight="1" spans="1:12">
      <c r="A468" s="24">
        <v>464</v>
      </c>
      <c r="B468" s="19" t="s">
        <v>474</v>
      </c>
      <c r="C468" s="20" t="s">
        <v>17</v>
      </c>
      <c r="D468" s="21">
        <v>4.21</v>
      </c>
      <c r="E468" s="22">
        <v>0.055</v>
      </c>
      <c r="F468" s="18">
        <v>800</v>
      </c>
      <c r="G468" s="18">
        <f t="shared" si="29"/>
        <v>3368</v>
      </c>
      <c r="H468" s="23">
        <f t="shared" si="30"/>
        <v>37.048</v>
      </c>
      <c r="I468" s="23">
        <f t="shared" si="31"/>
        <v>83.358</v>
      </c>
      <c r="J468" s="23">
        <f t="shared" si="32"/>
        <v>64.834</v>
      </c>
      <c r="K468" s="29"/>
      <c r="L468" s="29"/>
    </row>
    <row r="469" ht="15.75" customHeight="1" spans="1:12">
      <c r="A469" s="24">
        <v>465</v>
      </c>
      <c r="B469" s="19" t="s">
        <v>475</v>
      </c>
      <c r="C469" s="20" t="s">
        <v>17</v>
      </c>
      <c r="D469" s="21">
        <v>7.19</v>
      </c>
      <c r="E469" s="22">
        <v>0.055</v>
      </c>
      <c r="F469" s="18">
        <v>800</v>
      </c>
      <c r="G469" s="18">
        <f t="shared" si="29"/>
        <v>5752</v>
      </c>
      <c r="H469" s="23">
        <f t="shared" si="30"/>
        <v>63.272</v>
      </c>
      <c r="I469" s="23">
        <f t="shared" si="31"/>
        <v>142.362</v>
      </c>
      <c r="J469" s="23">
        <f t="shared" si="32"/>
        <v>110.726</v>
      </c>
      <c r="K469" s="29"/>
      <c r="L469" s="29"/>
    </row>
    <row r="470" ht="15.75" customHeight="1" spans="1:12">
      <c r="A470" s="24">
        <v>466</v>
      </c>
      <c r="B470" s="19" t="s">
        <v>476</v>
      </c>
      <c r="C470" s="20" t="s">
        <v>17</v>
      </c>
      <c r="D470" s="21">
        <v>2.92</v>
      </c>
      <c r="E470" s="22">
        <v>0.055</v>
      </c>
      <c r="F470" s="18">
        <v>800</v>
      </c>
      <c r="G470" s="18">
        <f t="shared" si="29"/>
        <v>2336</v>
      </c>
      <c r="H470" s="23">
        <f t="shared" si="30"/>
        <v>25.696</v>
      </c>
      <c r="I470" s="23">
        <f t="shared" si="31"/>
        <v>57.816</v>
      </c>
      <c r="J470" s="23">
        <f t="shared" si="32"/>
        <v>44.968</v>
      </c>
      <c r="K470" s="29"/>
      <c r="L470" s="29"/>
    </row>
    <row r="471" ht="15.75" customHeight="1" spans="1:12">
      <c r="A471" s="18">
        <v>467</v>
      </c>
      <c r="B471" s="19" t="s">
        <v>477</v>
      </c>
      <c r="C471" s="20" t="s">
        <v>17</v>
      </c>
      <c r="D471" s="21">
        <v>6.09</v>
      </c>
      <c r="E471" s="22">
        <v>0.055</v>
      </c>
      <c r="F471" s="18">
        <v>800</v>
      </c>
      <c r="G471" s="18">
        <f t="shared" si="29"/>
        <v>4872</v>
      </c>
      <c r="H471" s="23">
        <f t="shared" si="30"/>
        <v>53.592</v>
      </c>
      <c r="I471" s="23">
        <f t="shared" si="31"/>
        <v>120.582</v>
      </c>
      <c r="J471" s="23">
        <f t="shared" si="32"/>
        <v>93.786</v>
      </c>
      <c r="K471" s="29"/>
      <c r="L471" s="29"/>
    </row>
    <row r="472" ht="15.75" customHeight="1" spans="1:12">
      <c r="A472" s="24">
        <v>468</v>
      </c>
      <c r="B472" s="25" t="s">
        <v>478</v>
      </c>
      <c r="C472" s="20" t="s">
        <v>17</v>
      </c>
      <c r="D472" s="26">
        <v>3.58</v>
      </c>
      <c r="E472" s="22">
        <v>0.055</v>
      </c>
      <c r="F472" s="18">
        <v>800</v>
      </c>
      <c r="G472" s="18">
        <f t="shared" si="29"/>
        <v>2864</v>
      </c>
      <c r="H472" s="23">
        <f t="shared" si="30"/>
        <v>31.504</v>
      </c>
      <c r="I472" s="23">
        <f t="shared" si="31"/>
        <v>70.884</v>
      </c>
      <c r="J472" s="23">
        <f t="shared" si="32"/>
        <v>55.132</v>
      </c>
      <c r="K472" s="29"/>
      <c r="L472" s="29"/>
    </row>
    <row r="473" ht="15.75" customHeight="1" spans="1:12">
      <c r="A473" s="24">
        <v>469</v>
      </c>
      <c r="B473" s="25" t="s">
        <v>479</v>
      </c>
      <c r="C473" s="20" t="s">
        <v>17</v>
      </c>
      <c r="D473" s="26">
        <v>3.52</v>
      </c>
      <c r="E473" s="22">
        <v>0.055</v>
      </c>
      <c r="F473" s="18">
        <v>800</v>
      </c>
      <c r="G473" s="18">
        <f t="shared" si="29"/>
        <v>2816</v>
      </c>
      <c r="H473" s="23">
        <f t="shared" si="30"/>
        <v>30.976</v>
      </c>
      <c r="I473" s="23">
        <f t="shared" si="31"/>
        <v>69.696</v>
      </c>
      <c r="J473" s="23">
        <f t="shared" si="32"/>
        <v>54.208</v>
      </c>
      <c r="K473" s="29"/>
      <c r="L473" s="29"/>
    </row>
    <row r="474" ht="15.75" customHeight="1" spans="1:12">
      <c r="A474" s="24">
        <v>470</v>
      </c>
      <c r="B474" s="19" t="s">
        <v>480</v>
      </c>
      <c r="C474" s="20" t="s">
        <v>17</v>
      </c>
      <c r="D474" s="21">
        <v>7.51</v>
      </c>
      <c r="E474" s="22">
        <v>0.055</v>
      </c>
      <c r="F474" s="18">
        <v>800</v>
      </c>
      <c r="G474" s="18">
        <f t="shared" si="29"/>
        <v>6008</v>
      </c>
      <c r="H474" s="23">
        <f t="shared" si="30"/>
        <v>66.088</v>
      </c>
      <c r="I474" s="23">
        <f t="shared" si="31"/>
        <v>148.698</v>
      </c>
      <c r="J474" s="23">
        <f t="shared" si="32"/>
        <v>115.654</v>
      </c>
      <c r="K474" s="29"/>
      <c r="L474" s="29"/>
    </row>
    <row r="475" ht="15.75" customHeight="1" spans="1:12">
      <c r="A475" s="18">
        <v>471</v>
      </c>
      <c r="B475" s="19" t="s">
        <v>481</v>
      </c>
      <c r="C475" s="20" t="s">
        <v>17</v>
      </c>
      <c r="D475" s="21">
        <v>4.65</v>
      </c>
      <c r="E475" s="22">
        <v>0.055</v>
      </c>
      <c r="F475" s="18">
        <v>800</v>
      </c>
      <c r="G475" s="18">
        <f t="shared" si="29"/>
        <v>3720</v>
      </c>
      <c r="H475" s="23">
        <f t="shared" si="30"/>
        <v>40.92</v>
      </c>
      <c r="I475" s="23">
        <f t="shared" si="31"/>
        <v>92.07</v>
      </c>
      <c r="J475" s="23">
        <f t="shared" si="32"/>
        <v>71.61</v>
      </c>
      <c r="K475" s="29"/>
      <c r="L475" s="29"/>
    </row>
    <row r="476" ht="15.75" customHeight="1" spans="1:12">
      <c r="A476" s="24">
        <v>472</v>
      </c>
      <c r="B476" s="19" t="s">
        <v>482</v>
      </c>
      <c r="C476" s="20" t="s">
        <v>17</v>
      </c>
      <c r="D476" s="21">
        <v>3</v>
      </c>
      <c r="E476" s="22">
        <v>0.055</v>
      </c>
      <c r="F476" s="18">
        <v>800</v>
      </c>
      <c r="G476" s="18">
        <f>D476*F476</f>
        <v>2400</v>
      </c>
      <c r="H476" s="23">
        <f t="shared" si="30"/>
        <v>26.4</v>
      </c>
      <c r="I476" s="23">
        <f t="shared" si="31"/>
        <v>59.4</v>
      </c>
      <c r="J476" s="23">
        <f t="shared" si="32"/>
        <v>46.2</v>
      </c>
      <c r="K476" s="29"/>
      <c r="L476" s="29"/>
    </row>
    <row r="477" ht="15.75" customHeight="1" spans="1:12">
      <c r="A477" s="24">
        <v>473</v>
      </c>
      <c r="B477" s="19" t="s">
        <v>483</v>
      </c>
      <c r="C477" s="20" t="s">
        <v>17</v>
      </c>
      <c r="D477" s="21">
        <v>11.89</v>
      </c>
      <c r="E477" s="22">
        <v>0.055</v>
      </c>
      <c r="F477" s="18">
        <v>800</v>
      </c>
      <c r="G477" s="18">
        <f>D477*F477</f>
        <v>9512</v>
      </c>
      <c r="H477" s="23">
        <f t="shared" si="30"/>
        <v>104.632</v>
      </c>
      <c r="I477" s="23">
        <f t="shared" si="31"/>
        <v>235.422</v>
      </c>
      <c r="J477" s="23">
        <f t="shared" si="32"/>
        <v>183.106</v>
      </c>
      <c r="K477" s="29"/>
      <c r="L477" s="29"/>
    </row>
    <row r="478" ht="15.75" customHeight="1" spans="1:12">
      <c r="A478" s="24">
        <v>474</v>
      </c>
      <c r="B478" s="25" t="s">
        <v>484</v>
      </c>
      <c r="C478" s="20" t="s">
        <v>17</v>
      </c>
      <c r="D478" s="26">
        <v>1.24</v>
      </c>
      <c r="E478" s="22">
        <v>0.055</v>
      </c>
      <c r="F478" s="18">
        <v>800</v>
      </c>
      <c r="G478" s="18">
        <f>D478*F478</f>
        <v>992</v>
      </c>
      <c r="H478" s="23">
        <f t="shared" si="30"/>
        <v>10.912</v>
      </c>
      <c r="I478" s="23">
        <f t="shared" si="31"/>
        <v>24.552</v>
      </c>
      <c r="J478" s="23">
        <f t="shared" si="32"/>
        <v>19.096</v>
      </c>
      <c r="K478" s="29"/>
      <c r="L478" s="29"/>
    </row>
    <row r="479" ht="15.75" customHeight="1" spans="1:12">
      <c r="A479" s="18">
        <v>475</v>
      </c>
      <c r="B479" s="25" t="s">
        <v>485</v>
      </c>
      <c r="C479" s="20" t="s">
        <v>17</v>
      </c>
      <c r="D479" s="26">
        <v>3.67</v>
      </c>
      <c r="E479" s="22">
        <v>0.055</v>
      </c>
      <c r="F479" s="18">
        <v>800</v>
      </c>
      <c r="G479" s="18">
        <f>D479*F479</f>
        <v>2936</v>
      </c>
      <c r="H479" s="23">
        <f t="shared" si="30"/>
        <v>32.296</v>
      </c>
      <c r="I479" s="23">
        <f t="shared" si="31"/>
        <v>72.666</v>
      </c>
      <c r="J479" s="23">
        <f t="shared" si="32"/>
        <v>56.518</v>
      </c>
      <c r="K479" s="29"/>
      <c r="L479" s="29"/>
    </row>
    <row r="480" ht="15.75" customHeight="1" spans="1:12">
      <c r="A480" s="24">
        <v>476</v>
      </c>
      <c r="B480" s="25" t="s">
        <v>486</v>
      </c>
      <c r="C480" s="20" t="s">
        <v>17</v>
      </c>
      <c r="D480" s="26">
        <v>3.55</v>
      </c>
      <c r="E480" s="22">
        <v>0.055</v>
      </c>
      <c r="F480" s="18">
        <v>800</v>
      </c>
      <c r="G480" s="18">
        <f>D480*F480</f>
        <v>2840</v>
      </c>
      <c r="H480" s="23">
        <f t="shared" si="30"/>
        <v>31.24</v>
      </c>
      <c r="I480" s="23">
        <f t="shared" si="31"/>
        <v>70.29</v>
      </c>
      <c r="J480" s="23">
        <f t="shared" si="32"/>
        <v>54.67</v>
      </c>
      <c r="K480" s="29"/>
      <c r="L480" s="29"/>
    </row>
    <row r="481" ht="15.75" customHeight="1" spans="1:12">
      <c r="A481" s="24">
        <v>477</v>
      </c>
      <c r="B481" s="25" t="s">
        <v>487</v>
      </c>
      <c r="C481" s="20" t="s">
        <v>17</v>
      </c>
      <c r="D481" s="26">
        <v>6.92</v>
      </c>
      <c r="E481" s="22">
        <v>0.055</v>
      </c>
      <c r="F481" s="18">
        <v>800</v>
      </c>
      <c r="G481" s="18">
        <f>D481*F481</f>
        <v>5536</v>
      </c>
      <c r="H481" s="23">
        <f t="shared" si="30"/>
        <v>60.896</v>
      </c>
      <c r="I481" s="23">
        <f t="shared" si="31"/>
        <v>137.016</v>
      </c>
      <c r="J481" s="23">
        <f t="shared" si="32"/>
        <v>106.568</v>
      </c>
      <c r="K481" s="29"/>
      <c r="L481" s="29"/>
    </row>
    <row r="482" ht="15.75" customHeight="1" spans="1:12">
      <c r="A482" s="24">
        <v>478</v>
      </c>
      <c r="B482" s="19" t="s">
        <v>488</v>
      </c>
      <c r="C482" s="20" t="s">
        <v>17</v>
      </c>
      <c r="D482" s="21">
        <v>2.69</v>
      </c>
      <c r="E482" s="22">
        <v>0.055</v>
      </c>
      <c r="F482" s="18">
        <v>800</v>
      </c>
      <c r="G482" s="18">
        <f>D482*F482</f>
        <v>2152</v>
      </c>
      <c r="H482" s="23">
        <f t="shared" si="30"/>
        <v>23.672</v>
      </c>
      <c r="I482" s="23">
        <f t="shared" si="31"/>
        <v>53.262</v>
      </c>
      <c r="J482" s="23">
        <f t="shared" si="32"/>
        <v>41.426</v>
      </c>
      <c r="K482" s="29"/>
      <c r="L482" s="29"/>
    </row>
    <row r="483" ht="15.75" customHeight="1" spans="1:12">
      <c r="A483" s="18">
        <v>479</v>
      </c>
      <c r="B483" s="25" t="s">
        <v>489</v>
      </c>
      <c r="C483" s="20" t="s">
        <v>17</v>
      </c>
      <c r="D483" s="26">
        <v>6.23</v>
      </c>
      <c r="E483" s="22">
        <v>0.055</v>
      </c>
      <c r="F483" s="18">
        <v>800</v>
      </c>
      <c r="G483" s="18">
        <f>D483*F483</f>
        <v>4984</v>
      </c>
      <c r="H483" s="23">
        <f t="shared" si="30"/>
        <v>54.824</v>
      </c>
      <c r="I483" s="23">
        <f t="shared" si="31"/>
        <v>123.354</v>
      </c>
      <c r="J483" s="23">
        <f t="shared" si="32"/>
        <v>95.942</v>
      </c>
      <c r="K483" s="29"/>
      <c r="L483" s="29"/>
    </row>
    <row r="484" ht="15.75" customHeight="1" spans="1:12">
      <c r="A484" s="24">
        <v>480</v>
      </c>
      <c r="B484" s="19" t="s">
        <v>401</v>
      </c>
      <c r="C484" s="20" t="s">
        <v>17</v>
      </c>
      <c r="D484" s="21">
        <v>2.07</v>
      </c>
      <c r="E484" s="22">
        <v>0.055</v>
      </c>
      <c r="F484" s="18">
        <v>800</v>
      </c>
      <c r="G484" s="18">
        <f>D484*F484</f>
        <v>1656</v>
      </c>
      <c r="H484" s="23">
        <f t="shared" si="30"/>
        <v>18.216</v>
      </c>
      <c r="I484" s="23">
        <f t="shared" si="31"/>
        <v>40.986</v>
      </c>
      <c r="J484" s="23">
        <f t="shared" si="32"/>
        <v>31.878</v>
      </c>
      <c r="K484" s="29"/>
      <c r="L484" s="29"/>
    </row>
    <row r="485" ht="15.75" customHeight="1" spans="1:12">
      <c r="A485" s="24">
        <v>481</v>
      </c>
      <c r="B485" s="19" t="s">
        <v>490</v>
      </c>
      <c r="C485" s="20" t="s">
        <v>17</v>
      </c>
      <c r="D485" s="21">
        <v>5.43999999999999</v>
      </c>
      <c r="E485" s="22">
        <v>0.055</v>
      </c>
      <c r="F485" s="18">
        <v>800</v>
      </c>
      <c r="G485" s="18">
        <f>D485*F485</f>
        <v>4351.99999999999</v>
      </c>
      <c r="H485" s="23">
        <f t="shared" si="30"/>
        <v>47.8719999999999</v>
      </c>
      <c r="I485" s="23">
        <f t="shared" si="31"/>
        <v>107.712</v>
      </c>
      <c r="J485" s="23">
        <f t="shared" si="32"/>
        <v>83.7759999999998</v>
      </c>
      <c r="K485" s="29"/>
      <c r="L485" s="29"/>
    </row>
    <row r="486" ht="15.75" customHeight="1" spans="1:12">
      <c r="A486" s="24">
        <v>482</v>
      </c>
      <c r="B486" s="25" t="s">
        <v>491</v>
      </c>
      <c r="C486" s="20" t="s">
        <v>17</v>
      </c>
      <c r="D486" s="26">
        <v>4.72</v>
      </c>
      <c r="E486" s="22">
        <v>0.055</v>
      </c>
      <c r="F486" s="18">
        <v>800</v>
      </c>
      <c r="G486" s="18">
        <f>D486*F486</f>
        <v>3776</v>
      </c>
      <c r="H486" s="23">
        <f t="shared" si="30"/>
        <v>41.536</v>
      </c>
      <c r="I486" s="23">
        <f t="shared" si="31"/>
        <v>93.456</v>
      </c>
      <c r="J486" s="23">
        <f t="shared" si="32"/>
        <v>72.688</v>
      </c>
      <c r="K486" s="29"/>
      <c r="L486" s="29"/>
    </row>
    <row r="487" ht="15.75" customHeight="1" spans="1:12">
      <c r="A487" s="18">
        <v>483</v>
      </c>
      <c r="B487" s="25" t="s">
        <v>492</v>
      </c>
      <c r="C487" s="20" t="s">
        <v>17</v>
      </c>
      <c r="D487" s="26">
        <v>3.27</v>
      </c>
      <c r="E487" s="22">
        <v>0.055</v>
      </c>
      <c r="F487" s="18">
        <v>800</v>
      </c>
      <c r="G487" s="18">
        <f>D487*F487</f>
        <v>2616</v>
      </c>
      <c r="H487" s="23">
        <f t="shared" si="30"/>
        <v>28.776</v>
      </c>
      <c r="I487" s="23">
        <f t="shared" si="31"/>
        <v>64.746</v>
      </c>
      <c r="J487" s="23">
        <f t="shared" si="32"/>
        <v>50.358</v>
      </c>
      <c r="K487" s="29"/>
      <c r="L487" s="29"/>
    </row>
    <row r="488" ht="15.75" customHeight="1" spans="1:12">
      <c r="A488" s="24">
        <v>484</v>
      </c>
      <c r="B488" s="25" t="s">
        <v>493</v>
      </c>
      <c r="C488" s="20" t="s">
        <v>17</v>
      </c>
      <c r="D488" s="26">
        <v>14.25</v>
      </c>
      <c r="E488" s="22">
        <v>0.055</v>
      </c>
      <c r="F488" s="18">
        <v>800</v>
      </c>
      <c r="G488" s="18">
        <f>D488*F488</f>
        <v>11400</v>
      </c>
      <c r="H488" s="23">
        <f t="shared" si="30"/>
        <v>125.4</v>
      </c>
      <c r="I488" s="23">
        <f t="shared" si="31"/>
        <v>282.15</v>
      </c>
      <c r="J488" s="23">
        <f t="shared" si="32"/>
        <v>219.45</v>
      </c>
      <c r="K488" s="29"/>
      <c r="L488" s="29"/>
    </row>
    <row r="489" ht="15.75" customHeight="1" spans="1:12">
      <c r="A489" s="24">
        <v>485</v>
      </c>
      <c r="B489" s="19" t="s">
        <v>494</v>
      </c>
      <c r="C489" s="20" t="s">
        <v>17</v>
      </c>
      <c r="D489" s="21">
        <v>7.85</v>
      </c>
      <c r="E489" s="22">
        <v>0.055</v>
      </c>
      <c r="F489" s="18">
        <v>800</v>
      </c>
      <c r="G489" s="18">
        <f>D489*F489</f>
        <v>6280</v>
      </c>
      <c r="H489" s="23">
        <f t="shared" si="30"/>
        <v>69.08</v>
      </c>
      <c r="I489" s="23">
        <f t="shared" si="31"/>
        <v>155.43</v>
      </c>
      <c r="J489" s="23">
        <f t="shared" si="32"/>
        <v>120.89</v>
      </c>
      <c r="K489" s="29"/>
      <c r="L489" s="29"/>
    </row>
    <row r="490" ht="15.75" customHeight="1" spans="1:12">
      <c r="A490" s="24">
        <v>486</v>
      </c>
      <c r="B490" s="25" t="s">
        <v>495</v>
      </c>
      <c r="C490" s="20" t="s">
        <v>17</v>
      </c>
      <c r="D490" s="26">
        <v>3.32</v>
      </c>
      <c r="E490" s="22">
        <v>0.055</v>
      </c>
      <c r="F490" s="18">
        <v>800</v>
      </c>
      <c r="G490" s="18">
        <f>D490*F490</f>
        <v>2656</v>
      </c>
      <c r="H490" s="23">
        <f t="shared" si="30"/>
        <v>29.216</v>
      </c>
      <c r="I490" s="23">
        <f t="shared" si="31"/>
        <v>65.736</v>
      </c>
      <c r="J490" s="23">
        <f t="shared" si="32"/>
        <v>51.128</v>
      </c>
      <c r="K490" s="29"/>
      <c r="L490" s="29"/>
    </row>
    <row r="491" ht="15.75" customHeight="1" spans="1:12">
      <c r="A491" s="18">
        <v>487</v>
      </c>
      <c r="B491" s="25" t="s">
        <v>496</v>
      </c>
      <c r="C491" s="20" t="s">
        <v>17</v>
      </c>
      <c r="D491" s="26">
        <v>3.56</v>
      </c>
      <c r="E491" s="22">
        <v>0.055</v>
      </c>
      <c r="F491" s="18">
        <v>800</v>
      </c>
      <c r="G491" s="18">
        <f>D491*F491</f>
        <v>2848</v>
      </c>
      <c r="H491" s="23">
        <f t="shared" si="30"/>
        <v>31.328</v>
      </c>
      <c r="I491" s="23">
        <f t="shared" si="31"/>
        <v>70.488</v>
      </c>
      <c r="J491" s="23">
        <f t="shared" si="32"/>
        <v>54.824</v>
      </c>
      <c r="K491" s="29"/>
      <c r="L491" s="29"/>
    </row>
    <row r="492" ht="15.75" customHeight="1" spans="1:12">
      <c r="A492" s="24">
        <v>488</v>
      </c>
      <c r="B492" s="19" t="s">
        <v>497</v>
      </c>
      <c r="C492" s="20" t="s">
        <v>17</v>
      </c>
      <c r="D492" s="21">
        <v>2.11</v>
      </c>
      <c r="E492" s="22">
        <v>0.055</v>
      </c>
      <c r="F492" s="18">
        <v>800</v>
      </c>
      <c r="G492" s="18">
        <f>D492*F492</f>
        <v>1688</v>
      </c>
      <c r="H492" s="23">
        <f t="shared" si="30"/>
        <v>18.568</v>
      </c>
      <c r="I492" s="23">
        <f t="shared" si="31"/>
        <v>41.778</v>
      </c>
      <c r="J492" s="23">
        <f t="shared" si="32"/>
        <v>32.494</v>
      </c>
      <c r="K492" s="29"/>
      <c r="L492" s="29"/>
    </row>
    <row r="493" ht="15.75" customHeight="1" spans="1:12">
      <c r="A493" s="24">
        <v>489</v>
      </c>
      <c r="B493" s="25" t="s">
        <v>498</v>
      </c>
      <c r="C493" s="20" t="s">
        <v>17</v>
      </c>
      <c r="D493" s="26">
        <v>10.8</v>
      </c>
      <c r="E493" s="22">
        <v>0.055</v>
      </c>
      <c r="F493" s="18">
        <v>800</v>
      </c>
      <c r="G493" s="18">
        <f>D493*F493</f>
        <v>8640</v>
      </c>
      <c r="H493" s="23">
        <f t="shared" si="30"/>
        <v>95.04</v>
      </c>
      <c r="I493" s="23">
        <f t="shared" si="31"/>
        <v>213.84</v>
      </c>
      <c r="J493" s="23">
        <f t="shared" si="32"/>
        <v>166.32</v>
      </c>
      <c r="K493" s="29"/>
      <c r="L493" s="29"/>
    </row>
    <row r="494" ht="15.75" customHeight="1" spans="1:12">
      <c r="A494" s="24">
        <v>490</v>
      </c>
      <c r="B494" s="19" t="s">
        <v>499</v>
      </c>
      <c r="C494" s="20" t="s">
        <v>17</v>
      </c>
      <c r="D494" s="21">
        <v>2.02</v>
      </c>
      <c r="E494" s="22">
        <v>0.055</v>
      </c>
      <c r="F494" s="18">
        <v>800</v>
      </c>
      <c r="G494" s="18">
        <f>D494*F494</f>
        <v>1616</v>
      </c>
      <c r="H494" s="23">
        <f t="shared" si="30"/>
        <v>17.776</v>
      </c>
      <c r="I494" s="23">
        <f t="shared" si="31"/>
        <v>39.996</v>
      </c>
      <c r="J494" s="23">
        <f t="shared" si="32"/>
        <v>31.108</v>
      </c>
      <c r="K494" s="29"/>
      <c r="L494" s="29"/>
    </row>
    <row r="495" ht="15.75" customHeight="1" spans="1:12">
      <c r="A495" s="18">
        <v>491</v>
      </c>
      <c r="B495" s="25" t="s">
        <v>500</v>
      </c>
      <c r="C495" s="20" t="s">
        <v>17</v>
      </c>
      <c r="D495" s="26">
        <v>3.01999999999999</v>
      </c>
      <c r="E495" s="22">
        <v>0.055</v>
      </c>
      <c r="F495" s="18">
        <v>800</v>
      </c>
      <c r="G495" s="18">
        <f>D495*F495</f>
        <v>2415.99999999999</v>
      </c>
      <c r="H495" s="23">
        <f t="shared" si="30"/>
        <v>26.5759999999999</v>
      </c>
      <c r="I495" s="23">
        <f t="shared" si="31"/>
        <v>59.7959999999998</v>
      </c>
      <c r="J495" s="23">
        <f t="shared" si="32"/>
        <v>46.5079999999998</v>
      </c>
      <c r="K495" s="29"/>
      <c r="L495" s="29"/>
    </row>
    <row r="496" ht="15.75" customHeight="1" spans="1:12">
      <c r="A496" s="18">
        <v>492</v>
      </c>
      <c r="B496" s="25" t="s">
        <v>501</v>
      </c>
      <c r="C496" s="20" t="s">
        <v>17</v>
      </c>
      <c r="D496" s="26">
        <v>3.71</v>
      </c>
      <c r="E496" s="22">
        <v>0.055</v>
      </c>
      <c r="F496" s="18">
        <v>800</v>
      </c>
      <c r="G496" s="18">
        <f>D496*F496</f>
        <v>2968</v>
      </c>
      <c r="H496" s="23">
        <f t="shared" si="30"/>
        <v>32.648</v>
      </c>
      <c r="I496" s="23">
        <f t="shared" si="31"/>
        <v>73.458</v>
      </c>
      <c r="J496" s="23">
        <f t="shared" si="32"/>
        <v>57.134</v>
      </c>
      <c r="K496" s="29"/>
      <c r="L496" s="29"/>
    </row>
    <row r="497" ht="15.75" customHeight="1" spans="1:12">
      <c r="A497" s="24">
        <v>493</v>
      </c>
      <c r="B497" s="19" t="s">
        <v>502</v>
      </c>
      <c r="C497" s="20" t="s">
        <v>17</v>
      </c>
      <c r="D497" s="21">
        <v>4.86999999999999</v>
      </c>
      <c r="E497" s="22">
        <v>0.055</v>
      </c>
      <c r="F497" s="18">
        <v>800</v>
      </c>
      <c r="G497" s="18">
        <f>D497*F497</f>
        <v>3895.99999999999</v>
      </c>
      <c r="H497" s="23">
        <f t="shared" si="30"/>
        <v>42.8559999999999</v>
      </c>
      <c r="I497" s="23">
        <f t="shared" si="31"/>
        <v>96.4259999999998</v>
      </c>
      <c r="J497" s="23">
        <f t="shared" si="32"/>
        <v>74.9979999999998</v>
      </c>
      <c r="K497" s="29"/>
      <c r="L497" s="29"/>
    </row>
    <row r="498" ht="15.75" customHeight="1" spans="1:12">
      <c r="A498" s="24">
        <v>494</v>
      </c>
      <c r="B498" s="25" t="s">
        <v>503</v>
      </c>
      <c r="C498" s="20" t="s">
        <v>17</v>
      </c>
      <c r="D498" s="26">
        <v>1.76</v>
      </c>
      <c r="E498" s="22">
        <v>0.055</v>
      </c>
      <c r="F498" s="18">
        <v>800</v>
      </c>
      <c r="G498" s="18">
        <f>D498*F498</f>
        <v>1408</v>
      </c>
      <c r="H498" s="23">
        <f t="shared" si="30"/>
        <v>15.488</v>
      </c>
      <c r="I498" s="23">
        <f t="shared" si="31"/>
        <v>34.848</v>
      </c>
      <c r="J498" s="23">
        <f t="shared" si="32"/>
        <v>27.104</v>
      </c>
      <c r="K498" s="29"/>
      <c r="L498" s="29"/>
    </row>
    <row r="499" ht="15.75" customHeight="1" spans="1:12">
      <c r="A499" s="24">
        <v>495</v>
      </c>
      <c r="B499" s="19" t="s">
        <v>504</v>
      </c>
      <c r="C499" s="20" t="s">
        <v>17</v>
      </c>
      <c r="D499" s="21">
        <v>5.52999999999999</v>
      </c>
      <c r="E499" s="22">
        <v>0.055</v>
      </c>
      <c r="F499" s="18">
        <v>800</v>
      </c>
      <c r="G499" s="18">
        <f>D499*F499</f>
        <v>4423.99999999999</v>
      </c>
      <c r="H499" s="23">
        <f t="shared" si="30"/>
        <v>48.6639999999999</v>
      </c>
      <c r="I499" s="23">
        <f t="shared" si="31"/>
        <v>109.494</v>
      </c>
      <c r="J499" s="23">
        <f t="shared" si="32"/>
        <v>85.1619999999998</v>
      </c>
      <c r="K499" s="29"/>
      <c r="L499" s="29"/>
    </row>
    <row r="500" ht="15.75" customHeight="1" spans="1:12">
      <c r="A500" s="18">
        <v>496</v>
      </c>
      <c r="B500" s="19" t="s">
        <v>505</v>
      </c>
      <c r="C500" s="20" t="s">
        <v>17</v>
      </c>
      <c r="D500" s="21">
        <v>2.8</v>
      </c>
      <c r="E500" s="22">
        <v>0.055</v>
      </c>
      <c r="F500" s="18">
        <v>800</v>
      </c>
      <c r="G500" s="18">
        <f>D500*F500</f>
        <v>2240</v>
      </c>
      <c r="H500" s="23">
        <f t="shared" si="30"/>
        <v>24.64</v>
      </c>
      <c r="I500" s="23">
        <f t="shared" si="31"/>
        <v>55.44</v>
      </c>
      <c r="J500" s="23">
        <f t="shared" si="32"/>
        <v>43.12</v>
      </c>
      <c r="K500" s="29"/>
      <c r="L500" s="29"/>
    </row>
    <row r="501" ht="15.75" customHeight="1" spans="1:12">
      <c r="A501" s="24">
        <v>497</v>
      </c>
      <c r="B501" s="25" t="s">
        <v>506</v>
      </c>
      <c r="C501" s="20" t="s">
        <v>17</v>
      </c>
      <c r="D501" s="26">
        <v>3.42</v>
      </c>
      <c r="E501" s="22">
        <v>0.055</v>
      </c>
      <c r="F501" s="18">
        <v>800</v>
      </c>
      <c r="G501" s="18">
        <f>D501*F501</f>
        <v>2736</v>
      </c>
      <c r="H501" s="23">
        <f t="shared" si="30"/>
        <v>30.096</v>
      </c>
      <c r="I501" s="23">
        <f t="shared" si="31"/>
        <v>67.716</v>
      </c>
      <c r="J501" s="23">
        <f t="shared" si="32"/>
        <v>52.668</v>
      </c>
      <c r="K501" s="29"/>
      <c r="L501" s="29"/>
    </row>
    <row r="502" ht="15.75" customHeight="1" spans="1:12">
      <c r="A502" s="24">
        <v>498</v>
      </c>
      <c r="B502" s="19" t="s">
        <v>507</v>
      </c>
      <c r="C502" s="20" t="s">
        <v>17</v>
      </c>
      <c r="D502" s="21">
        <v>6.69</v>
      </c>
      <c r="E502" s="22">
        <v>0.055</v>
      </c>
      <c r="F502" s="18">
        <v>800</v>
      </c>
      <c r="G502" s="18">
        <f>D502*F502</f>
        <v>5352</v>
      </c>
      <c r="H502" s="23">
        <f t="shared" si="30"/>
        <v>58.872</v>
      </c>
      <c r="I502" s="23">
        <f t="shared" si="31"/>
        <v>132.462</v>
      </c>
      <c r="J502" s="23">
        <f t="shared" si="32"/>
        <v>103.026</v>
      </c>
      <c r="K502" s="29"/>
      <c r="L502" s="29"/>
    </row>
    <row r="503" ht="15.75" customHeight="1" spans="1:12">
      <c r="A503" s="24">
        <v>499</v>
      </c>
      <c r="B503" s="19" t="s">
        <v>399</v>
      </c>
      <c r="C503" s="20" t="s">
        <v>17</v>
      </c>
      <c r="D503" s="21">
        <v>3.1</v>
      </c>
      <c r="E503" s="22">
        <v>0.055</v>
      </c>
      <c r="F503" s="18">
        <v>800</v>
      </c>
      <c r="G503" s="18">
        <f>D503*F503</f>
        <v>2480</v>
      </c>
      <c r="H503" s="23">
        <f t="shared" si="30"/>
        <v>27.28</v>
      </c>
      <c r="I503" s="23">
        <f t="shared" si="31"/>
        <v>61.38</v>
      </c>
      <c r="J503" s="23">
        <f t="shared" si="32"/>
        <v>47.74</v>
      </c>
      <c r="K503" s="29"/>
      <c r="L503" s="29"/>
    </row>
    <row r="504" ht="15.75" customHeight="1" spans="1:12">
      <c r="A504" s="24">
        <v>500</v>
      </c>
      <c r="B504" s="19" t="s">
        <v>373</v>
      </c>
      <c r="C504" s="20" t="s">
        <v>17</v>
      </c>
      <c r="D504" s="21">
        <v>4.79</v>
      </c>
      <c r="E504" s="22">
        <v>0.055</v>
      </c>
      <c r="F504" s="18">
        <v>800</v>
      </c>
      <c r="G504" s="18">
        <f t="shared" ref="G504:G535" si="33">D504*F504</f>
        <v>3832</v>
      </c>
      <c r="H504" s="23">
        <f t="shared" ref="H504:H535" si="34">G504*E504*20%</f>
        <v>42.152</v>
      </c>
      <c r="I504" s="23">
        <f t="shared" ref="I504:I535" si="35">G504*E504*0.45</f>
        <v>94.842</v>
      </c>
      <c r="J504" s="23">
        <f t="shared" ref="J504:J535" si="36">G504*E504*0.35</f>
        <v>73.766</v>
      </c>
      <c r="K504" s="29"/>
      <c r="L504" s="29"/>
    </row>
    <row r="505" ht="15.75" customHeight="1" spans="1:12">
      <c r="A505" s="24">
        <v>501</v>
      </c>
      <c r="B505" s="19" t="s">
        <v>508</v>
      </c>
      <c r="C505" s="20" t="s">
        <v>17</v>
      </c>
      <c r="D505" s="21">
        <v>2.86</v>
      </c>
      <c r="E505" s="22">
        <v>0.055</v>
      </c>
      <c r="F505" s="18">
        <v>800</v>
      </c>
      <c r="G505" s="18">
        <f t="shared" si="33"/>
        <v>2288</v>
      </c>
      <c r="H505" s="23">
        <f t="shared" si="34"/>
        <v>25.168</v>
      </c>
      <c r="I505" s="23">
        <f t="shared" si="35"/>
        <v>56.628</v>
      </c>
      <c r="J505" s="23">
        <f t="shared" si="36"/>
        <v>44.044</v>
      </c>
      <c r="K505" s="29"/>
      <c r="L505" s="29"/>
    </row>
    <row r="506" ht="15.75" customHeight="1" spans="1:12">
      <c r="A506" s="24">
        <v>502</v>
      </c>
      <c r="B506" s="19" t="s">
        <v>509</v>
      </c>
      <c r="C506" s="20" t="s">
        <v>17</v>
      </c>
      <c r="D506" s="21">
        <v>3.63</v>
      </c>
      <c r="E506" s="22">
        <v>0.055</v>
      </c>
      <c r="F506" s="18">
        <v>800</v>
      </c>
      <c r="G506" s="18">
        <f t="shared" si="33"/>
        <v>2904</v>
      </c>
      <c r="H506" s="23">
        <f t="shared" si="34"/>
        <v>31.944</v>
      </c>
      <c r="I506" s="23">
        <f t="shared" si="35"/>
        <v>71.874</v>
      </c>
      <c r="J506" s="23">
        <f t="shared" si="36"/>
        <v>55.902</v>
      </c>
      <c r="K506" s="29"/>
      <c r="L506" s="29"/>
    </row>
    <row r="507" ht="15.75" customHeight="1" spans="1:12">
      <c r="A507" s="24">
        <v>503</v>
      </c>
      <c r="B507" s="25" t="s">
        <v>510</v>
      </c>
      <c r="C507" s="20" t="s">
        <v>17</v>
      </c>
      <c r="D507" s="26">
        <v>10.58</v>
      </c>
      <c r="E507" s="22">
        <v>0.055</v>
      </c>
      <c r="F507" s="18">
        <v>800</v>
      </c>
      <c r="G507" s="18">
        <f t="shared" si="33"/>
        <v>8464</v>
      </c>
      <c r="H507" s="23">
        <f t="shared" si="34"/>
        <v>93.104</v>
      </c>
      <c r="I507" s="23">
        <f t="shared" si="35"/>
        <v>209.484</v>
      </c>
      <c r="J507" s="23">
        <f t="shared" si="36"/>
        <v>162.932</v>
      </c>
      <c r="K507" s="29"/>
      <c r="L507" s="29"/>
    </row>
    <row r="508" ht="15.75" customHeight="1" spans="1:12">
      <c r="A508" s="24">
        <v>504</v>
      </c>
      <c r="B508" s="19" t="s">
        <v>511</v>
      </c>
      <c r="C508" s="20" t="s">
        <v>17</v>
      </c>
      <c r="D508" s="21">
        <v>2.39</v>
      </c>
      <c r="E508" s="22">
        <v>0.055</v>
      </c>
      <c r="F508" s="18">
        <v>800</v>
      </c>
      <c r="G508" s="18">
        <f t="shared" si="33"/>
        <v>1912</v>
      </c>
      <c r="H508" s="23">
        <f t="shared" si="34"/>
        <v>21.032</v>
      </c>
      <c r="I508" s="23">
        <f t="shared" si="35"/>
        <v>47.322</v>
      </c>
      <c r="J508" s="23">
        <f t="shared" si="36"/>
        <v>36.806</v>
      </c>
      <c r="K508" s="29"/>
      <c r="L508" s="29"/>
    </row>
    <row r="509" ht="15.75" customHeight="1" spans="1:12">
      <c r="A509" s="24">
        <v>505</v>
      </c>
      <c r="B509" s="25" t="s">
        <v>512</v>
      </c>
      <c r="C509" s="20" t="s">
        <v>17</v>
      </c>
      <c r="D509" s="26">
        <v>2.9</v>
      </c>
      <c r="E509" s="22">
        <v>0.055</v>
      </c>
      <c r="F509" s="18">
        <v>800</v>
      </c>
      <c r="G509" s="18">
        <f t="shared" si="33"/>
        <v>2320</v>
      </c>
      <c r="H509" s="23">
        <f t="shared" si="34"/>
        <v>25.52</v>
      </c>
      <c r="I509" s="23">
        <f t="shared" si="35"/>
        <v>57.42</v>
      </c>
      <c r="J509" s="23">
        <f t="shared" si="36"/>
        <v>44.66</v>
      </c>
      <c r="K509" s="29"/>
      <c r="L509" s="29"/>
    </row>
    <row r="510" ht="15.75" customHeight="1" spans="1:12">
      <c r="A510" s="24">
        <v>506</v>
      </c>
      <c r="B510" s="19" t="s">
        <v>513</v>
      </c>
      <c r="C510" s="20" t="s">
        <v>17</v>
      </c>
      <c r="D510" s="21">
        <v>2.11</v>
      </c>
      <c r="E510" s="22">
        <v>0.055</v>
      </c>
      <c r="F510" s="18">
        <v>800</v>
      </c>
      <c r="G510" s="18">
        <f t="shared" si="33"/>
        <v>1688</v>
      </c>
      <c r="H510" s="23">
        <f t="shared" si="34"/>
        <v>18.568</v>
      </c>
      <c r="I510" s="23">
        <f t="shared" si="35"/>
        <v>41.778</v>
      </c>
      <c r="J510" s="23">
        <f t="shared" si="36"/>
        <v>32.494</v>
      </c>
      <c r="K510" s="29"/>
      <c r="L510" s="29"/>
    </row>
    <row r="511" ht="15.75" customHeight="1" spans="1:12">
      <c r="A511" s="24">
        <v>507</v>
      </c>
      <c r="B511" s="25" t="s">
        <v>514</v>
      </c>
      <c r="C511" s="20" t="s">
        <v>17</v>
      </c>
      <c r="D511" s="26">
        <v>3.32</v>
      </c>
      <c r="E511" s="22">
        <v>0.055</v>
      </c>
      <c r="F511" s="18">
        <v>800</v>
      </c>
      <c r="G511" s="18">
        <f t="shared" si="33"/>
        <v>2656</v>
      </c>
      <c r="H511" s="23">
        <f t="shared" si="34"/>
        <v>29.216</v>
      </c>
      <c r="I511" s="23">
        <f t="shared" si="35"/>
        <v>65.736</v>
      </c>
      <c r="J511" s="23">
        <f t="shared" si="36"/>
        <v>51.128</v>
      </c>
      <c r="K511" s="29"/>
      <c r="L511" s="29"/>
    </row>
    <row r="512" ht="15.75" customHeight="1" spans="1:12">
      <c r="A512" s="24">
        <v>508</v>
      </c>
      <c r="B512" s="19" t="s">
        <v>515</v>
      </c>
      <c r="C512" s="20" t="s">
        <v>17</v>
      </c>
      <c r="D512" s="21">
        <v>1.1</v>
      </c>
      <c r="E512" s="22">
        <v>0.055</v>
      </c>
      <c r="F512" s="18">
        <v>800</v>
      </c>
      <c r="G512" s="18">
        <f t="shared" si="33"/>
        <v>880</v>
      </c>
      <c r="H512" s="23">
        <f t="shared" si="34"/>
        <v>9.68</v>
      </c>
      <c r="I512" s="23">
        <f t="shared" si="35"/>
        <v>21.78</v>
      </c>
      <c r="J512" s="23">
        <f t="shared" si="36"/>
        <v>16.94</v>
      </c>
      <c r="K512" s="29"/>
      <c r="L512" s="29"/>
    </row>
    <row r="513" ht="15.75" customHeight="1" spans="1:12">
      <c r="A513" s="24">
        <v>509</v>
      </c>
      <c r="B513" s="19" t="s">
        <v>516</v>
      </c>
      <c r="C513" s="20" t="s">
        <v>17</v>
      </c>
      <c r="D513" s="21">
        <v>2.98</v>
      </c>
      <c r="E513" s="22">
        <v>0.055</v>
      </c>
      <c r="F513" s="18">
        <v>800</v>
      </c>
      <c r="G513" s="18">
        <f t="shared" si="33"/>
        <v>2384</v>
      </c>
      <c r="H513" s="23">
        <f t="shared" si="34"/>
        <v>26.224</v>
      </c>
      <c r="I513" s="23">
        <f t="shared" si="35"/>
        <v>59.004</v>
      </c>
      <c r="J513" s="23">
        <f t="shared" si="36"/>
        <v>45.892</v>
      </c>
      <c r="K513" s="29"/>
      <c r="L513" s="29"/>
    </row>
    <row r="514" ht="15.75" customHeight="1" spans="1:12">
      <c r="A514" s="24">
        <v>510</v>
      </c>
      <c r="B514" s="19" t="s">
        <v>55</v>
      </c>
      <c r="C514" s="20" t="s">
        <v>17</v>
      </c>
      <c r="D514" s="21">
        <v>3.5</v>
      </c>
      <c r="E514" s="22">
        <v>0.055</v>
      </c>
      <c r="F514" s="18">
        <v>800</v>
      </c>
      <c r="G514" s="18">
        <f t="shared" si="33"/>
        <v>2800</v>
      </c>
      <c r="H514" s="23">
        <f t="shared" si="34"/>
        <v>30.8</v>
      </c>
      <c r="I514" s="23">
        <f t="shared" si="35"/>
        <v>69.3</v>
      </c>
      <c r="J514" s="23">
        <f t="shared" si="36"/>
        <v>53.9</v>
      </c>
      <c r="K514" s="29"/>
      <c r="L514" s="29"/>
    </row>
    <row r="515" ht="15.75" customHeight="1" spans="1:12">
      <c r="A515" s="24">
        <v>511</v>
      </c>
      <c r="B515" s="19" t="s">
        <v>517</v>
      </c>
      <c r="C515" s="20" t="s">
        <v>17</v>
      </c>
      <c r="D515" s="21">
        <v>2.46</v>
      </c>
      <c r="E515" s="22">
        <v>0.055</v>
      </c>
      <c r="F515" s="18">
        <v>800</v>
      </c>
      <c r="G515" s="18">
        <f t="shared" si="33"/>
        <v>1968</v>
      </c>
      <c r="H515" s="23">
        <f t="shared" si="34"/>
        <v>21.648</v>
      </c>
      <c r="I515" s="23">
        <f t="shared" si="35"/>
        <v>48.708</v>
      </c>
      <c r="J515" s="23">
        <f t="shared" si="36"/>
        <v>37.884</v>
      </c>
      <c r="K515" s="29"/>
      <c r="L515" s="29"/>
    </row>
    <row r="516" ht="15.75" customHeight="1" spans="1:12">
      <c r="A516" s="24">
        <v>512</v>
      </c>
      <c r="B516" s="25" t="s">
        <v>518</v>
      </c>
      <c r="C516" s="20" t="s">
        <v>17</v>
      </c>
      <c r="D516" s="26">
        <v>3.47</v>
      </c>
      <c r="E516" s="22">
        <v>0.055</v>
      </c>
      <c r="F516" s="18">
        <v>800</v>
      </c>
      <c r="G516" s="18">
        <f t="shared" si="33"/>
        <v>2776</v>
      </c>
      <c r="H516" s="23">
        <f t="shared" si="34"/>
        <v>30.536</v>
      </c>
      <c r="I516" s="23">
        <f t="shared" si="35"/>
        <v>68.706</v>
      </c>
      <c r="J516" s="23">
        <f t="shared" si="36"/>
        <v>53.438</v>
      </c>
      <c r="K516" s="29"/>
      <c r="L516" s="29"/>
    </row>
    <row r="517" ht="15.75" customHeight="1" spans="1:12">
      <c r="A517" s="24">
        <v>513</v>
      </c>
      <c r="B517" s="19" t="s">
        <v>519</v>
      </c>
      <c r="C517" s="20" t="s">
        <v>17</v>
      </c>
      <c r="D517" s="21">
        <v>2.08</v>
      </c>
      <c r="E517" s="22">
        <v>0.055</v>
      </c>
      <c r="F517" s="18">
        <v>800</v>
      </c>
      <c r="G517" s="18">
        <f t="shared" si="33"/>
        <v>1664</v>
      </c>
      <c r="H517" s="23">
        <f t="shared" si="34"/>
        <v>18.304</v>
      </c>
      <c r="I517" s="23">
        <f t="shared" si="35"/>
        <v>41.184</v>
      </c>
      <c r="J517" s="23">
        <f t="shared" si="36"/>
        <v>32.032</v>
      </c>
      <c r="K517" s="29"/>
      <c r="L517" s="29"/>
    </row>
    <row r="518" ht="15.75" customHeight="1" spans="1:12">
      <c r="A518" s="24">
        <v>514</v>
      </c>
      <c r="B518" s="19" t="s">
        <v>520</v>
      </c>
      <c r="C518" s="20" t="s">
        <v>17</v>
      </c>
      <c r="D518" s="21">
        <v>2.18</v>
      </c>
      <c r="E518" s="22">
        <v>0.055</v>
      </c>
      <c r="F518" s="18">
        <v>800</v>
      </c>
      <c r="G518" s="18">
        <f t="shared" si="33"/>
        <v>1744</v>
      </c>
      <c r="H518" s="23">
        <f t="shared" si="34"/>
        <v>19.184</v>
      </c>
      <c r="I518" s="23">
        <f t="shared" si="35"/>
        <v>43.164</v>
      </c>
      <c r="J518" s="23">
        <f t="shared" si="36"/>
        <v>33.572</v>
      </c>
      <c r="K518" s="29"/>
      <c r="L518" s="29"/>
    </row>
    <row r="519" ht="15.75" customHeight="1" spans="1:12">
      <c r="A519" s="24">
        <v>515</v>
      </c>
      <c r="B519" s="19" t="s">
        <v>521</v>
      </c>
      <c r="C519" s="20" t="s">
        <v>17</v>
      </c>
      <c r="D519" s="21">
        <v>5.89999999999999</v>
      </c>
      <c r="E519" s="22">
        <v>0.055</v>
      </c>
      <c r="F519" s="18">
        <v>800</v>
      </c>
      <c r="G519" s="18">
        <f t="shared" si="33"/>
        <v>4719.99999999999</v>
      </c>
      <c r="H519" s="23">
        <f t="shared" si="34"/>
        <v>51.9199999999999</v>
      </c>
      <c r="I519" s="23">
        <f t="shared" si="35"/>
        <v>116.82</v>
      </c>
      <c r="J519" s="23">
        <f t="shared" si="36"/>
        <v>90.8599999999998</v>
      </c>
      <c r="K519" s="29"/>
      <c r="L519" s="29"/>
    </row>
    <row r="520" ht="15.75" customHeight="1" spans="1:12">
      <c r="A520" s="24">
        <v>516</v>
      </c>
      <c r="B520" s="25" t="s">
        <v>522</v>
      </c>
      <c r="C520" s="20" t="s">
        <v>17</v>
      </c>
      <c r="D520" s="26">
        <v>21.3</v>
      </c>
      <c r="E520" s="22">
        <v>0.055</v>
      </c>
      <c r="F520" s="18">
        <v>800</v>
      </c>
      <c r="G520" s="18">
        <f t="shared" si="33"/>
        <v>17040</v>
      </c>
      <c r="H520" s="23">
        <f t="shared" si="34"/>
        <v>187.44</v>
      </c>
      <c r="I520" s="23">
        <f t="shared" si="35"/>
        <v>421.74</v>
      </c>
      <c r="J520" s="23">
        <f t="shared" si="36"/>
        <v>328.02</v>
      </c>
      <c r="K520" s="29"/>
      <c r="L520" s="29"/>
    </row>
    <row r="521" ht="15.75" customHeight="1" spans="1:12">
      <c r="A521" s="24">
        <v>517</v>
      </c>
      <c r="B521" s="19" t="s">
        <v>523</v>
      </c>
      <c r="C521" s="20" t="s">
        <v>17</v>
      </c>
      <c r="D521" s="21">
        <v>6.54</v>
      </c>
      <c r="E521" s="22">
        <v>0.055</v>
      </c>
      <c r="F521" s="18">
        <v>800</v>
      </c>
      <c r="G521" s="18">
        <f t="shared" si="33"/>
        <v>5232</v>
      </c>
      <c r="H521" s="23">
        <f t="shared" si="34"/>
        <v>57.552</v>
      </c>
      <c r="I521" s="23">
        <f t="shared" si="35"/>
        <v>129.492</v>
      </c>
      <c r="J521" s="23">
        <f t="shared" si="36"/>
        <v>100.716</v>
      </c>
      <c r="K521" s="29"/>
      <c r="L521" s="29"/>
    </row>
    <row r="522" ht="15.75" customHeight="1" spans="1:12">
      <c r="A522" s="24">
        <v>518</v>
      </c>
      <c r="B522" s="19" t="s">
        <v>524</v>
      </c>
      <c r="C522" s="20" t="s">
        <v>17</v>
      </c>
      <c r="D522" s="21">
        <v>7.63</v>
      </c>
      <c r="E522" s="22">
        <v>0.055</v>
      </c>
      <c r="F522" s="18">
        <v>800</v>
      </c>
      <c r="G522" s="18">
        <f t="shared" si="33"/>
        <v>6104</v>
      </c>
      <c r="H522" s="23">
        <f t="shared" si="34"/>
        <v>67.144</v>
      </c>
      <c r="I522" s="23">
        <f t="shared" si="35"/>
        <v>151.074</v>
      </c>
      <c r="J522" s="23">
        <f t="shared" si="36"/>
        <v>117.502</v>
      </c>
      <c r="K522" s="29"/>
      <c r="L522" s="29"/>
    </row>
    <row r="523" ht="15.75" customHeight="1" spans="1:12">
      <c r="A523" s="24">
        <v>519</v>
      </c>
      <c r="B523" s="19" t="s">
        <v>525</v>
      </c>
      <c r="C523" s="20" t="s">
        <v>17</v>
      </c>
      <c r="D523" s="21">
        <v>13.6</v>
      </c>
      <c r="E523" s="22">
        <v>0.055</v>
      </c>
      <c r="F523" s="18">
        <v>800</v>
      </c>
      <c r="G523" s="18">
        <f t="shared" si="33"/>
        <v>10880</v>
      </c>
      <c r="H523" s="23">
        <f t="shared" si="34"/>
        <v>119.68</v>
      </c>
      <c r="I523" s="23">
        <f t="shared" si="35"/>
        <v>269.28</v>
      </c>
      <c r="J523" s="23">
        <f t="shared" si="36"/>
        <v>209.44</v>
      </c>
      <c r="K523" s="29"/>
      <c r="L523" s="29"/>
    </row>
    <row r="524" ht="15.75" customHeight="1" spans="1:12">
      <c r="A524" s="24">
        <v>520</v>
      </c>
      <c r="B524" s="19" t="s">
        <v>526</v>
      </c>
      <c r="C524" s="20" t="s">
        <v>17</v>
      </c>
      <c r="D524" s="21">
        <v>4.27999999999999</v>
      </c>
      <c r="E524" s="22">
        <v>0.055</v>
      </c>
      <c r="F524" s="18">
        <v>800</v>
      </c>
      <c r="G524" s="18">
        <f t="shared" si="33"/>
        <v>3423.99999999999</v>
      </c>
      <c r="H524" s="23">
        <f t="shared" si="34"/>
        <v>37.6639999999999</v>
      </c>
      <c r="I524" s="23">
        <f t="shared" si="35"/>
        <v>84.7439999999998</v>
      </c>
      <c r="J524" s="23">
        <f t="shared" si="36"/>
        <v>65.9119999999998</v>
      </c>
      <c r="K524" s="29"/>
      <c r="L524" s="29"/>
    </row>
    <row r="525" ht="15.75" customHeight="1" spans="1:12">
      <c r="A525" s="24">
        <v>521</v>
      </c>
      <c r="B525" s="25" t="s">
        <v>527</v>
      </c>
      <c r="C525" s="20" t="s">
        <v>17</v>
      </c>
      <c r="D525" s="26">
        <v>2.4</v>
      </c>
      <c r="E525" s="22">
        <v>0.055</v>
      </c>
      <c r="F525" s="18">
        <v>800</v>
      </c>
      <c r="G525" s="18">
        <f t="shared" si="33"/>
        <v>1920</v>
      </c>
      <c r="H525" s="23">
        <f t="shared" si="34"/>
        <v>21.12</v>
      </c>
      <c r="I525" s="23">
        <f t="shared" si="35"/>
        <v>47.52</v>
      </c>
      <c r="J525" s="23">
        <f t="shared" si="36"/>
        <v>36.96</v>
      </c>
      <c r="K525" s="29"/>
      <c r="L525" s="29"/>
    </row>
    <row r="526" ht="15.75" customHeight="1" spans="1:12">
      <c r="A526" s="24">
        <v>522</v>
      </c>
      <c r="B526" s="19" t="s">
        <v>528</v>
      </c>
      <c r="C526" s="20" t="s">
        <v>17</v>
      </c>
      <c r="D526" s="21">
        <v>3.12</v>
      </c>
      <c r="E526" s="22">
        <v>0.055</v>
      </c>
      <c r="F526" s="18">
        <v>800</v>
      </c>
      <c r="G526" s="18">
        <f t="shared" si="33"/>
        <v>2496</v>
      </c>
      <c r="H526" s="23">
        <f t="shared" si="34"/>
        <v>27.456</v>
      </c>
      <c r="I526" s="23">
        <f t="shared" si="35"/>
        <v>61.776</v>
      </c>
      <c r="J526" s="23">
        <f t="shared" si="36"/>
        <v>48.048</v>
      </c>
      <c r="K526" s="29"/>
      <c r="L526" s="29"/>
    </row>
    <row r="527" ht="15.75" customHeight="1" spans="1:12">
      <c r="A527" s="24">
        <v>523</v>
      </c>
      <c r="B527" s="19" t="s">
        <v>529</v>
      </c>
      <c r="C527" s="20" t="s">
        <v>17</v>
      </c>
      <c r="D527" s="21">
        <v>6.56999999999999</v>
      </c>
      <c r="E527" s="22">
        <v>0.055</v>
      </c>
      <c r="F527" s="18">
        <v>800</v>
      </c>
      <c r="G527" s="18">
        <f t="shared" si="33"/>
        <v>5255.99999999999</v>
      </c>
      <c r="H527" s="23">
        <f t="shared" si="34"/>
        <v>57.8159999999999</v>
      </c>
      <c r="I527" s="23">
        <f t="shared" si="35"/>
        <v>130.086</v>
      </c>
      <c r="J527" s="23">
        <f t="shared" si="36"/>
        <v>101.178</v>
      </c>
      <c r="K527" s="29"/>
      <c r="L527" s="29"/>
    </row>
    <row r="528" ht="15.75" customHeight="1" spans="1:12">
      <c r="A528" s="24">
        <v>524</v>
      </c>
      <c r="B528" s="19" t="s">
        <v>530</v>
      </c>
      <c r="C528" s="20" t="s">
        <v>17</v>
      </c>
      <c r="D528" s="21">
        <v>2.25</v>
      </c>
      <c r="E528" s="22">
        <v>0.055</v>
      </c>
      <c r="F528" s="18">
        <v>800</v>
      </c>
      <c r="G528" s="18">
        <f t="shared" si="33"/>
        <v>1800</v>
      </c>
      <c r="H528" s="23">
        <f t="shared" si="34"/>
        <v>19.8</v>
      </c>
      <c r="I528" s="23">
        <f t="shared" si="35"/>
        <v>44.55</v>
      </c>
      <c r="J528" s="23">
        <f t="shared" si="36"/>
        <v>34.65</v>
      </c>
      <c r="K528" s="29"/>
      <c r="L528" s="29"/>
    </row>
    <row r="529" ht="15.75" customHeight="1" spans="1:12">
      <c r="A529" s="24">
        <v>525</v>
      </c>
      <c r="B529" s="19" t="s">
        <v>531</v>
      </c>
      <c r="C529" s="20" t="s">
        <v>17</v>
      </c>
      <c r="D529" s="21">
        <v>1.98</v>
      </c>
      <c r="E529" s="22">
        <v>0.055</v>
      </c>
      <c r="F529" s="18">
        <v>800</v>
      </c>
      <c r="G529" s="18">
        <f t="shared" si="33"/>
        <v>1584</v>
      </c>
      <c r="H529" s="23">
        <f t="shared" si="34"/>
        <v>17.424</v>
      </c>
      <c r="I529" s="23">
        <f t="shared" si="35"/>
        <v>39.204</v>
      </c>
      <c r="J529" s="23">
        <f t="shared" si="36"/>
        <v>30.492</v>
      </c>
      <c r="K529" s="29"/>
      <c r="L529" s="29"/>
    </row>
    <row r="530" ht="15.75" customHeight="1" spans="1:12">
      <c r="A530" s="24">
        <v>526</v>
      </c>
      <c r="B530" s="25" t="s">
        <v>532</v>
      </c>
      <c r="C530" s="20" t="s">
        <v>17</v>
      </c>
      <c r="D530" s="26">
        <v>1.98</v>
      </c>
      <c r="E530" s="22">
        <v>0.055</v>
      </c>
      <c r="F530" s="18">
        <v>800</v>
      </c>
      <c r="G530" s="18">
        <f t="shared" si="33"/>
        <v>1584</v>
      </c>
      <c r="H530" s="23">
        <f t="shared" si="34"/>
        <v>17.424</v>
      </c>
      <c r="I530" s="23">
        <f t="shared" si="35"/>
        <v>39.204</v>
      </c>
      <c r="J530" s="23">
        <f t="shared" si="36"/>
        <v>30.492</v>
      </c>
      <c r="K530" s="29"/>
      <c r="L530" s="29"/>
    </row>
    <row r="531" ht="15.75" customHeight="1" spans="1:12">
      <c r="A531" s="24">
        <v>527</v>
      </c>
      <c r="B531" s="19" t="s">
        <v>533</v>
      </c>
      <c r="C531" s="20" t="s">
        <v>17</v>
      </c>
      <c r="D531" s="21">
        <v>15.6</v>
      </c>
      <c r="E531" s="22">
        <v>0.055</v>
      </c>
      <c r="F531" s="18">
        <v>800</v>
      </c>
      <c r="G531" s="18">
        <f t="shared" si="33"/>
        <v>12480</v>
      </c>
      <c r="H531" s="23">
        <f t="shared" si="34"/>
        <v>137.28</v>
      </c>
      <c r="I531" s="23">
        <f t="shared" si="35"/>
        <v>308.88</v>
      </c>
      <c r="J531" s="23">
        <f t="shared" si="36"/>
        <v>240.24</v>
      </c>
      <c r="K531" s="29"/>
      <c r="L531" s="29"/>
    </row>
    <row r="532" ht="15.75" customHeight="1" spans="1:12">
      <c r="A532" s="24">
        <v>528</v>
      </c>
      <c r="B532" s="25" t="s">
        <v>534</v>
      </c>
      <c r="C532" s="20" t="s">
        <v>17</v>
      </c>
      <c r="D532" s="26">
        <v>10.6</v>
      </c>
      <c r="E532" s="22">
        <v>0.055</v>
      </c>
      <c r="F532" s="18">
        <v>800</v>
      </c>
      <c r="G532" s="18">
        <f t="shared" si="33"/>
        <v>8480</v>
      </c>
      <c r="H532" s="23">
        <f t="shared" si="34"/>
        <v>93.28</v>
      </c>
      <c r="I532" s="23">
        <f t="shared" si="35"/>
        <v>209.88</v>
      </c>
      <c r="J532" s="23">
        <f t="shared" si="36"/>
        <v>163.24</v>
      </c>
      <c r="K532" s="29"/>
      <c r="L532" s="29"/>
    </row>
    <row r="533" ht="15.75" customHeight="1" spans="1:12">
      <c r="A533" s="24">
        <v>529</v>
      </c>
      <c r="B533" s="19" t="s">
        <v>535</v>
      </c>
      <c r="C533" s="20" t="s">
        <v>17</v>
      </c>
      <c r="D533" s="21">
        <v>2.87</v>
      </c>
      <c r="E533" s="22">
        <v>0.055</v>
      </c>
      <c r="F533" s="18">
        <v>800</v>
      </c>
      <c r="G533" s="18">
        <f t="shared" si="33"/>
        <v>2296</v>
      </c>
      <c r="H533" s="23">
        <f t="shared" si="34"/>
        <v>25.256</v>
      </c>
      <c r="I533" s="23">
        <f t="shared" si="35"/>
        <v>56.826</v>
      </c>
      <c r="J533" s="23">
        <f t="shared" si="36"/>
        <v>44.198</v>
      </c>
      <c r="K533" s="29"/>
      <c r="L533" s="29"/>
    </row>
    <row r="534" ht="15.75" customHeight="1" spans="1:12">
      <c r="A534" s="24">
        <v>530</v>
      </c>
      <c r="B534" s="25" t="s">
        <v>536</v>
      </c>
      <c r="C534" s="20" t="s">
        <v>17</v>
      </c>
      <c r="D534" s="26">
        <v>3.12</v>
      </c>
      <c r="E534" s="22">
        <v>0.055</v>
      </c>
      <c r="F534" s="18">
        <v>800</v>
      </c>
      <c r="G534" s="18">
        <f t="shared" si="33"/>
        <v>2496</v>
      </c>
      <c r="H534" s="23">
        <f t="shared" si="34"/>
        <v>27.456</v>
      </c>
      <c r="I534" s="23">
        <f t="shared" si="35"/>
        <v>61.776</v>
      </c>
      <c r="J534" s="23">
        <f t="shared" si="36"/>
        <v>48.048</v>
      </c>
      <c r="K534" s="29"/>
      <c r="L534" s="29"/>
    </row>
    <row r="535" ht="15.75" customHeight="1" spans="1:12">
      <c r="A535" s="24">
        <v>531</v>
      </c>
      <c r="B535" s="19" t="s">
        <v>537</v>
      </c>
      <c r="C535" s="20" t="s">
        <v>17</v>
      </c>
      <c r="D535" s="21">
        <v>2.42</v>
      </c>
      <c r="E535" s="22">
        <v>0.055</v>
      </c>
      <c r="F535" s="18">
        <v>800</v>
      </c>
      <c r="G535" s="18">
        <f t="shared" si="33"/>
        <v>1936</v>
      </c>
      <c r="H535" s="23">
        <f t="shared" si="34"/>
        <v>21.296</v>
      </c>
      <c r="I535" s="23">
        <f t="shared" si="35"/>
        <v>47.916</v>
      </c>
      <c r="J535" s="23">
        <f t="shared" si="36"/>
        <v>37.268</v>
      </c>
      <c r="K535" s="29"/>
      <c r="L535" s="29"/>
    </row>
    <row r="536" ht="15.75" customHeight="1" spans="1:12">
      <c r="A536" s="24">
        <v>532</v>
      </c>
      <c r="B536" s="25" t="s">
        <v>538</v>
      </c>
      <c r="C536" s="20" t="s">
        <v>17</v>
      </c>
      <c r="D536" s="26">
        <v>3.19</v>
      </c>
      <c r="E536" s="22">
        <v>0.055</v>
      </c>
      <c r="F536" s="18">
        <v>800</v>
      </c>
      <c r="G536" s="18">
        <f t="shared" ref="G536:G567" si="37">D536*F536</f>
        <v>2552</v>
      </c>
      <c r="H536" s="23">
        <f t="shared" ref="H536:H567" si="38">G536*E536*20%</f>
        <v>28.072</v>
      </c>
      <c r="I536" s="23">
        <f t="shared" ref="I536:I567" si="39">G536*E536*0.45</f>
        <v>63.162</v>
      </c>
      <c r="J536" s="23">
        <f t="shared" ref="J536:J567" si="40">G536*E536*0.35</f>
        <v>49.126</v>
      </c>
      <c r="K536" s="29"/>
      <c r="L536" s="29"/>
    </row>
    <row r="537" ht="15.75" customHeight="1" spans="1:12">
      <c r="A537" s="24">
        <v>533</v>
      </c>
      <c r="B537" s="25" t="s">
        <v>539</v>
      </c>
      <c r="C537" s="20" t="s">
        <v>17</v>
      </c>
      <c r="D537" s="26">
        <v>5.54</v>
      </c>
      <c r="E537" s="22">
        <v>0.055</v>
      </c>
      <c r="F537" s="18">
        <v>800</v>
      </c>
      <c r="G537" s="18">
        <f t="shared" si="37"/>
        <v>4432</v>
      </c>
      <c r="H537" s="23">
        <f t="shared" si="38"/>
        <v>48.752</v>
      </c>
      <c r="I537" s="23">
        <f t="shared" si="39"/>
        <v>109.692</v>
      </c>
      <c r="J537" s="23">
        <f t="shared" si="40"/>
        <v>85.316</v>
      </c>
      <c r="K537" s="29"/>
      <c r="L537" s="29"/>
    </row>
    <row r="538" ht="15.75" customHeight="1" spans="1:12">
      <c r="A538" s="24">
        <v>534</v>
      </c>
      <c r="B538" s="19" t="s">
        <v>540</v>
      </c>
      <c r="C538" s="20" t="s">
        <v>17</v>
      </c>
      <c r="D538" s="21">
        <v>1.49</v>
      </c>
      <c r="E538" s="22">
        <v>0.055</v>
      </c>
      <c r="F538" s="18">
        <v>800</v>
      </c>
      <c r="G538" s="18">
        <f t="shared" si="37"/>
        <v>1192</v>
      </c>
      <c r="H538" s="23">
        <f t="shared" si="38"/>
        <v>13.112</v>
      </c>
      <c r="I538" s="23">
        <f t="shared" si="39"/>
        <v>29.502</v>
      </c>
      <c r="J538" s="23">
        <f t="shared" si="40"/>
        <v>22.946</v>
      </c>
      <c r="K538" s="29"/>
      <c r="L538" s="29"/>
    </row>
    <row r="539" ht="15.75" customHeight="1" spans="1:12">
      <c r="A539" s="24">
        <v>535</v>
      </c>
      <c r="B539" s="25" t="s">
        <v>541</v>
      </c>
      <c r="C539" s="20" t="s">
        <v>17</v>
      </c>
      <c r="D539" s="26">
        <v>5.36</v>
      </c>
      <c r="E539" s="22">
        <v>0.055</v>
      </c>
      <c r="F539" s="18">
        <v>800</v>
      </c>
      <c r="G539" s="18">
        <f t="shared" si="37"/>
        <v>4288</v>
      </c>
      <c r="H539" s="23">
        <f t="shared" si="38"/>
        <v>47.168</v>
      </c>
      <c r="I539" s="23">
        <f t="shared" si="39"/>
        <v>106.128</v>
      </c>
      <c r="J539" s="23">
        <f t="shared" si="40"/>
        <v>82.544</v>
      </c>
      <c r="K539" s="29"/>
      <c r="L539" s="29"/>
    </row>
    <row r="540" ht="15.75" customHeight="1" spans="1:12">
      <c r="A540" s="24">
        <v>536</v>
      </c>
      <c r="B540" s="19" t="s">
        <v>542</v>
      </c>
      <c r="C540" s="20" t="s">
        <v>17</v>
      </c>
      <c r="D540" s="21">
        <v>7.21</v>
      </c>
      <c r="E540" s="22">
        <v>0.055</v>
      </c>
      <c r="F540" s="18">
        <v>800</v>
      </c>
      <c r="G540" s="18">
        <f t="shared" si="37"/>
        <v>5768</v>
      </c>
      <c r="H540" s="23">
        <f t="shared" si="38"/>
        <v>63.448</v>
      </c>
      <c r="I540" s="23">
        <f t="shared" si="39"/>
        <v>142.758</v>
      </c>
      <c r="J540" s="23">
        <f t="shared" si="40"/>
        <v>111.034</v>
      </c>
      <c r="K540" s="29"/>
      <c r="L540" s="29"/>
    </row>
    <row r="541" ht="15.75" customHeight="1" spans="1:12">
      <c r="A541" s="24">
        <v>537</v>
      </c>
      <c r="B541" s="25" t="s">
        <v>543</v>
      </c>
      <c r="C541" s="20" t="s">
        <v>17</v>
      </c>
      <c r="D541" s="26">
        <v>5.86</v>
      </c>
      <c r="E541" s="22">
        <v>0.055</v>
      </c>
      <c r="F541" s="18">
        <v>800</v>
      </c>
      <c r="G541" s="18">
        <f t="shared" si="37"/>
        <v>4688</v>
      </c>
      <c r="H541" s="23">
        <f t="shared" si="38"/>
        <v>51.568</v>
      </c>
      <c r="I541" s="23">
        <f t="shared" si="39"/>
        <v>116.028</v>
      </c>
      <c r="J541" s="23">
        <f t="shared" si="40"/>
        <v>90.244</v>
      </c>
      <c r="K541" s="29"/>
      <c r="L541" s="29"/>
    </row>
    <row r="542" ht="15.75" customHeight="1" spans="1:12">
      <c r="A542" s="24">
        <v>538</v>
      </c>
      <c r="B542" s="19" t="s">
        <v>544</v>
      </c>
      <c r="C542" s="20" t="s">
        <v>17</v>
      </c>
      <c r="D542" s="21">
        <v>5.55</v>
      </c>
      <c r="E542" s="22">
        <v>0.055</v>
      </c>
      <c r="F542" s="18">
        <v>800</v>
      </c>
      <c r="G542" s="18">
        <f t="shared" si="37"/>
        <v>4440</v>
      </c>
      <c r="H542" s="23">
        <f t="shared" si="38"/>
        <v>48.84</v>
      </c>
      <c r="I542" s="23">
        <f t="shared" si="39"/>
        <v>109.89</v>
      </c>
      <c r="J542" s="23">
        <f t="shared" si="40"/>
        <v>85.47</v>
      </c>
      <c r="K542" s="29"/>
      <c r="L542" s="29"/>
    </row>
    <row r="543" ht="15.75" customHeight="1" spans="1:12">
      <c r="A543" s="24">
        <v>539</v>
      </c>
      <c r="B543" s="25" t="s">
        <v>545</v>
      </c>
      <c r="C543" s="20" t="s">
        <v>17</v>
      </c>
      <c r="D543" s="26">
        <v>2.71</v>
      </c>
      <c r="E543" s="22">
        <v>0.055</v>
      </c>
      <c r="F543" s="18">
        <v>800</v>
      </c>
      <c r="G543" s="18">
        <f t="shared" si="37"/>
        <v>2168</v>
      </c>
      <c r="H543" s="23">
        <f t="shared" si="38"/>
        <v>23.848</v>
      </c>
      <c r="I543" s="23">
        <f t="shared" si="39"/>
        <v>53.658</v>
      </c>
      <c r="J543" s="23">
        <f t="shared" si="40"/>
        <v>41.734</v>
      </c>
      <c r="K543" s="29"/>
      <c r="L543" s="29"/>
    </row>
    <row r="544" ht="15.75" customHeight="1" spans="1:12">
      <c r="A544" s="24">
        <v>540</v>
      </c>
      <c r="B544" s="19" t="s">
        <v>546</v>
      </c>
      <c r="C544" s="20" t="s">
        <v>17</v>
      </c>
      <c r="D544" s="21">
        <v>1.46</v>
      </c>
      <c r="E544" s="22">
        <v>0.055</v>
      </c>
      <c r="F544" s="18">
        <v>800</v>
      </c>
      <c r="G544" s="18">
        <f t="shared" si="37"/>
        <v>1168</v>
      </c>
      <c r="H544" s="23">
        <f t="shared" si="38"/>
        <v>12.848</v>
      </c>
      <c r="I544" s="23">
        <f t="shared" si="39"/>
        <v>28.908</v>
      </c>
      <c r="J544" s="23">
        <f t="shared" si="40"/>
        <v>22.484</v>
      </c>
      <c r="K544" s="29"/>
      <c r="L544" s="29"/>
    </row>
    <row r="545" ht="15.75" customHeight="1" spans="1:12">
      <c r="A545" s="24">
        <v>541</v>
      </c>
      <c r="B545" s="25" t="s">
        <v>547</v>
      </c>
      <c r="C545" s="20" t="s">
        <v>17</v>
      </c>
      <c r="D545" s="26">
        <v>3.32</v>
      </c>
      <c r="E545" s="22">
        <v>0.055</v>
      </c>
      <c r="F545" s="18">
        <v>800</v>
      </c>
      <c r="G545" s="18">
        <f t="shared" si="37"/>
        <v>2656</v>
      </c>
      <c r="H545" s="23">
        <f t="shared" si="38"/>
        <v>29.216</v>
      </c>
      <c r="I545" s="23">
        <f t="shared" si="39"/>
        <v>65.736</v>
      </c>
      <c r="J545" s="23">
        <f t="shared" si="40"/>
        <v>51.128</v>
      </c>
      <c r="K545" s="29"/>
      <c r="L545" s="29"/>
    </row>
    <row r="546" ht="15.75" customHeight="1" spans="1:12">
      <c r="A546" s="24">
        <v>542</v>
      </c>
      <c r="B546" s="25" t="s">
        <v>548</v>
      </c>
      <c r="C546" s="20" t="s">
        <v>17</v>
      </c>
      <c r="D546" s="26">
        <v>1.79</v>
      </c>
      <c r="E546" s="22">
        <v>0.055</v>
      </c>
      <c r="F546" s="18">
        <v>800</v>
      </c>
      <c r="G546" s="18">
        <f t="shared" si="37"/>
        <v>1432</v>
      </c>
      <c r="H546" s="23">
        <f t="shared" si="38"/>
        <v>15.752</v>
      </c>
      <c r="I546" s="23">
        <f t="shared" si="39"/>
        <v>35.442</v>
      </c>
      <c r="J546" s="23">
        <f t="shared" si="40"/>
        <v>27.566</v>
      </c>
      <c r="K546" s="29"/>
      <c r="L546" s="29"/>
    </row>
    <row r="547" ht="15.75" customHeight="1" spans="1:12">
      <c r="A547" s="24">
        <v>543</v>
      </c>
      <c r="B547" s="19" t="s">
        <v>549</v>
      </c>
      <c r="C547" s="20" t="s">
        <v>17</v>
      </c>
      <c r="D547" s="21">
        <v>2.95</v>
      </c>
      <c r="E547" s="22">
        <v>0.055</v>
      </c>
      <c r="F547" s="18">
        <v>800</v>
      </c>
      <c r="G547" s="18">
        <f t="shared" si="37"/>
        <v>2360</v>
      </c>
      <c r="H547" s="23">
        <f t="shared" si="38"/>
        <v>25.96</v>
      </c>
      <c r="I547" s="23">
        <f t="shared" si="39"/>
        <v>58.41</v>
      </c>
      <c r="J547" s="23">
        <f t="shared" si="40"/>
        <v>45.43</v>
      </c>
      <c r="K547" s="29"/>
      <c r="L547" s="29"/>
    </row>
    <row r="548" ht="15.75" customHeight="1" spans="1:12">
      <c r="A548" s="24">
        <v>544</v>
      </c>
      <c r="B548" s="25" t="s">
        <v>550</v>
      </c>
      <c r="C548" s="20" t="s">
        <v>17</v>
      </c>
      <c r="D548" s="26">
        <v>1.98</v>
      </c>
      <c r="E548" s="22">
        <v>0.055</v>
      </c>
      <c r="F548" s="18">
        <v>800</v>
      </c>
      <c r="G548" s="18">
        <f t="shared" si="37"/>
        <v>1584</v>
      </c>
      <c r="H548" s="23">
        <f t="shared" si="38"/>
        <v>17.424</v>
      </c>
      <c r="I548" s="23">
        <f t="shared" si="39"/>
        <v>39.204</v>
      </c>
      <c r="J548" s="23">
        <f t="shared" si="40"/>
        <v>30.492</v>
      </c>
      <c r="K548" s="29"/>
      <c r="L548" s="29"/>
    </row>
    <row r="549" ht="15.75" customHeight="1" spans="1:12">
      <c r="A549" s="24">
        <v>545</v>
      </c>
      <c r="B549" s="19" t="s">
        <v>551</v>
      </c>
      <c r="C549" s="20" t="s">
        <v>17</v>
      </c>
      <c r="D549" s="21">
        <v>3.2</v>
      </c>
      <c r="E549" s="22">
        <v>0.055</v>
      </c>
      <c r="F549" s="18">
        <v>800</v>
      </c>
      <c r="G549" s="18">
        <f t="shared" si="37"/>
        <v>2560</v>
      </c>
      <c r="H549" s="23">
        <f t="shared" si="38"/>
        <v>28.16</v>
      </c>
      <c r="I549" s="23">
        <f t="shared" si="39"/>
        <v>63.36</v>
      </c>
      <c r="J549" s="23">
        <f t="shared" si="40"/>
        <v>49.28</v>
      </c>
      <c r="K549" s="29"/>
      <c r="L549" s="29"/>
    </row>
    <row r="550" ht="15.75" customHeight="1" spans="1:12">
      <c r="A550" s="24">
        <v>546</v>
      </c>
      <c r="B550" s="19" t="s">
        <v>552</v>
      </c>
      <c r="C550" s="20" t="s">
        <v>17</v>
      </c>
      <c r="D550" s="21">
        <v>3.37</v>
      </c>
      <c r="E550" s="22">
        <v>0.055</v>
      </c>
      <c r="F550" s="18">
        <v>800</v>
      </c>
      <c r="G550" s="18">
        <f t="shared" si="37"/>
        <v>2696</v>
      </c>
      <c r="H550" s="23">
        <f t="shared" si="38"/>
        <v>29.656</v>
      </c>
      <c r="I550" s="23">
        <f t="shared" si="39"/>
        <v>66.726</v>
      </c>
      <c r="J550" s="23">
        <f t="shared" si="40"/>
        <v>51.898</v>
      </c>
      <c r="K550" s="29"/>
      <c r="L550" s="29"/>
    </row>
    <row r="551" ht="15.75" customHeight="1" spans="1:12">
      <c r="A551" s="24">
        <v>547</v>
      </c>
      <c r="B551" s="19" t="s">
        <v>553</v>
      </c>
      <c r="C551" s="20" t="s">
        <v>17</v>
      </c>
      <c r="D551" s="21">
        <v>2.9</v>
      </c>
      <c r="E551" s="22">
        <v>0.055</v>
      </c>
      <c r="F551" s="18">
        <v>800</v>
      </c>
      <c r="G551" s="18">
        <f t="shared" si="37"/>
        <v>2320</v>
      </c>
      <c r="H551" s="23">
        <f t="shared" si="38"/>
        <v>25.52</v>
      </c>
      <c r="I551" s="23">
        <f t="shared" si="39"/>
        <v>57.42</v>
      </c>
      <c r="J551" s="23">
        <f t="shared" si="40"/>
        <v>44.66</v>
      </c>
      <c r="K551" s="29"/>
      <c r="L551" s="29"/>
    </row>
    <row r="552" ht="15.75" customHeight="1" spans="1:12">
      <c r="A552" s="24">
        <v>548</v>
      </c>
      <c r="B552" s="25" t="s">
        <v>554</v>
      </c>
      <c r="C552" s="20" t="s">
        <v>17</v>
      </c>
      <c r="D552" s="26">
        <v>5.21</v>
      </c>
      <c r="E552" s="22">
        <v>0.055</v>
      </c>
      <c r="F552" s="18">
        <v>800</v>
      </c>
      <c r="G552" s="18">
        <f t="shared" si="37"/>
        <v>4168</v>
      </c>
      <c r="H552" s="23">
        <f t="shared" si="38"/>
        <v>45.848</v>
      </c>
      <c r="I552" s="23">
        <f t="shared" si="39"/>
        <v>103.158</v>
      </c>
      <c r="J552" s="23">
        <f t="shared" si="40"/>
        <v>80.234</v>
      </c>
      <c r="K552" s="29"/>
      <c r="L552" s="29"/>
    </row>
    <row r="553" ht="15.75" customHeight="1" spans="1:12">
      <c r="A553" s="24">
        <v>549</v>
      </c>
      <c r="B553" s="25" t="s">
        <v>555</v>
      </c>
      <c r="C553" s="20" t="s">
        <v>17</v>
      </c>
      <c r="D553" s="26">
        <v>5.65</v>
      </c>
      <c r="E553" s="22">
        <v>0.055</v>
      </c>
      <c r="F553" s="18">
        <v>800</v>
      </c>
      <c r="G553" s="18">
        <f t="shared" si="37"/>
        <v>4520</v>
      </c>
      <c r="H553" s="23">
        <f t="shared" si="38"/>
        <v>49.72</v>
      </c>
      <c r="I553" s="23">
        <f t="shared" si="39"/>
        <v>111.87</v>
      </c>
      <c r="J553" s="23">
        <f t="shared" si="40"/>
        <v>87.01</v>
      </c>
      <c r="K553" s="29"/>
      <c r="L553" s="29"/>
    </row>
    <row r="554" ht="15.75" customHeight="1" spans="1:12">
      <c r="A554" s="24">
        <v>550</v>
      </c>
      <c r="B554" s="25" t="s">
        <v>556</v>
      </c>
      <c r="C554" s="20" t="s">
        <v>17</v>
      </c>
      <c r="D554" s="26">
        <v>2.27</v>
      </c>
      <c r="E554" s="22">
        <v>0.055</v>
      </c>
      <c r="F554" s="18">
        <v>800</v>
      </c>
      <c r="G554" s="18">
        <f t="shared" si="37"/>
        <v>1816</v>
      </c>
      <c r="H554" s="23">
        <f t="shared" si="38"/>
        <v>19.976</v>
      </c>
      <c r="I554" s="23">
        <f t="shared" si="39"/>
        <v>44.946</v>
      </c>
      <c r="J554" s="23">
        <f t="shared" si="40"/>
        <v>34.958</v>
      </c>
      <c r="K554" s="29"/>
      <c r="L554" s="29"/>
    </row>
    <row r="555" ht="15.75" customHeight="1" spans="1:12">
      <c r="A555" s="24">
        <v>551</v>
      </c>
      <c r="B555" s="25" t="s">
        <v>557</v>
      </c>
      <c r="C555" s="20" t="s">
        <v>17</v>
      </c>
      <c r="D555" s="26">
        <v>2.42999999999999</v>
      </c>
      <c r="E555" s="22">
        <v>0.055</v>
      </c>
      <c r="F555" s="18">
        <v>800</v>
      </c>
      <c r="G555" s="18">
        <f t="shared" si="37"/>
        <v>1943.99999999999</v>
      </c>
      <c r="H555" s="23">
        <f t="shared" si="38"/>
        <v>21.3839999999999</v>
      </c>
      <c r="I555" s="23">
        <f t="shared" si="39"/>
        <v>48.1139999999998</v>
      </c>
      <c r="J555" s="23">
        <f t="shared" si="40"/>
        <v>37.4219999999998</v>
      </c>
      <c r="K555" s="29"/>
      <c r="L555" s="29"/>
    </row>
    <row r="556" ht="15.75" customHeight="1" spans="1:12">
      <c r="A556" s="24">
        <v>552</v>
      </c>
      <c r="B556" s="19" t="s">
        <v>558</v>
      </c>
      <c r="C556" s="20" t="s">
        <v>17</v>
      </c>
      <c r="D556" s="21">
        <v>3.35</v>
      </c>
      <c r="E556" s="22">
        <v>0.055</v>
      </c>
      <c r="F556" s="18">
        <v>800</v>
      </c>
      <c r="G556" s="18">
        <f t="shared" si="37"/>
        <v>2680</v>
      </c>
      <c r="H556" s="23">
        <f t="shared" si="38"/>
        <v>29.48</v>
      </c>
      <c r="I556" s="23">
        <f t="shared" si="39"/>
        <v>66.33</v>
      </c>
      <c r="J556" s="23">
        <f t="shared" si="40"/>
        <v>51.59</v>
      </c>
      <c r="K556" s="29"/>
      <c r="L556" s="29"/>
    </row>
    <row r="557" ht="15.75" customHeight="1" spans="1:12">
      <c r="A557" s="24">
        <v>553</v>
      </c>
      <c r="B557" s="25" t="s">
        <v>559</v>
      </c>
      <c r="C557" s="20" t="s">
        <v>17</v>
      </c>
      <c r="D557" s="26">
        <v>6.81</v>
      </c>
      <c r="E557" s="22">
        <v>0.055</v>
      </c>
      <c r="F557" s="18">
        <v>800</v>
      </c>
      <c r="G557" s="18">
        <f t="shared" si="37"/>
        <v>5448</v>
      </c>
      <c r="H557" s="23">
        <f t="shared" si="38"/>
        <v>59.928</v>
      </c>
      <c r="I557" s="23">
        <f t="shared" si="39"/>
        <v>134.838</v>
      </c>
      <c r="J557" s="23">
        <f t="shared" si="40"/>
        <v>104.874</v>
      </c>
      <c r="K557" s="29"/>
      <c r="L557" s="29"/>
    </row>
    <row r="558" ht="15.75" customHeight="1" spans="1:12">
      <c r="A558" s="24">
        <v>554</v>
      </c>
      <c r="B558" s="25" t="s">
        <v>560</v>
      </c>
      <c r="C558" s="20" t="s">
        <v>17</v>
      </c>
      <c r="D558" s="26">
        <v>7.24</v>
      </c>
      <c r="E558" s="22">
        <v>0.055</v>
      </c>
      <c r="F558" s="18">
        <v>800</v>
      </c>
      <c r="G558" s="18">
        <f t="shared" si="37"/>
        <v>5792</v>
      </c>
      <c r="H558" s="23">
        <f t="shared" si="38"/>
        <v>63.712</v>
      </c>
      <c r="I558" s="23">
        <f t="shared" si="39"/>
        <v>143.352</v>
      </c>
      <c r="J558" s="23">
        <f t="shared" si="40"/>
        <v>111.496</v>
      </c>
      <c r="K558" s="29"/>
      <c r="L558" s="29"/>
    </row>
    <row r="559" ht="15.75" customHeight="1" spans="1:12">
      <c r="A559" s="24">
        <v>555</v>
      </c>
      <c r="B559" s="25" t="s">
        <v>561</v>
      </c>
      <c r="C559" s="20" t="s">
        <v>17</v>
      </c>
      <c r="D559" s="26">
        <v>3.26</v>
      </c>
      <c r="E559" s="22">
        <v>0.055</v>
      </c>
      <c r="F559" s="18">
        <v>800</v>
      </c>
      <c r="G559" s="18">
        <f t="shared" si="37"/>
        <v>2608</v>
      </c>
      <c r="H559" s="23">
        <f t="shared" si="38"/>
        <v>28.688</v>
      </c>
      <c r="I559" s="23">
        <f t="shared" si="39"/>
        <v>64.548</v>
      </c>
      <c r="J559" s="23">
        <f t="shared" si="40"/>
        <v>50.204</v>
      </c>
      <c r="K559" s="29"/>
      <c r="L559" s="29"/>
    </row>
    <row r="560" ht="15.75" customHeight="1" spans="1:12">
      <c r="A560" s="24">
        <v>556</v>
      </c>
      <c r="B560" s="25" t="s">
        <v>562</v>
      </c>
      <c r="C560" s="20" t="s">
        <v>17</v>
      </c>
      <c r="D560" s="26">
        <v>0.24</v>
      </c>
      <c r="E560" s="22">
        <v>0.055</v>
      </c>
      <c r="F560" s="18">
        <v>800</v>
      </c>
      <c r="G560" s="18">
        <f t="shared" si="37"/>
        <v>192</v>
      </c>
      <c r="H560" s="23">
        <f t="shared" si="38"/>
        <v>2.112</v>
      </c>
      <c r="I560" s="23">
        <f t="shared" si="39"/>
        <v>4.752</v>
      </c>
      <c r="J560" s="23">
        <f t="shared" si="40"/>
        <v>3.696</v>
      </c>
      <c r="K560" s="29"/>
      <c r="L560" s="29"/>
    </row>
    <row r="561" ht="15.75" customHeight="1" spans="1:12">
      <c r="A561" s="24">
        <v>557</v>
      </c>
      <c r="B561" s="19" t="s">
        <v>563</v>
      </c>
      <c r="C561" s="20" t="s">
        <v>17</v>
      </c>
      <c r="D561" s="21">
        <v>3.65</v>
      </c>
      <c r="E561" s="22">
        <v>0.055</v>
      </c>
      <c r="F561" s="18">
        <v>800</v>
      </c>
      <c r="G561" s="18">
        <f t="shared" si="37"/>
        <v>2920</v>
      </c>
      <c r="H561" s="23">
        <f t="shared" si="38"/>
        <v>32.12</v>
      </c>
      <c r="I561" s="23">
        <f t="shared" si="39"/>
        <v>72.27</v>
      </c>
      <c r="J561" s="23">
        <f t="shared" si="40"/>
        <v>56.21</v>
      </c>
      <c r="K561" s="29"/>
      <c r="L561" s="29"/>
    </row>
    <row r="562" ht="15.75" customHeight="1" spans="1:12">
      <c r="A562" s="24">
        <v>558</v>
      </c>
      <c r="B562" s="25" t="s">
        <v>564</v>
      </c>
      <c r="C562" s="20" t="s">
        <v>17</v>
      </c>
      <c r="D562" s="26">
        <v>1.39</v>
      </c>
      <c r="E562" s="22">
        <v>0.055</v>
      </c>
      <c r="F562" s="18">
        <v>800</v>
      </c>
      <c r="G562" s="18">
        <f t="shared" si="37"/>
        <v>1112</v>
      </c>
      <c r="H562" s="23">
        <f t="shared" si="38"/>
        <v>12.232</v>
      </c>
      <c r="I562" s="23">
        <f t="shared" si="39"/>
        <v>27.522</v>
      </c>
      <c r="J562" s="23">
        <f t="shared" si="40"/>
        <v>21.406</v>
      </c>
      <c r="K562" s="29"/>
      <c r="L562" s="29"/>
    </row>
    <row r="563" ht="15.75" customHeight="1" spans="1:12">
      <c r="A563" s="24">
        <v>559</v>
      </c>
      <c r="B563" s="19" t="s">
        <v>565</v>
      </c>
      <c r="C563" s="20" t="s">
        <v>17</v>
      </c>
      <c r="D563" s="21">
        <v>2.65</v>
      </c>
      <c r="E563" s="22">
        <v>0.055</v>
      </c>
      <c r="F563" s="18">
        <v>800</v>
      </c>
      <c r="G563" s="18">
        <f t="shared" si="37"/>
        <v>2120</v>
      </c>
      <c r="H563" s="23">
        <f t="shared" si="38"/>
        <v>23.32</v>
      </c>
      <c r="I563" s="23">
        <f t="shared" si="39"/>
        <v>52.47</v>
      </c>
      <c r="J563" s="23">
        <f t="shared" si="40"/>
        <v>40.81</v>
      </c>
      <c r="K563" s="29"/>
      <c r="L563" s="29"/>
    </row>
    <row r="564" ht="15.75" customHeight="1" spans="1:12">
      <c r="A564" s="24">
        <v>560</v>
      </c>
      <c r="B564" s="25" t="s">
        <v>566</v>
      </c>
      <c r="C564" s="20" t="s">
        <v>17</v>
      </c>
      <c r="D564" s="26">
        <v>1.94</v>
      </c>
      <c r="E564" s="22">
        <v>0.055</v>
      </c>
      <c r="F564" s="18">
        <v>800</v>
      </c>
      <c r="G564" s="18">
        <f t="shared" si="37"/>
        <v>1552</v>
      </c>
      <c r="H564" s="23">
        <f t="shared" si="38"/>
        <v>17.072</v>
      </c>
      <c r="I564" s="23">
        <f t="shared" si="39"/>
        <v>38.412</v>
      </c>
      <c r="J564" s="23">
        <f t="shared" si="40"/>
        <v>29.876</v>
      </c>
      <c r="K564" s="29"/>
      <c r="L564" s="29"/>
    </row>
    <row r="565" ht="15.75" customHeight="1" spans="1:12">
      <c r="A565" s="24">
        <v>561</v>
      </c>
      <c r="B565" s="19" t="s">
        <v>567</v>
      </c>
      <c r="C565" s="20" t="s">
        <v>17</v>
      </c>
      <c r="D565" s="21">
        <v>2.12</v>
      </c>
      <c r="E565" s="22">
        <v>0.055</v>
      </c>
      <c r="F565" s="18">
        <v>800</v>
      </c>
      <c r="G565" s="18">
        <f t="shared" si="37"/>
        <v>1696</v>
      </c>
      <c r="H565" s="23">
        <f t="shared" si="38"/>
        <v>18.656</v>
      </c>
      <c r="I565" s="23">
        <f t="shared" si="39"/>
        <v>41.976</v>
      </c>
      <c r="J565" s="23">
        <f t="shared" si="40"/>
        <v>32.648</v>
      </c>
      <c r="K565" s="29"/>
      <c r="L565" s="29"/>
    </row>
    <row r="566" ht="15.75" customHeight="1" spans="1:12">
      <c r="A566" s="24">
        <v>562</v>
      </c>
      <c r="B566" s="25" t="s">
        <v>568</v>
      </c>
      <c r="C566" s="20" t="s">
        <v>17</v>
      </c>
      <c r="D566" s="26">
        <v>2.92</v>
      </c>
      <c r="E566" s="22">
        <v>0.055</v>
      </c>
      <c r="F566" s="18">
        <v>800</v>
      </c>
      <c r="G566" s="18">
        <f t="shared" si="37"/>
        <v>2336</v>
      </c>
      <c r="H566" s="23">
        <f t="shared" si="38"/>
        <v>25.696</v>
      </c>
      <c r="I566" s="23">
        <f t="shared" si="39"/>
        <v>57.816</v>
      </c>
      <c r="J566" s="23">
        <f t="shared" si="40"/>
        <v>44.968</v>
      </c>
      <c r="K566" s="29"/>
      <c r="L566" s="29"/>
    </row>
    <row r="567" ht="15.75" customHeight="1" spans="1:12">
      <c r="A567" s="24">
        <v>563</v>
      </c>
      <c r="B567" s="25" t="s">
        <v>569</v>
      </c>
      <c r="C567" s="20" t="s">
        <v>17</v>
      </c>
      <c r="D567" s="26">
        <v>0.96</v>
      </c>
      <c r="E567" s="22">
        <v>0.055</v>
      </c>
      <c r="F567" s="18">
        <v>800</v>
      </c>
      <c r="G567" s="18">
        <f t="shared" si="37"/>
        <v>768</v>
      </c>
      <c r="H567" s="23">
        <f t="shared" si="38"/>
        <v>8.448</v>
      </c>
      <c r="I567" s="23">
        <f t="shared" si="39"/>
        <v>19.008</v>
      </c>
      <c r="J567" s="23">
        <f t="shared" si="40"/>
        <v>14.784</v>
      </c>
      <c r="K567" s="29"/>
      <c r="L567" s="29"/>
    </row>
    <row r="568" ht="15.75" customHeight="1" spans="1:12">
      <c r="A568" s="24">
        <v>564</v>
      </c>
      <c r="B568" s="19" t="s">
        <v>570</v>
      </c>
      <c r="C568" s="20" t="s">
        <v>17</v>
      </c>
      <c r="D568" s="21">
        <v>3.73</v>
      </c>
      <c r="E568" s="22">
        <v>0.055</v>
      </c>
      <c r="F568" s="18">
        <v>800</v>
      </c>
      <c r="G568" s="18">
        <f t="shared" ref="G568:G599" si="41">D568*F568</f>
        <v>2984</v>
      </c>
      <c r="H568" s="23">
        <f t="shared" ref="H568:H599" si="42">G568*E568*20%</f>
        <v>32.824</v>
      </c>
      <c r="I568" s="23">
        <f t="shared" ref="I568:I599" si="43">G568*E568*0.45</f>
        <v>73.854</v>
      </c>
      <c r="J568" s="23">
        <f t="shared" ref="J568:J599" si="44">G568*E568*0.35</f>
        <v>57.442</v>
      </c>
      <c r="K568" s="29"/>
      <c r="L568" s="29"/>
    </row>
    <row r="569" ht="15.75" customHeight="1" spans="1:12">
      <c r="A569" s="24">
        <v>565</v>
      </c>
      <c r="B569" s="25" t="s">
        <v>571</v>
      </c>
      <c r="C569" s="20" t="s">
        <v>17</v>
      </c>
      <c r="D569" s="26">
        <v>4.68</v>
      </c>
      <c r="E569" s="22">
        <v>0.055</v>
      </c>
      <c r="F569" s="18">
        <v>800</v>
      </c>
      <c r="G569" s="18">
        <f t="shared" si="41"/>
        <v>3744</v>
      </c>
      <c r="H569" s="23">
        <f t="shared" si="42"/>
        <v>41.184</v>
      </c>
      <c r="I569" s="23">
        <f t="shared" si="43"/>
        <v>92.664</v>
      </c>
      <c r="J569" s="23">
        <f t="shared" si="44"/>
        <v>72.072</v>
      </c>
      <c r="K569" s="29"/>
      <c r="L569" s="29"/>
    </row>
    <row r="570" ht="15.75" customHeight="1" spans="1:12">
      <c r="A570" s="24">
        <v>566</v>
      </c>
      <c r="B570" s="19" t="s">
        <v>572</v>
      </c>
      <c r="C570" s="20" t="s">
        <v>17</v>
      </c>
      <c r="D570" s="21">
        <v>3.96</v>
      </c>
      <c r="E570" s="22">
        <v>0.055</v>
      </c>
      <c r="F570" s="18">
        <v>800</v>
      </c>
      <c r="G570" s="18">
        <f t="shared" si="41"/>
        <v>3168</v>
      </c>
      <c r="H570" s="23">
        <f t="shared" si="42"/>
        <v>34.848</v>
      </c>
      <c r="I570" s="23">
        <f t="shared" si="43"/>
        <v>78.408</v>
      </c>
      <c r="J570" s="23">
        <f t="shared" si="44"/>
        <v>60.984</v>
      </c>
      <c r="K570" s="29"/>
      <c r="L570" s="29"/>
    </row>
    <row r="571" ht="15.75" customHeight="1" spans="1:12">
      <c r="A571" s="24">
        <v>567</v>
      </c>
      <c r="B571" s="25" t="s">
        <v>573</v>
      </c>
      <c r="C571" s="20" t="s">
        <v>17</v>
      </c>
      <c r="D571" s="26">
        <v>10.36</v>
      </c>
      <c r="E571" s="22">
        <v>0.055</v>
      </c>
      <c r="F571" s="18">
        <v>800</v>
      </c>
      <c r="G571" s="18">
        <f t="shared" si="41"/>
        <v>8288</v>
      </c>
      <c r="H571" s="23">
        <f t="shared" si="42"/>
        <v>91.168</v>
      </c>
      <c r="I571" s="23">
        <f t="shared" si="43"/>
        <v>205.128</v>
      </c>
      <c r="J571" s="23">
        <f t="shared" si="44"/>
        <v>159.544</v>
      </c>
      <c r="K571" s="29"/>
      <c r="L571" s="29"/>
    </row>
    <row r="572" ht="15.75" customHeight="1" spans="1:12">
      <c r="A572" s="24">
        <v>568</v>
      </c>
      <c r="B572" s="19" t="s">
        <v>574</v>
      </c>
      <c r="C572" s="20" t="s">
        <v>17</v>
      </c>
      <c r="D572" s="21">
        <v>4.72</v>
      </c>
      <c r="E572" s="22">
        <v>0.055</v>
      </c>
      <c r="F572" s="18">
        <v>800</v>
      </c>
      <c r="G572" s="18">
        <f t="shared" si="41"/>
        <v>3776</v>
      </c>
      <c r="H572" s="23">
        <f t="shared" si="42"/>
        <v>41.536</v>
      </c>
      <c r="I572" s="23">
        <f t="shared" si="43"/>
        <v>93.456</v>
      </c>
      <c r="J572" s="23">
        <f t="shared" si="44"/>
        <v>72.688</v>
      </c>
      <c r="K572" s="29"/>
      <c r="L572" s="29"/>
    </row>
    <row r="573" ht="15.75" customHeight="1" spans="1:12">
      <c r="A573" s="24">
        <v>569</v>
      </c>
      <c r="B573" s="19" t="s">
        <v>575</v>
      </c>
      <c r="C573" s="20" t="s">
        <v>17</v>
      </c>
      <c r="D573" s="21">
        <v>2.23</v>
      </c>
      <c r="E573" s="22">
        <v>0.055</v>
      </c>
      <c r="F573" s="18">
        <v>800</v>
      </c>
      <c r="G573" s="18">
        <f t="shared" si="41"/>
        <v>1784</v>
      </c>
      <c r="H573" s="23">
        <f t="shared" si="42"/>
        <v>19.624</v>
      </c>
      <c r="I573" s="23">
        <f t="shared" si="43"/>
        <v>44.154</v>
      </c>
      <c r="J573" s="23">
        <f t="shared" si="44"/>
        <v>34.342</v>
      </c>
      <c r="K573" s="29"/>
      <c r="L573" s="29"/>
    </row>
    <row r="574" ht="15.75" customHeight="1" spans="1:12">
      <c r="A574" s="24">
        <v>570</v>
      </c>
      <c r="B574" s="25" t="s">
        <v>576</v>
      </c>
      <c r="C574" s="20" t="s">
        <v>17</v>
      </c>
      <c r="D574" s="26">
        <v>3.8</v>
      </c>
      <c r="E574" s="22">
        <v>0.055</v>
      </c>
      <c r="F574" s="18">
        <v>800</v>
      </c>
      <c r="G574" s="18">
        <f t="shared" si="41"/>
        <v>3040</v>
      </c>
      <c r="H574" s="23">
        <f t="shared" si="42"/>
        <v>33.44</v>
      </c>
      <c r="I574" s="23">
        <f t="shared" si="43"/>
        <v>75.24</v>
      </c>
      <c r="J574" s="23">
        <f t="shared" si="44"/>
        <v>58.52</v>
      </c>
      <c r="K574" s="29"/>
      <c r="L574" s="29"/>
    </row>
    <row r="575" ht="15.75" customHeight="1" spans="1:12">
      <c r="A575" s="24">
        <v>571</v>
      </c>
      <c r="B575" s="25" t="s">
        <v>577</v>
      </c>
      <c r="C575" s="20" t="s">
        <v>17</v>
      </c>
      <c r="D575" s="26">
        <v>3.25</v>
      </c>
      <c r="E575" s="22">
        <v>0.055</v>
      </c>
      <c r="F575" s="18">
        <v>800</v>
      </c>
      <c r="G575" s="18">
        <f t="shared" si="41"/>
        <v>2600</v>
      </c>
      <c r="H575" s="23">
        <f t="shared" si="42"/>
        <v>28.6</v>
      </c>
      <c r="I575" s="23">
        <f t="shared" si="43"/>
        <v>64.35</v>
      </c>
      <c r="J575" s="23">
        <f t="shared" si="44"/>
        <v>50.05</v>
      </c>
      <c r="K575" s="29"/>
      <c r="L575" s="29"/>
    </row>
    <row r="576" ht="15.75" customHeight="1" spans="1:12">
      <c r="A576" s="24">
        <v>572</v>
      </c>
      <c r="B576" s="19" t="s">
        <v>578</v>
      </c>
      <c r="C576" s="20" t="s">
        <v>17</v>
      </c>
      <c r="D576" s="21">
        <v>6.47</v>
      </c>
      <c r="E576" s="22">
        <v>0.055</v>
      </c>
      <c r="F576" s="18">
        <v>800</v>
      </c>
      <c r="G576" s="18">
        <f t="shared" si="41"/>
        <v>5176</v>
      </c>
      <c r="H576" s="23">
        <f t="shared" si="42"/>
        <v>56.936</v>
      </c>
      <c r="I576" s="23">
        <f t="shared" si="43"/>
        <v>128.106</v>
      </c>
      <c r="J576" s="23">
        <f t="shared" si="44"/>
        <v>99.638</v>
      </c>
      <c r="K576" s="29"/>
      <c r="L576" s="29"/>
    </row>
    <row r="577" ht="15.75" customHeight="1" spans="1:12">
      <c r="A577" s="24">
        <v>573</v>
      </c>
      <c r="B577" s="25" t="s">
        <v>579</v>
      </c>
      <c r="C577" s="20" t="s">
        <v>17</v>
      </c>
      <c r="D577" s="26">
        <v>2.65</v>
      </c>
      <c r="E577" s="22">
        <v>0.055</v>
      </c>
      <c r="F577" s="18">
        <v>800</v>
      </c>
      <c r="G577" s="18">
        <f t="shared" si="41"/>
        <v>2120</v>
      </c>
      <c r="H577" s="23">
        <f t="shared" si="42"/>
        <v>23.32</v>
      </c>
      <c r="I577" s="23">
        <f t="shared" si="43"/>
        <v>52.47</v>
      </c>
      <c r="J577" s="23">
        <f t="shared" si="44"/>
        <v>40.81</v>
      </c>
      <c r="K577" s="29"/>
      <c r="L577" s="29"/>
    </row>
    <row r="578" ht="15.75" customHeight="1" spans="1:12">
      <c r="A578" s="24">
        <v>574</v>
      </c>
      <c r="B578" s="19" t="s">
        <v>580</v>
      </c>
      <c r="C578" s="20" t="s">
        <v>17</v>
      </c>
      <c r="D578" s="21">
        <v>6.39999999999999</v>
      </c>
      <c r="E578" s="22">
        <v>0.055</v>
      </c>
      <c r="F578" s="18">
        <v>800</v>
      </c>
      <c r="G578" s="18">
        <f t="shared" si="41"/>
        <v>5119.99999999999</v>
      </c>
      <c r="H578" s="23">
        <f t="shared" si="42"/>
        <v>56.3199999999999</v>
      </c>
      <c r="I578" s="23">
        <f t="shared" si="43"/>
        <v>126.72</v>
      </c>
      <c r="J578" s="23">
        <f t="shared" si="44"/>
        <v>98.5599999999998</v>
      </c>
      <c r="K578" s="29"/>
      <c r="L578" s="29"/>
    </row>
    <row r="579" ht="15.75" customHeight="1" spans="1:12">
      <c r="A579" s="24">
        <v>575</v>
      </c>
      <c r="B579" s="25" t="s">
        <v>581</v>
      </c>
      <c r="C579" s="20" t="s">
        <v>17</v>
      </c>
      <c r="D579" s="26">
        <v>2.25</v>
      </c>
      <c r="E579" s="22">
        <v>0.055</v>
      </c>
      <c r="F579" s="18">
        <v>800</v>
      </c>
      <c r="G579" s="18">
        <f t="shared" si="41"/>
        <v>1800</v>
      </c>
      <c r="H579" s="23">
        <f t="shared" si="42"/>
        <v>19.8</v>
      </c>
      <c r="I579" s="23">
        <f t="shared" si="43"/>
        <v>44.55</v>
      </c>
      <c r="J579" s="23">
        <f t="shared" si="44"/>
        <v>34.65</v>
      </c>
      <c r="K579" s="29"/>
      <c r="L579" s="29"/>
    </row>
    <row r="580" ht="15.75" customHeight="1" spans="1:12">
      <c r="A580" s="24">
        <v>576</v>
      </c>
      <c r="B580" s="19" t="s">
        <v>582</v>
      </c>
      <c r="C580" s="20" t="s">
        <v>17</v>
      </c>
      <c r="D580" s="21">
        <v>1.35</v>
      </c>
      <c r="E580" s="22">
        <v>0.055</v>
      </c>
      <c r="F580" s="18">
        <v>800</v>
      </c>
      <c r="G580" s="18">
        <f t="shared" si="41"/>
        <v>1080</v>
      </c>
      <c r="H580" s="23">
        <f t="shared" si="42"/>
        <v>11.88</v>
      </c>
      <c r="I580" s="23">
        <f t="shared" si="43"/>
        <v>26.73</v>
      </c>
      <c r="J580" s="23">
        <f t="shared" si="44"/>
        <v>20.79</v>
      </c>
      <c r="K580" s="29"/>
      <c r="L580" s="29"/>
    </row>
    <row r="581" ht="15.75" customHeight="1" spans="1:12">
      <c r="A581" s="24">
        <v>577</v>
      </c>
      <c r="B581" s="19" t="s">
        <v>583</v>
      </c>
      <c r="C581" s="20" t="s">
        <v>17</v>
      </c>
      <c r="D581" s="21">
        <v>2.35</v>
      </c>
      <c r="E581" s="22">
        <v>0.055</v>
      </c>
      <c r="F581" s="18">
        <v>800</v>
      </c>
      <c r="G581" s="18">
        <f t="shared" si="41"/>
        <v>1880</v>
      </c>
      <c r="H581" s="23">
        <f t="shared" si="42"/>
        <v>20.68</v>
      </c>
      <c r="I581" s="23">
        <f t="shared" si="43"/>
        <v>46.53</v>
      </c>
      <c r="J581" s="23">
        <f t="shared" si="44"/>
        <v>36.19</v>
      </c>
      <c r="K581" s="29"/>
      <c r="L581" s="29"/>
    </row>
    <row r="582" ht="15.75" customHeight="1" spans="1:12">
      <c r="A582" s="24">
        <v>578</v>
      </c>
      <c r="B582" s="25" t="s">
        <v>584</v>
      </c>
      <c r="C582" s="20" t="s">
        <v>17</v>
      </c>
      <c r="D582" s="26">
        <v>1.72</v>
      </c>
      <c r="E582" s="22">
        <v>0.055</v>
      </c>
      <c r="F582" s="18">
        <v>800</v>
      </c>
      <c r="G582" s="18">
        <f t="shared" si="41"/>
        <v>1376</v>
      </c>
      <c r="H582" s="23">
        <f t="shared" si="42"/>
        <v>15.136</v>
      </c>
      <c r="I582" s="23">
        <f t="shared" si="43"/>
        <v>34.056</v>
      </c>
      <c r="J582" s="23">
        <f t="shared" si="44"/>
        <v>26.488</v>
      </c>
      <c r="K582" s="29"/>
      <c r="L582" s="29"/>
    </row>
    <row r="583" ht="15.75" customHeight="1" spans="1:12">
      <c r="A583" s="24">
        <v>579</v>
      </c>
      <c r="B583" s="19" t="s">
        <v>585</v>
      </c>
      <c r="C583" s="20" t="s">
        <v>17</v>
      </c>
      <c r="D583" s="21">
        <v>2.13</v>
      </c>
      <c r="E583" s="22">
        <v>0.055</v>
      </c>
      <c r="F583" s="18">
        <v>800</v>
      </c>
      <c r="G583" s="18">
        <f t="shared" si="41"/>
        <v>1704</v>
      </c>
      <c r="H583" s="23">
        <f t="shared" si="42"/>
        <v>18.744</v>
      </c>
      <c r="I583" s="23">
        <f t="shared" si="43"/>
        <v>42.174</v>
      </c>
      <c r="J583" s="23">
        <f t="shared" si="44"/>
        <v>32.802</v>
      </c>
      <c r="K583" s="29"/>
      <c r="L583" s="29"/>
    </row>
    <row r="584" ht="15.75" customHeight="1" spans="1:12">
      <c r="A584" s="24">
        <v>580</v>
      </c>
      <c r="B584" s="25" t="s">
        <v>586</v>
      </c>
      <c r="C584" s="20" t="s">
        <v>17</v>
      </c>
      <c r="D584" s="26">
        <v>2.96</v>
      </c>
      <c r="E584" s="22">
        <v>0.055</v>
      </c>
      <c r="F584" s="18">
        <v>800</v>
      </c>
      <c r="G584" s="18">
        <f t="shared" si="41"/>
        <v>2368</v>
      </c>
      <c r="H584" s="23">
        <f t="shared" si="42"/>
        <v>26.048</v>
      </c>
      <c r="I584" s="23">
        <f t="shared" si="43"/>
        <v>58.608</v>
      </c>
      <c r="J584" s="23">
        <f t="shared" si="44"/>
        <v>45.584</v>
      </c>
      <c r="K584" s="29"/>
      <c r="L584" s="29"/>
    </row>
    <row r="585" ht="15.75" customHeight="1" spans="1:12">
      <c r="A585" s="24">
        <v>581</v>
      </c>
      <c r="B585" s="19" t="s">
        <v>587</v>
      </c>
      <c r="C585" s="20" t="s">
        <v>17</v>
      </c>
      <c r="D585" s="21">
        <v>3.67</v>
      </c>
      <c r="E585" s="22">
        <v>0.055</v>
      </c>
      <c r="F585" s="18">
        <v>800</v>
      </c>
      <c r="G585" s="18">
        <f t="shared" si="41"/>
        <v>2936</v>
      </c>
      <c r="H585" s="23">
        <f t="shared" si="42"/>
        <v>32.296</v>
      </c>
      <c r="I585" s="23">
        <f t="shared" si="43"/>
        <v>72.666</v>
      </c>
      <c r="J585" s="23">
        <f t="shared" si="44"/>
        <v>56.518</v>
      </c>
      <c r="K585" s="29"/>
      <c r="L585" s="29"/>
    </row>
    <row r="586" ht="15.75" customHeight="1" spans="1:12">
      <c r="A586" s="24">
        <v>582</v>
      </c>
      <c r="B586" s="19" t="s">
        <v>588</v>
      </c>
      <c r="C586" s="20" t="s">
        <v>17</v>
      </c>
      <c r="D586" s="21">
        <v>3.54</v>
      </c>
      <c r="E586" s="22">
        <v>0.055</v>
      </c>
      <c r="F586" s="18">
        <v>800</v>
      </c>
      <c r="G586" s="18">
        <f t="shared" si="41"/>
        <v>2832</v>
      </c>
      <c r="H586" s="23">
        <f t="shared" si="42"/>
        <v>31.152</v>
      </c>
      <c r="I586" s="23">
        <f t="shared" si="43"/>
        <v>70.092</v>
      </c>
      <c r="J586" s="23">
        <f t="shared" si="44"/>
        <v>54.516</v>
      </c>
      <c r="K586" s="29"/>
      <c r="L586" s="29"/>
    </row>
    <row r="587" ht="15.75" customHeight="1" spans="1:12">
      <c r="A587" s="24">
        <v>583</v>
      </c>
      <c r="B587" s="19" t="s">
        <v>589</v>
      </c>
      <c r="C587" s="20" t="s">
        <v>17</v>
      </c>
      <c r="D587" s="21">
        <v>1.82</v>
      </c>
      <c r="E587" s="22">
        <v>0.055</v>
      </c>
      <c r="F587" s="18">
        <v>800</v>
      </c>
      <c r="G587" s="18">
        <f t="shared" si="41"/>
        <v>1456</v>
      </c>
      <c r="H587" s="23">
        <f t="shared" si="42"/>
        <v>16.016</v>
      </c>
      <c r="I587" s="23">
        <f t="shared" si="43"/>
        <v>36.036</v>
      </c>
      <c r="J587" s="23">
        <f t="shared" si="44"/>
        <v>28.028</v>
      </c>
      <c r="K587" s="29"/>
      <c r="L587" s="29"/>
    </row>
    <row r="588" ht="15.75" customHeight="1" spans="1:12">
      <c r="A588" s="24">
        <v>584</v>
      </c>
      <c r="B588" s="19" t="s">
        <v>590</v>
      </c>
      <c r="C588" s="20" t="s">
        <v>17</v>
      </c>
      <c r="D588" s="21">
        <v>5.18999999999999</v>
      </c>
      <c r="E588" s="22">
        <v>0.055</v>
      </c>
      <c r="F588" s="18">
        <v>800</v>
      </c>
      <c r="G588" s="18">
        <f t="shared" si="41"/>
        <v>4151.99999999999</v>
      </c>
      <c r="H588" s="23">
        <f t="shared" si="42"/>
        <v>45.6719999999999</v>
      </c>
      <c r="I588" s="23">
        <f t="shared" si="43"/>
        <v>102.762</v>
      </c>
      <c r="J588" s="23">
        <f t="shared" si="44"/>
        <v>79.9259999999998</v>
      </c>
      <c r="K588" s="29"/>
      <c r="L588" s="29"/>
    </row>
    <row r="589" ht="15.75" customHeight="1" spans="1:12">
      <c r="A589" s="24">
        <v>585</v>
      </c>
      <c r="B589" s="25" t="s">
        <v>591</v>
      </c>
      <c r="C589" s="20" t="s">
        <v>17</v>
      </c>
      <c r="D589" s="26">
        <v>3.16</v>
      </c>
      <c r="E589" s="22">
        <v>0.055</v>
      </c>
      <c r="F589" s="18">
        <v>800</v>
      </c>
      <c r="G589" s="18">
        <f t="shared" si="41"/>
        <v>2528</v>
      </c>
      <c r="H589" s="23">
        <f t="shared" si="42"/>
        <v>27.808</v>
      </c>
      <c r="I589" s="23">
        <f t="shared" si="43"/>
        <v>62.568</v>
      </c>
      <c r="J589" s="23">
        <f t="shared" si="44"/>
        <v>48.664</v>
      </c>
      <c r="K589" s="29"/>
      <c r="L589" s="29"/>
    </row>
    <row r="590" ht="15.75" customHeight="1" spans="1:12">
      <c r="A590" s="24">
        <v>586</v>
      </c>
      <c r="B590" s="19" t="s">
        <v>592</v>
      </c>
      <c r="C590" s="20" t="s">
        <v>17</v>
      </c>
      <c r="D590" s="21">
        <v>10.63</v>
      </c>
      <c r="E590" s="22">
        <v>0.055</v>
      </c>
      <c r="F590" s="18">
        <v>800</v>
      </c>
      <c r="G590" s="18">
        <f t="shared" si="41"/>
        <v>8504</v>
      </c>
      <c r="H590" s="23">
        <f t="shared" si="42"/>
        <v>93.544</v>
      </c>
      <c r="I590" s="23">
        <f t="shared" si="43"/>
        <v>210.474</v>
      </c>
      <c r="J590" s="23">
        <f t="shared" si="44"/>
        <v>163.702</v>
      </c>
      <c r="K590" s="29"/>
      <c r="L590" s="29"/>
    </row>
    <row r="591" ht="15.75" customHeight="1" spans="1:12">
      <c r="A591" s="24">
        <v>587</v>
      </c>
      <c r="B591" s="25" t="s">
        <v>593</v>
      </c>
      <c r="C591" s="20" t="s">
        <v>17</v>
      </c>
      <c r="D591" s="26">
        <v>7.26</v>
      </c>
      <c r="E591" s="22">
        <v>0.055</v>
      </c>
      <c r="F591" s="18">
        <v>800</v>
      </c>
      <c r="G591" s="18">
        <f t="shared" si="41"/>
        <v>5808</v>
      </c>
      <c r="H591" s="23">
        <f t="shared" si="42"/>
        <v>63.888</v>
      </c>
      <c r="I591" s="23">
        <f t="shared" si="43"/>
        <v>143.748</v>
      </c>
      <c r="J591" s="23">
        <f t="shared" si="44"/>
        <v>111.804</v>
      </c>
      <c r="K591" s="29"/>
      <c r="L591" s="29"/>
    </row>
    <row r="592" ht="15.75" customHeight="1" spans="1:12">
      <c r="A592" s="24">
        <v>588</v>
      </c>
      <c r="B592" s="25" t="s">
        <v>594</v>
      </c>
      <c r="C592" s="20" t="s">
        <v>17</v>
      </c>
      <c r="D592" s="26">
        <v>6.47</v>
      </c>
      <c r="E592" s="22">
        <v>0.055</v>
      </c>
      <c r="F592" s="18">
        <v>800</v>
      </c>
      <c r="G592" s="18">
        <f t="shared" si="41"/>
        <v>5176</v>
      </c>
      <c r="H592" s="23">
        <f t="shared" si="42"/>
        <v>56.936</v>
      </c>
      <c r="I592" s="23">
        <f t="shared" si="43"/>
        <v>128.106</v>
      </c>
      <c r="J592" s="23">
        <f t="shared" si="44"/>
        <v>99.638</v>
      </c>
      <c r="K592" s="29"/>
      <c r="L592" s="29"/>
    </row>
    <row r="593" ht="15.75" customHeight="1" spans="1:12">
      <c r="A593" s="24">
        <v>589</v>
      </c>
      <c r="B593" s="19" t="s">
        <v>595</v>
      </c>
      <c r="C593" s="20" t="s">
        <v>17</v>
      </c>
      <c r="D593" s="21">
        <v>4.63</v>
      </c>
      <c r="E593" s="22">
        <v>0.055</v>
      </c>
      <c r="F593" s="18">
        <v>800</v>
      </c>
      <c r="G593" s="18">
        <f t="shared" si="41"/>
        <v>3704</v>
      </c>
      <c r="H593" s="23">
        <f t="shared" si="42"/>
        <v>40.744</v>
      </c>
      <c r="I593" s="23">
        <f t="shared" si="43"/>
        <v>91.674</v>
      </c>
      <c r="J593" s="23">
        <f t="shared" si="44"/>
        <v>71.302</v>
      </c>
      <c r="K593" s="29"/>
      <c r="L593" s="29"/>
    </row>
    <row r="594" ht="15.75" customHeight="1" spans="1:12">
      <c r="A594" s="24">
        <v>590</v>
      </c>
      <c r="B594" s="25" t="s">
        <v>596</v>
      </c>
      <c r="C594" s="20" t="s">
        <v>17</v>
      </c>
      <c r="D594" s="26">
        <v>3.27</v>
      </c>
      <c r="E594" s="22">
        <v>0.055</v>
      </c>
      <c r="F594" s="18">
        <v>800</v>
      </c>
      <c r="G594" s="18">
        <f t="shared" si="41"/>
        <v>2616</v>
      </c>
      <c r="H594" s="23">
        <f t="shared" si="42"/>
        <v>28.776</v>
      </c>
      <c r="I594" s="23">
        <f t="shared" si="43"/>
        <v>64.746</v>
      </c>
      <c r="J594" s="23">
        <f t="shared" si="44"/>
        <v>50.358</v>
      </c>
      <c r="K594" s="29"/>
      <c r="L594" s="29"/>
    </row>
    <row r="595" ht="15.75" customHeight="1" spans="1:12">
      <c r="A595" s="24">
        <v>591</v>
      </c>
      <c r="B595" s="19" t="s">
        <v>597</v>
      </c>
      <c r="C595" s="20" t="s">
        <v>17</v>
      </c>
      <c r="D595" s="21">
        <v>2.42</v>
      </c>
      <c r="E595" s="22">
        <v>0.055</v>
      </c>
      <c r="F595" s="18">
        <v>800</v>
      </c>
      <c r="G595" s="18">
        <f t="shared" si="41"/>
        <v>1936</v>
      </c>
      <c r="H595" s="23">
        <f t="shared" si="42"/>
        <v>21.296</v>
      </c>
      <c r="I595" s="23">
        <f t="shared" si="43"/>
        <v>47.916</v>
      </c>
      <c r="J595" s="23">
        <f t="shared" si="44"/>
        <v>37.268</v>
      </c>
      <c r="K595" s="29"/>
      <c r="L595" s="29"/>
    </row>
    <row r="596" ht="15.75" customHeight="1" spans="1:12">
      <c r="A596" s="24">
        <v>592</v>
      </c>
      <c r="B596" s="19" t="s">
        <v>598</v>
      </c>
      <c r="C596" s="20" t="s">
        <v>17</v>
      </c>
      <c r="D596" s="21">
        <v>4.39</v>
      </c>
      <c r="E596" s="22">
        <v>0.055</v>
      </c>
      <c r="F596" s="18">
        <v>800</v>
      </c>
      <c r="G596" s="18">
        <f t="shared" si="41"/>
        <v>3512</v>
      </c>
      <c r="H596" s="23">
        <f t="shared" si="42"/>
        <v>38.632</v>
      </c>
      <c r="I596" s="23">
        <f t="shared" si="43"/>
        <v>86.922</v>
      </c>
      <c r="J596" s="23">
        <f t="shared" si="44"/>
        <v>67.606</v>
      </c>
      <c r="K596" s="29"/>
      <c r="L596" s="29"/>
    </row>
    <row r="597" ht="15.75" customHeight="1" spans="1:12">
      <c r="A597" s="24">
        <v>593</v>
      </c>
      <c r="B597" s="19" t="s">
        <v>599</v>
      </c>
      <c r="C597" s="20" t="s">
        <v>17</v>
      </c>
      <c r="D597" s="21">
        <v>2.61</v>
      </c>
      <c r="E597" s="22">
        <v>0.055</v>
      </c>
      <c r="F597" s="18">
        <v>800</v>
      </c>
      <c r="G597" s="18">
        <f t="shared" si="41"/>
        <v>2088</v>
      </c>
      <c r="H597" s="23">
        <f t="shared" si="42"/>
        <v>22.968</v>
      </c>
      <c r="I597" s="23">
        <f t="shared" si="43"/>
        <v>51.678</v>
      </c>
      <c r="J597" s="23">
        <f t="shared" si="44"/>
        <v>40.194</v>
      </c>
      <c r="K597" s="29"/>
      <c r="L597" s="29"/>
    </row>
    <row r="598" ht="15.75" customHeight="1" spans="1:12">
      <c r="A598" s="24">
        <v>594</v>
      </c>
      <c r="B598" s="25" t="s">
        <v>600</v>
      </c>
      <c r="C598" s="20" t="s">
        <v>17</v>
      </c>
      <c r="D598" s="26">
        <v>3.8</v>
      </c>
      <c r="E598" s="22">
        <v>0.055</v>
      </c>
      <c r="F598" s="18">
        <v>800</v>
      </c>
      <c r="G598" s="18">
        <f t="shared" si="41"/>
        <v>3040</v>
      </c>
      <c r="H598" s="23">
        <f t="shared" si="42"/>
        <v>33.44</v>
      </c>
      <c r="I598" s="23">
        <f t="shared" si="43"/>
        <v>75.24</v>
      </c>
      <c r="J598" s="23">
        <f t="shared" si="44"/>
        <v>58.52</v>
      </c>
      <c r="K598" s="29"/>
      <c r="L598" s="29"/>
    </row>
    <row r="599" ht="15.75" customHeight="1" spans="1:12">
      <c r="A599" s="24">
        <v>595</v>
      </c>
      <c r="B599" s="25" t="s">
        <v>601</v>
      </c>
      <c r="C599" s="20" t="s">
        <v>17</v>
      </c>
      <c r="D599" s="26">
        <v>3.37</v>
      </c>
      <c r="E599" s="22">
        <v>0.055</v>
      </c>
      <c r="F599" s="18">
        <v>800</v>
      </c>
      <c r="G599" s="18">
        <f t="shared" si="41"/>
        <v>2696</v>
      </c>
      <c r="H599" s="23">
        <f t="shared" si="42"/>
        <v>29.656</v>
      </c>
      <c r="I599" s="23">
        <f t="shared" si="43"/>
        <v>66.726</v>
      </c>
      <c r="J599" s="23">
        <f t="shared" si="44"/>
        <v>51.898</v>
      </c>
      <c r="K599" s="29"/>
      <c r="L599" s="29"/>
    </row>
    <row r="600" ht="15.75" customHeight="1" spans="1:12">
      <c r="A600" s="24">
        <v>596</v>
      </c>
      <c r="B600" s="19" t="s">
        <v>602</v>
      </c>
      <c r="C600" s="20" t="s">
        <v>17</v>
      </c>
      <c r="D600" s="21">
        <v>18.6</v>
      </c>
      <c r="E600" s="22">
        <v>0.055</v>
      </c>
      <c r="F600" s="18">
        <v>800</v>
      </c>
      <c r="G600" s="18">
        <f>D600*F600</f>
        <v>14880</v>
      </c>
      <c r="H600" s="23">
        <f>G600*E600*20%</f>
        <v>163.68</v>
      </c>
      <c r="I600" s="23">
        <f>G600*E600*0.45</f>
        <v>368.28</v>
      </c>
      <c r="J600" s="23">
        <f>G600*E600*0.35</f>
        <v>286.44</v>
      </c>
      <c r="K600" s="29"/>
      <c r="L600" s="29"/>
    </row>
    <row r="601" ht="15.75" customHeight="1" spans="1:12">
      <c r="A601" s="24">
        <v>597</v>
      </c>
      <c r="B601" s="25" t="s">
        <v>603</v>
      </c>
      <c r="C601" s="20" t="s">
        <v>17</v>
      </c>
      <c r="D601" s="26">
        <v>5</v>
      </c>
      <c r="E601" s="22">
        <v>0.055</v>
      </c>
      <c r="F601" s="18">
        <v>800</v>
      </c>
      <c r="G601" s="18">
        <f>D601*F601</f>
        <v>4000</v>
      </c>
      <c r="H601" s="23">
        <f>G601*E601*20%</f>
        <v>44</v>
      </c>
      <c r="I601" s="23">
        <f>G601*E601*0.45</f>
        <v>99</v>
      </c>
      <c r="J601" s="23">
        <f>G601*E601*0.35</f>
        <v>77</v>
      </c>
      <c r="K601" s="29"/>
      <c r="L601" s="29"/>
    </row>
    <row r="602" ht="15.75" customHeight="1" spans="1:12">
      <c r="A602" s="24">
        <v>598</v>
      </c>
      <c r="B602" s="19" t="s">
        <v>604</v>
      </c>
      <c r="C602" s="20" t="s">
        <v>17</v>
      </c>
      <c r="D602" s="21">
        <v>7.02999999999999</v>
      </c>
      <c r="E602" s="22">
        <v>0.055</v>
      </c>
      <c r="F602" s="18">
        <v>800</v>
      </c>
      <c r="G602" s="18">
        <f>D602*F602</f>
        <v>5623.99999999999</v>
      </c>
      <c r="H602" s="23">
        <f>G602*E602*20%</f>
        <v>61.8639999999999</v>
      </c>
      <c r="I602" s="23">
        <f>G602*E602*0.45</f>
        <v>139.194</v>
      </c>
      <c r="J602" s="23">
        <f>G602*E602*0.35</f>
        <v>108.262</v>
      </c>
      <c r="K602" s="29"/>
      <c r="L602" s="29"/>
    </row>
    <row r="603" ht="15.75" customHeight="1" spans="1:12">
      <c r="A603" s="24">
        <v>599</v>
      </c>
      <c r="B603" s="25" t="s">
        <v>605</v>
      </c>
      <c r="C603" s="20" t="s">
        <v>17</v>
      </c>
      <c r="D603" s="26">
        <v>7.41</v>
      </c>
      <c r="E603" s="22">
        <v>0.055</v>
      </c>
      <c r="F603" s="18">
        <v>800</v>
      </c>
      <c r="G603" s="18">
        <f>D603*F603</f>
        <v>5928</v>
      </c>
      <c r="H603" s="23">
        <f>G603*E603*20%</f>
        <v>65.208</v>
      </c>
      <c r="I603" s="23">
        <f>G603*E603*0.45</f>
        <v>146.718</v>
      </c>
      <c r="J603" s="23">
        <f>G603*E603*0.35</f>
        <v>114.114</v>
      </c>
      <c r="K603" s="29"/>
      <c r="L603" s="29"/>
    </row>
    <row r="604" ht="15.75" customHeight="1" spans="1:12">
      <c r="A604" s="24">
        <v>600</v>
      </c>
      <c r="B604" s="19" t="s">
        <v>606</v>
      </c>
      <c r="C604" s="20" t="s">
        <v>17</v>
      </c>
      <c r="D604" s="21">
        <v>5.42</v>
      </c>
      <c r="E604" s="22">
        <v>0.055</v>
      </c>
      <c r="F604" s="18">
        <v>800</v>
      </c>
      <c r="G604" s="18">
        <f>D604*F604</f>
        <v>4336</v>
      </c>
      <c r="H604" s="23">
        <f>G604*E604*20%</f>
        <v>47.696</v>
      </c>
      <c r="I604" s="23">
        <f>G604*E604*0.45</f>
        <v>107.316</v>
      </c>
      <c r="J604" s="23">
        <f>G604*E604*0.35</f>
        <v>83.468</v>
      </c>
      <c r="K604" s="29"/>
      <c r="L604" s="29"/>
    </row>
    <row r="605" ht="15.75" customHeight="1" spans="1:12">
      <c r="A605" s="24">
        <v>601</v>
      </c>
      <c r="B605" s="25" t="s">
        <v>607</v>
      </c>
      <c r="C605" s="20" t="s">
        <v>17</v>
      </c>
      <c r="D605" s="26">
        <v>3.75</v>
      </c>
      <c r="E605" s="22">
        <v>0.055</v>
      </c>
      <c r="F605" s="18">
        <v>800</v>
      </c>
      <c r="G605" s="18">
        <f>D605*F605</f>
        <v>3000</v>
      </c>
      <c r="H605" s="23">
        <f>G605*E605*20%</f>
        <v>33</v>
      </c>
      <c r="I605" s="23">
        <f>G605*E605*0.45</f>
        <v>74.25</v>
      </c>
      <c r="J605" s="23">
        <f>G605*E605*0.35</f>
        <v>57.75</v>
      </c>
      <c r="K605" s="29"/>
      <c r="L605" s="29"/>
    </row>
    <row r="606" ht="15.75" customHeight="1" spans="1:12">
      <c r="A606" s="24">
        <v>602</v>
      </c>
      <c r="B606" s="19" t="s">
        <v>608</v>
      </c>
      <c r="C606" s="20" t="s">
        <v>17</v>
      </c>
      <c r="D606" s="21">
        <v>4.42</v>
      </c>
      <c r="E606" s="22">
        <v>0.055</v>
      </c>
      <c r="F606" s="18">
        <v>800</v>
      </c>
      <c r="G606" s="18">
        <f>D606*F606</f>
        <v>3536</v>
      </c>
      <c r="H606" s="23">
        <f>G606*E606*20%</f>
        <v>38.896</v>
      </c>
      <c r="I606" s="23">
        <f>G606*E606*0.45</f>
        <v>87.516</v>
      </c>
      <c r="J606" s="23">
        <f>G606*E606*0.35</f>
        <v>68.068</v>
      </c>
      <c r="K606" s="29"/>
      <c r="L606" s="29"/>
    </row>
    <row r="607" ht="15.75" customHeight="1" spans="1:12">
      <c r="A607" s="24">
        <v>603</v>
      </c>
      <c r="B607" s="25" t="s">
        <v>609</v>
      </c>
      <c r="C607" s="20" t="s">
        <v>17</v>
      </c>
      <c r="D607" s="26">
        <v>2.13999999999999</v>
      </c>
      <c r="E607" s="22">
        <v>0.055</v>
      </c>
      <c r="F607" s="18">
        <v>800</v>
      </c>
      <c r="G607" s="18">
        <f>D607*F607</f>
        <v>1711.99999999999</v>
      </c>
      <c r="H607" s="23">
        <f>G607*E607*20%</f>
        <v>18.8319999999999</v>
      </c>
      <c r="I607" s="23">
        <f>G607*E607*0.45</f>
        <v>42.3719999999998</v>
      </c>
      <c r="J607" s="23">
        <f>G607*E607*0.35</f>
        <v>32.9559999999998</v>
      </c>
      <c r="K607" s="29"/>
      <c r="L607" s="29"/>
    </row>
    <row r="608" ht="15.75" customHeight="1" spans="1:12">
      <c r="A608" s="24">
        <v>604</v>
      </c>
      <c r="B608" s="25" t="s">
        <v>610</v>
      </c>
      <c r="C608" s="20" t="s">
        <v>17</v>
      </c>
      <c r="D608" s="26">
        <v>24.3</v>
      </c>
      <c r="E608" s="22">
        <v>0.055</v>
      </c>
      <c r="F608" s="18">
        <v>800</v>
      </c>
      <c r="G608" s="18">
        <f>D608*F608</f>
        <v>19440</v>
      </c>
      <c r="H608" s="23">
        <f>G608*E608*20%</f>
        <v>213.84</v>
      </c>
      <c r="I608" s="23">
        <f>G608*E608*0.45</f>
        <v>481.14</v>
      </c>
      <c r="J608" s="23">
        <f>G608*E608*0.35</f>
        <v>374.22</v>
      </c>
      <c r="K608" s="29"/>
      <c r="L608" s="29"/>
    </row>
    <row r="609" ht="15.75" customHeight="1" spans="1:12">
      <c r="A609" s="24">
        <v>605</v>
      </c>
      <c r="B609" s="19" t="s">
        <v>533</v>
      </c>
      <c r="C609" s="20" t="s">
        <v>17</v>
      </c>
      <c r="D609" s="21">
        <v>2.25</v>
      </c>
      <c r="E609" s="22">
        <v>0.055</v>
      </c>
      <c r="F609" s="18">
        <v>800</v>
      </c>
      <c r="G609" s="18">
        <f>D609*F609</f>
        <v>1800</v>
      </c>
      <c r="H609" s="23">
        <f>G609*E609*20%</f>
        <v>19.8</v>
      </c>
      <c r="I609" s="23">
        <f>G609*E609*0.45</f>
        <v>44.55</v>
      </c>
      <c r="J609" s="23">
        <f>G609*E609*0.35</f>
        <v>34.65</v>
      </c>
      <c r="K609" s="29"/>
      <c r="L609" s="29"/>
    </row>
    <row r="610" ht="15.75" customHeight="1" spans="1:12">
      <c r="A610" s="24" t="s">
        <v>611</v>
      </c>
      <c r="B610" s="29"/>
      <c r="C610" s="20" t="s">
        <v>17</v>
      </c>
      <c r="D610" s="18">
        <f>SUM(D5:D609)</f>
        <v>3358</v>
      </c>
      <c r="E610" s="22">
        <v>0.055</v>
      </c>
      <c r="F610" s="18">
        <v>800</v>
      </c>
      <c r="G610" s="18">
        <f>SUM(G5:G609)</f>
        <v>2686400</v>
      </c>
      <c r="H610" s="23">
        <f>SUM(H5:H609)</f>
        <v>29550.4</v>
      </c>
      <c r="I610" s="23">
        <f>SUM(I5:I609)</f>
        <v>66488.4</v>
      </c>
      <c r="J610" s="23">
        <f>SUM(J5:J609)</f>
        <v>51713.2</v>
      </c>
      <c r="K610" s="29"/>
      <c r="L610" s="29"/>
    </row>
    <row r="612" s="4" customFormat="1" ht="17.25" customHeight="1" spans="1:10">
      <c r="A612" s="30" t="s">
        <v>612</v>
      </c>
      <c r="B612" s="31"/>
      <c r="C612" s="31"/>
      <c r="D612" s="32"/>
      <c r="E612" s="33" t="s">
        <v>613</v>
      </c>
      <c r="H612" s="34"/>
      <c r="I612" s="34"/>
      <c r="J612" s="34" t="s">
        <v>614</v>
      </c>
    </row>
    <row r="613" customFormat="1" ht="12" customHeight="1" spans="4:10">
      <c r="D613" s="35"/>
      <c r="H613" s="36"/>
      <c r="I613" s="36"/>
      <c r="J613" s="36"/>
    </row>
    <row r="614" s="3" customFormat="1" ht="20.25" customHeight="1" spans="1:18">
      <c r="A614" s="37" t="s">
        <v>615</v>
      </c>
      <c r="B614" s="38"/>
      <c r="C614" s="38"/>
      <c r="D614" s="38"/>
      <c r="E614" s="38"/>
      <c r="F614" s="38"/>
      <c r="G614" s="38"/>
      <c r="H614" s="39"/>
      <c r="I614" s="39"/>
      <c r="J614" s="39"/>
      <c r="K614" s="38"/>
      <c r="L614" s="38"/>
      <c r="Q614" s="40"/>
      <c r="R614" s="40"/>
    </row>
  </sheetData>
  <mergeCells count="4">
    <mergeCell ref="A1:L1"/>
    <mergeCell ref="A2:D2"/>
    <mergeCell ref="A3:E3"/>
    <mergeCell ref="A614:L614"/>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610:P611 P615:P66121 P66135:P131657 P131671:P197193 P197207:P262729 P262743:P328265 P328279:P393801 P393815:P459337 P459351:P524873 P524887:P590409 P590423:P655945 P655959:P721481 P721495:P787017 P787031:P852553 P852567:P918089 P918103:P983625 P983639:P1048576 W612:W614 JL610:JL611 JL615:JL66121 JL66135:JL131657 JL131671:JL197193 JL197207:JL262729 JL262743:JL328265 JL328279:JL393801 JL393815:JL459337 JL459351:JL524873 JL524887:JL590409 JL590423:JL655945 JL655959:JL721481 JL721495:JL787017 JL787031:JL852553 JL852567:JL918089 JL918103:JL983625 JL983639:JL1048576 JS612:JS614 TH610:TH611 TH615:TH66121 TH66135:TH131657 TH131671:TH197193 TH197207:TH262729 TH262743:TH328265 TH328279:TH393801 TH393815:TH459337 TH459351:TH524873 TH524887:TH590409 TH590423:TH655945 TH655959:TH721481 TH721495:TH787017 TH787031:TH852553 TH852567:TH918089 TH918103:TH983625 TH983639:TH1048576 TO612:TO614 ADD610:ADD611 ADD615:ADD66121 ADD66135:ADD131657 ADD131671:ADD197193 ADD197207:ADD262729 ADD262743:ADD328265 ADD328279:ADD393801 ADD393815:ADD459337 ADD459351:ADD524873 ADD524887:ADD590409 ADD590423:ADD655945 ADD655959:ADD721481 ADD721495:ADD787017 ADD787031:ADD852553 ADD852567:ADD918089 ADD918103:ADD983625 ADD983639:ADD1048576 ADK612:ADK614 AMZ610:AMZ611 AMZ615:AMZ66121 AMZ66135:AMZ131657 AMZ131671:AMZ197193 AMZ197207:AMZ262729 AMZ262743:AMZ328265 AMZ328279:AMZ393801 AMZ393815:AMZ459337 AMZ459351:AMZ524873 AMZ524887:AMZ590409 AMZ590423:AMZ655945 AMZ655959:AMZ721481 AMZ721495:AMZ787017 AMZ787031:AMZ852553 AMZ852567:AMZ918089 AMZ918103:AMZ983625 AMZ983639:AMZ1048576 ANG612:ANG614 AWV610:AWV611 AWV615:AWV66121 AWV66135:AWV131657 AWV131671:AWV197193 AWV197207:AWV262729 AWV262743:AWV328265 AWV328279:AWV393801 AWV393815:AWV459337 AWV459351:AWV524873 AWV524887:AWV590409 AWV590423:AWV655945 AWV655959:AWV721481 AWV721495:AWV787017 AWV787031:AWV852553 AWV852567:AWV918089 AWV918103:AWV983625 AWV983639:AWV1048576 AXC612:AXC614 BGR610:BGR611 BGR615:BGR66121 BGR66135:BGR131657 BGR131671:BGR197193 BGR197207:BGR262729 BGR262743:BGR328265 BGR328279:BGR393801 BGR393815:BGR459337 BGR459351:BGR524873 BGR524887:BGR590409 BGR590423:BGR655945 BGR655959:BGR721481 BGR721495:BGR787017 BGR787031:BGR852553 BGR852567:BGR918089 BGR918103:BGR983625 BGR983639:BGR1048576 BGY612:BGY614 BQN610:BQN611 BQN615:BQN66121 BQN66135:BQN131657 BQN131671:BQN197193 BQN197207:BQN262729 BQN262743:BQN328265 BQN328279:BQN393801 BQN393815:BQN459337 BQN459351:BQN524873 BQN524887:BQN590409 BQN590423:BQN655945 BQN655959:BQN721481 BQN721495:BQN787017 BQN787031:BQN852553 BQN852567:BQN918089 BQN918103:BQN983625 BQN983639:BQN1048576 BQU612:BQU614 CAJ610:CAJ611 CAJ615:CAJ66121 CAJ66135:CAJ131657 CAJ131671:CAJ197193 CAJ197207:CAJ262729 CAJ262743:CAJ328265 CAJ328279:CAJ393801 CAJ393815:CAJ459337 CAJ459351:CAJ524873 CAJ524887:CAJ590409 CAJ590423:CAJ655945 CAJ655959:CAJ721481 CAJ721495:CAJ787017 CAJ787031:CAJ852553 CAJ852567:CAJ918089 CAJ918103:CAJ983625 CAJ983639:CAJ1048576 CAQ612:CAQ614 CKF610:CKF611 CKF615:CKF66121 CKF66135:CKF131657 CKF131671:CKF197193 CKF197207:CKF262729 CKF262743:CKF328265 CKF328279:CKF393801 CKF393815:CKF459337 CKF459351:CKF524873 CKF524887:CKF590409 CKF590423:CKF655945 CKF655959:CKF721481 CKF721495:CKF787017 CKF787031:CKF852553 CKF852567:CKF918089 CKF918103:CKF983625 CKF983639:CKF1048576 CKM612:CKM614 CUB610:CUB611 CUB615:CUB66121 CUB66135:CUB131657 CUB131671:CUB197193 CUB197207:CUB262729 CUB262743:CUB328265 CUB328279:CUB393801 CUB393815:CUB459337 CUB459351:CUB524873 CUB524887:CUB590409 CUB590423:CUB655945 CUB655959:CUB721481 CUB721495:CUB787017 CUB787031:CUB852553 CUB852567:CUB918089 CUB918103:CUB983625 CUB983639:CUB1048576 CUI612:CUI614 DDX610:DDX611 DDX615:DDX66121 DDX66135:DDX131657 DDX131671:DDX197193 DDX197207:DDX262729 DDX262743:DDX328265 DDX328279:DDX393801 DDX393815:DDX459337 DDX459351:DDX524873 DDX524887:DDX590409 DDX590423:DDX655945 DDX655959:DDX721481 DDX721495:DDX787017 DDX787031:DDX852553 DDX852567:DDX918089 DDX918103:DDX983625 DDX983639:DDX1048576 DEE612:DEE614 DNT610:DNT611 DNT615:DNT66121 DNT66135:DNT131657 DNT131671:DNT197193 DNT197207:DNT262729 DNT262743:DNT328265 DNT328279:DNT393801 DNT393815:DNT459337 DNT459351:DNT524873 DNT524887:DNT590409 DNT590423:DNT655945 DNT655959:DNT721481 DNT721495:DNT787017 DNT787031:DNT852553 DNT852567:DNT918089 DNT918103:DNT983625 DNT983639:DNT1048576 DOA612:DOA614 DXP610:DXP611 DXP615:DXP66121 DXP66135:DXP131657 DXP131671:DXP197193 DXP197207:DXP262729 DXP262743:DXP328265 DXP328279:DXP393801 DXP393815:DXP459337 DXP459351:DXP524873 DXP524887:DXP590409 DXP590423:DXP655945 DXP655959:DXP721481 DXP721495:DXP787017 DXP787031:DXP852553 DXP852567:DXP918089 DXP918103:DXP983625 DXP983639:DXP1048576 DXW612:DXW614 EHL610:EHL611 EHL615:EHL66121 EHL66135:EHL131657 EHL131671:EHL197193 EHL197207:EHL262729 EHL262743:EHL328265 EHL328279:EHL393801 EHL393815:EHL459337 EHL459351:EHL524873 EHL524887:EHL590409 EHL590423:EHL655945 EHL655959:EHL721481 EHL721495:EHL787017 EHL787031:EHL852553 EHL852567:EHL918089 EHL918103:EHL983625 EHL983639:EHL1048576 EHS612:EHS614 ERH610:ERH611 ERH615:ERH66121 ERH66135:ERH131657 ERH131671:ERH197193 ERH197207:ERH262729 ERH262743:ERH328265 ERH328279:ERH393801 ERH393815:ERH459337 ERH459351:ERH524873 ERH524887:ERH590409 ERH590423:ERH655945 ERH655959:ERH721481 ERH721495:ERH787017 ERH787031:ERH852553 ERH852567:ERH918089 ERH918103:ERH983625 ERH983639:ERH1048576 ERO612:ERO614 FBD610:FBD611 FBD615:FBD66121 FBD66135:FBD131657 FBD131671:FBD197193 FBD197207:FBD262729 FBD262743:FBD328265 FBD328279:FBD393801 FBD393815:FBD459337 FBD459351:FBD524873 FBD524887:FBD590409 FBD590423:FBD655945 FBD655959:FBD721481 FBD721495:FBD787017 FBD787031:FBD852553 FBD852567:FBD918089 FBD918103:FBD983625 FBD983639:FBD1048576 FBK612:FBK614 FKZ610:FKZ611 FKZ615:FKZ66121 FKZ66135:FKZ131657 FKZ131671:FKZ197193 FKZ197207:FKZ262729 FKZ262743:FKZ328265 FKZ328279:FKZ393801 FKZ393815:FKZ459337 FKZ459351:FKZ524873 FKZ524887:FKZ590409 FKZ590423:FKZ655945 FKZ655959:FKZ721481 FKZ721495:FKZ787017 FKZ787031:FKZ852553 FKZ852567:FKZ918089 FKZ918103:FKZ983625 FKZ983639:FKZ1048576 FLG612:FLG614 FUV610:FUV611 FUV615:FUV66121 FUV66135:FUV131657 FUV131671:FUV197193 FUV197207:FUV262729 FUV262743:FUV328265 FUV328279:FUV393801 FUV393815:FUV459337 FUV459351:FUV524873 FUV524887:FUV590409 FUV590423:FUV655945 FUV655959:FUV721481 FUV721495:FUV787017 FUV787031:FUV852553 FUV852567:FUV918089 FUV918103:FUV983625 FUV983639:FUV1048576 FVC612:FVC614 GER610:GER611 GER615:GER66121 GER66135:GER131657 GER131671:GER197193 GER197207:GER262729 GER262743:GER328265 GER328279:GER393801 GER393815:GER459337 GER459351:GER524873 GER524887:GER590409 GER590423:GER655945 GER655959:GER721481 GER721495:GER787017 GER787031:GER852553 GER852567:GER918089 GER918103:GER983625 GER983639:GER1048576 GEY612:GEY614 GON610:GON611 GON615:GON66121 GON66135:GON131657 GON131671:GON197193 GON197207:GON262729 GON262743:GON328265 GON328279:GON393801 GON393815:GON459337 GON459351:GON524873 GON524887:GON590409 GON590423:GON655945 GON655959:GON721481 GON721495:GON787017 GON787031:GON852553 GON852567:GON918089 GON918103:GON983625 GON983639:GON1048576 GOU612:GOU614 GYJ610:GYJ611 GYJ615:GYJ66121 GYJ66135:GYJ131657 GYJ131671:GYJ197193 GYJ197207:GYJ262729 GYJ262743:GYJ328265 GYJ328279:GYJ393801 GYJ393815:GYJ459337 GYJ459351:GYJ524873 GYJ524887:GYJ590409 GYJ590423:GYJ655945 GYJ655959:GYJ721481 GYJ721495:GYJ787017 GYJ787031:GYJ852553 GYJ852567:GYJ918089 GYJ918103:GYJ983625 GYJ983639:GYJ1048576 GYQ612:GYQ614 HIF610:HIF611 HIF615:HIF66121 HIF66135:HIF131657 HIF131671:HIF197193 HIF197207:HIF262729 HIF262743:HIF328265 HIF328279:HIF393801 HIF393815:HIF459337 HIF459351:HIF524873 HIF524887:HIF590409 HIF590423:HIF655945 HIF655959:HIF721481 HIF721495:HIF787017 HIF787031:HIF852553 HIF852567:HIF918089 HIF918103:HIF983625 HIF983639:HIF1048576 HIM612:HIM614 HSB610:HSB611 HSB615:HSB66121 HSB66135:HSB131657 HSB131671:HSB197193 HSB197207:HSB262729 HSB262743:HSB328265 HSB328279:HSB393801 HSB393815:HSB459337 HSB459351:HSB524873 HSB524887:HSB590409 HSB590423:HSB655945 HSB655959:HSB721481 HSB721495:HSB787017 HSB787031:HSB852553 HSB852567:HSB918089 HSB918103:HSB983625 HSB983639:HSB1048576 HSI612:HSI614 IBX610:IBX611 IBX615:IBX66121 IBX66135:IBX131657 IBX131671:IBX197193 IBX197207:IBX262729 IBX262743:IBX328265 IBX328279:IBX393801 IBX393815:IBX459337 IBX459351:IBX524873 IBX524887:IBX590409 IBX590423:IBX655945 IBX655959:IBX721481 IBX721495:IBX787017 IBX787031:IBX852553 IBX852567:IBX918089 IBX918103:IBX983625 IBX983639:IBX1048576 ICE612:ICE614 ILT610:ILT611 ILT615:ILT66121 ILT66135:ILT131657 ILT131671:ILT197193 ILT197207:ILT262729 ILT262743:ILT328265 ILT328279:ILT393801 ILT393815:ILT459337 ILT459351:ILT524873 ILT524887:ILT590409 ILT590423:ILT655945 ILT655959:ILT721481 ILT721495:ILT787017 ILT787031:ILT852553 ILT852567:ILT918089 ILT918103:ILT983625 ILT983639:ILT1048576 IMA612:IMA614 IVP610:IVP611 IVP615:IVP66121 IVP66135:IVP131657 IVP131671:IVP197193 IVP197207:IVP262729 IVP262743:IVP328265 IVP328279:IVP393801 IVP393815:IVP459337 IVP459351:IVP524873 IVP524887:IVP590409 IVP590423:IVP655945 IVP655959:IVP721481 IVP721495:IVP787017 IVP787031:IVP852553 IVP852567:IVP918089 IVP918103:IVP983625 IVP983639:IVP1048576 IVW612:IVW614 JFL610:JFL611 JFL615:JFL66121 JFL66135:JFL131657 JFL131671:JFL197193 JFL197207:JFL262729 JFL262743:JFL328265 JFL328279:JFL393801 JFL393815:JFL459337 JFL459351:JFL524873 JFL524887:JFL590409 JFL590423:JFL655945 JFL655959:JFL721481 JFL721495:JFL787017 JFL787031:JFL852553 JFL852567:JFL918089 JFL918103:JFL983625 JFL983639:JFL1048576 JFS612:JFS614 JPH610:JPH611 JPH615:JPH66121 JPH66135:JPH131657 JPH131671:JPH197193 JPH197207:JPH262729 JPH262743:JPH328265 JPH328279:JPH393801 JPH393815:JPH459337 JPH459351:JPH524873 JPH524887:JPH590409 JPH590423:JPH655945 JPH655959:JPH721481 JPH721495:JPH787017 JPH787031:JPH852553 JPH852567:JPH918089 JPH918103:JPH983625 JPH983639:JPH1048576 JPO612:JPO614 JZD610:JZD611 JZD615:JZD66121 JZD66135:JZD131657 JZD131671:JZD197193 JZD197207:JZD262729 JZD262743:JZD328265 JZD328279:JZD393801 JZD393815:JZD459337 JZD459351:JZD524873 JZD524887:JZD590409 JZD590423:JZD655945 JZD655959:JZD721481 JZD721495:JZD787017 JZD787031:JZD852553 JZD852567:JZD918089 JZD918103:JZD983625 JZD983639:JZD1048576 JZK612:JZK614 KIZ610:KIZ611 KIZ615:KIZ66121 KIZ66135:KIZ131657 KIZ131671:KIZ197193 KIZ197207:KIZ262729 KIZ262743:KIZ328265 KIZ328279:KIZ393801 KIZ393815:KIZ459337 KIZ459351:KIZ524873 KIZ524887:KIZ590409 KIZ590423:KIZ655945 KIZ655959:KIZ721481 KIZ721495:KIZ787017 KIZ787031:KIZ852553 KIZ852567:KIZ918089 KIZ918103:KIZ983625 KIZ983639:KIZ1048576 KJG612:KJG614 KSV610:KSV611 KSV615:KSV66121 KSV66135:KSV131657 KSV131671:KSV197193 KSV197207:KSV262729 KSV262743:KSV328265 KSV328279:KSV393801 KSV393815:KSV459337 KSV459351:KSV524873 KSV524887:KSV590409 KSV590423:KSV655945 KSV655959:KSV721481 KSV721495:KSV787017 KSV787031:KSV852553 KSV852567:KSV918089 KSV918103:KSV983625 KSV983639:KSV1048576 KTC612:KTC614 LCR610:LCR611 LCR615:LCR66121 LCR66135:LCR131657 LCR131671:LCR197193 LCR197207:LCR262729 LCR262743:LCR328265 LCR328279:LCR393801 LCR393815:LCR459337 LCR459351:LCR524873 LCR524887:LCR590409 LCR590423:LCR655945 LCR655959:LCR721481 LCR721495:LCR787017 LCR787031:LCR852553 LCR852567:LCR918089 LCR918103:LCR983625 LCR983639:LCR1048576 LCY612:LCY614 LMN610:LMN611 LMN615:LMN66121 LMN66135:LMN131657 LMN131671:LMN197193 LMN197207:LMN262729 LMN262743:LMN328265 LMN328279:LMN393801 LMN393815:LMN459337 LMN459351:LMN524873 LMN524887:LMN590409 LMN590423:LMN655945 LMN655959:LMN721481 LMN721495:LMN787017 LMN787031:LMN852553 LMN852567:LMN918089 LMN918103:LMN983625 LMN983639:LMN1048576 LMU612:LMU614 LWJ610:LWJ611 LWJ615:LWJ66121 LWJ66135:LWJ131657 LWJ131671:LWJ197193 LWJ197207:LWJ262729 LWJ262743:LWJ328265 LWJ328279:LWJ393801 LWJ393815:LWJ459337 LWJ459351:LWJ524873 LWJ524887:LWJ590409 LWJ590423:LWJ655945 LWJ655959:LWJ721481 LWJ721495:LWJ787017 LWJ787031:LWJ852553 LWJ852567:LWJ918089 LWJ918103:LWJ983625 LWJ983639:LWJ1048576 LWQ612:LWQ614 MGF610:MGF611 MGF615:MGF66121 MGF66135:MGF131657 MGF131671:MGF197193 MGF197207:MGF262729 MGF262743:MGF328265 MGF328279:MGF393801 MGF393815:MGF459337 MGF459351:MGF524873 MGF524887:MGF590409 MGF590423:MGF655945 MGF655959:MGF721481 MGF721495:MGF787017 MGF787031:MGF852553 MGF852567:MGF918089 MGF918103:MGF983625 MGF983639:MGF1048576 MGM612:MGM614 MQB610:MQB611 MQB615:MQB66121 MQB66135:MQB131657 MQB131671:MQB197193 MQB197207:MQB262729 MQB262743:MQB328265 MQB328279:MQB393801 MQB393815:MQB459337 MQB459351:MQB524873 MQB524887:MQB590409 MQB590423:MQB655945 MQB655959:MQB721481 MQB721495:MQB787017 MQB787031:MQB852553 MQB852567:MQB918089 MQB918103:MQB983625 MQB983639:MQB1048576 MQI612:MQI614 MZX610:MZX611 MZX615:MZX66121 MZX66135:MZX131657 MZX131671:MZX197193 MZX197207:MZX262729 MZX262743:MZX328265 MZX328279:MZX393801 MZX393815:MZX459337 MZX459351:MZX524873 MZX524887:MZX590409 MZX590423:MZX655945 MZX655959:MZX721481 MZX721495:MZX787017 MZX787031:MZX852553 MZX852567:MZX918089 MZX918103:MZX983625 MZX983639:MZX1048576 NAE612:NAE614 NJT610:NJT611 NJT615:NJT66121 NJT66135:NJT131657 NJT131671:NJT197193 NJT197207:NJT262729 NJT262743:NJT328265 NJT328279:NJT393801 NJT393815:NJT459337 NJT459351:NJT524873 NJT524887:NJT590409 NJT590423:NJT655945 NJT655959:NJT721481 NJT721495:NJT787017 NJT787031:NJT852553 NJT852567:NJT918089 NJT918103:NJT983625 NJT983639:NJT1048576 NKA612:NKA614 NTP610:NTP611 NTP615:NTP66121 NTP66135:NTP131657 NTP131671:NTP197193 NTP197207:NTP262729 NTP262743:NTP328265 NTP328279:NTP393801 NTP393815:NTP459337 NTP459351:NTP524873 NTP524887:NTP590409 NTP590423:NTP655945 NTP655959:NTP721481 NTP721495:NTP787017 NTP787031:NTP852553 NTP852567:NTP918089 NTP918103:NTP983625 NTP983639:NTP1048576 NTW612:NTW614 ODL610:ODL611 ODL615:ODL66121 ODL66135:ODL131657 ODL131671:ODL197193 ODL197207:ODL262729 ODL262743:ODL328265 ODL328279:ODL393801 ODL393815:ODL459337 ODL459351:ODL524873 ODL524887:ODL590409 ODL590423:ODL655945 ODL655959:ODL721481 ODL721495:ODL787017 ODL787031:ODL852553 ODL852567:ODL918089 ODL918103:ODL983625 ODL983639:ODL1048576 ODS612:ODS614 ONH610:ONH611 ONH615:ONH66121 ONH66135:ONH131657 ONH131671:ONH197193 ONH197207:ONH262729 ONH262743:ONH328265 ONH328279:ONH393801 ONH393815:ONH459337 ONH459351:ONH524873 ONH524887:ONH590409 ONH590423:ONH655945 ONH655959:ONH721481 ONH721495:ONH787017 ONH787031:ONH852553 ONH852567:ONH918089 ONH918103:ONH983625 ONH983639:ONH1048576 ONO612:ONO614 OXD610:OXD611 OXD615:OXD66121 OXD66135:OXD131657 OXD131671:OXD197193 OXD197207:OXD262729 OXD262743:OXD328265 OXD328279:OXD393801 OXD393815:OXD459337 OXD459351:OXD524873 OXD524887:OXD590409 OXD590423:OXD655945 OXD655959:OXD721481 OXD721495:OXD787017 OXD787031:OXD852553 OXD852567:OXD918089 OXD918103:OXD983625 OXD983639:OXD1048576 OXK612:OXK614 PGZ610:PGZ611 PGZ615:PGZ66121 PGZ66135:PGZ131657 PGZ131671:PGZ197193 PGZ197207:PGZ262729 PGZ262743:PGZ328265 PGZ328279:PGZ393801 PGZ393815:PGZ459337 PGZ459351:PGZ524873 PGZ524887:PGZ590409 PGZ590423:PGZ655945 PGZ655959:PGZ721481 PGZ721495:PGZ787017 PGZ787031:PGZ852553 PGZ852567:PGZ918089 PGZ918103:PGZ983625 PGZ983639:PGZ1048576 PHG612:PHG614 PQV610:PQV611 PQV615:PQV66121 PQV66135:PQV131657 PQV131671:PQV197193 PQV197207:PQV262729 PQV262743:PQV328265 PQV328279:PQV393801 PQV393815:PQV459337 PQV459351:PQV524873 PQV524887:PQV590409 PQV590423:PQV655945 PQV655959:PQV721481 PQV721495:PQV787017 PQV787031:PQV852553 PQV852567:PQV918089 PQV918103:PQV983625 PQV983639:PQV1048576 PRC612:PRC614 QAR610:QAR611 QAR615:QAR66121 QAR66135:QAR131657 QAR131671:QAR197193 QAR197207:QAR262729 QAR262743:QAR328265 QAR328279:QAR393801 QAR393815:QAR459337 QAR459351:QAR524873 QAR524887:QAR590409 QAR590423:QAR655945 QAR655959:QAR721481 QAR721495:QAR787017 QAR787031:QAR852553 QAR852567:QAR918089 QAR918103:QAR983625 QAR983639:QAR1048576 QAY612:QAY614 QKN610:QKN611 QKN615:QKN66121 QKN66135:QKN131657 QKN131671:QKN197193 QKN197207:QKN262729 QKN262743:QKN328265 QKN328279:QKN393801 QKN393815:QKN459337 QKN459351:QKN524873 QKN524887:QKN590409 QKN590423:QKN655945 QKN655959:QKN721481 QKN721495:QKN787017 QKN787031:QKN852553 QKN852567:QKN918089 QKN918103:QKN983625 QKN983639:QKN1048576 QKU612:QKU614 QUJ610:QUJ611 QUJ615:QUJ66121 QUJ66135:QUJ131657 QUJ131671:QUJ197193 QUJ197207:QUJ262729 QUJ262743:QUJ328265 QUJ328279:QUJ393801 QUJ393815:QUJ459337 QUJ459351:QUJ524873 QUJ524887:QUJ590409 QUJ590423:QUJ655945 QUJ655959:QUJ721481 QUJ721495:QUJ787017 QUJ787031:QUJ852553 QUJ852567:QUJ918089 QUJ918103:QUJ983625 QUJ983639:QUJ1048576 QUQ612:QUQ614 REF610:REF611 REF615:REF66121 REF66135:REF131657 REF131671:REF197193 REF197207:REF262729 REF262743:REF328265 REF328279:REF393801 REF393815:REF459337 REF459351:REF524873 REF524887:REF590409 REF590423:REF655945 REF655959:REF721481 REF721495:REF787017 REF787031:REF852553 REF852567:REF918089 REF918103:REF983625 REF983639:REF1048576 REM612:REM614 ROB610:ROB611 ROB615:ROB66121 ROB66135:ROB131657 ROB131671:ROB197193 ROB197207:ROB262729 ROB262743:ROB328265 ROB328279:ROB393801 ROB393815:ROB459337 ROB459351:ROB524873 ROB524887:ROB590409 ROB590423:ROB655945 ROB655959:ROB721481 ROB721495:ROB787017 ROB787031:ROB852553 ROB852567:ROB918089 ROB918103:ROB983625 ROB983639:ROB1048576 ROI612:ROI614 RXX610:RXX611 RXX615:RXX66121 RXX66135:RXX131657 RXX131671:RXX197193 RXX197207:RXX262729 RXX262743:RXX328265 RXX328279:RXX393801 RXX393815:RXX459337 RXX459351:RXX524873 RXX524887:RXX590409 RXX590423:RXX655945 RXX655959:RXX721481 RXX721495:RXX787017 RXX787031:RXX852553 RXX852567:RXX918089 RXX918103:RXX983625 RXX983639:RXX1048576 RYE612:RYE614 SHT610:SHT611 SHT615:SHT66121 SHT66135:SHT131657 SHT131671:SHT197193 SHT197207:SHT262729 SHT262743:SHT328265 SHT328279:SHT393801 SHT393815:SHT459337 SHT459351:SHT524873 SHT524887:SHT590409 SHT590423:SHT655945 SHT655959:SHT721481 SHT721495:SHT787017 SHT787031:SHT852553 SHT852567:SHT918089 SHT918103:SHT983625 SHT983639:SHT1048576 SIA612:SIA614 SRP610:SRP611 SRP615:SRP66121 SRP66135:SRP131657 SRP131671:SRP197193 SRP197207:SRP262729 SRP262743:SRP328265 SRP328279:SRP393801 SRP393815:SRP459337 SRP459351:SRP524873 SRP524887:SRP590409 SRP590423:SRP655945 SRP655959:SRP721481 SRP721495:SRP787017 SRP787031:SRP852553 SRP852567:SRP918089 SRP918103:SRP983625 SRP983639:SRP1048576 SRW612:SRW614 TBL610:TBL611 TBL615:TBL66121 TBL66135:TBL131657 TBL131671:TBL197193 TBL197207:TBL262729 TBL262743:TBL328265 TBL328279:TBL393801 TBL393815:TBL459337 TBL459351:TBL524873 TBL524887:TBL590409 TBL590423:TBL655945 TBL655959:TBL721481 TBL721495:TBL787017 TBL787031:TBL852553 TBL852567:TBL918089 TBL918103:TBL983625 TBL983639:TBL1048576 TBS612:TBS614 TLH610:TLH611 TLH615:TLH66121 TLH66135:TLH131657 TLH131671:TLH197193 TLH197207:TLH262729 TLH262743:TLH328265 TLH328279:TLH393801 TLH393815:TLH459337 TLH459351:TLH524873 TLH524887:TLH590409 TLH590423:TLH655945 TLH655959:TLH721481 TLH721495:TLH787017 TLH787031:TLH852553 TLH852567:TLH918089 TLH918103:TLH983625 TLH983639:TLH1048576 TLO612:TLO614 TVD610:TVD611 TVD615:TVD66121 TVD66135:TVD131657 TVD131671:TVD197193 TVD197207:TVD262729 TVD262743:TVD328265 TVD328279:TVD393801 TVD393815:TVD459337 TVD459351:TVD524873 TVD524887:TVD590409 TVD590423:TVD655945 TVD655959:TVD721481 TVD721495:TVD787017 TVD787031:TVD852553 TVD852567:TVD918089 TVD918103:TVD983625 TVD983639:TVD1048576 TVK612:TVK614 UEZ610:UEZ611 UEZ615:UEZ66121 UEZ66135:UEZ131657 UEZ131671:UEZ197193 UEZ197207:UEZ262729 UEZ262743:UEZ328265 UEZ328279:UEZ393801 UEZ393815:UEZ459337 UEZ459351:UEZ524873 UEZ524887:UEZ590409 UEZ590423:UEZ655945 UEZ655959:UEZ721481 UEZ721495:UEZ787017 UEZ787031:UEZ852553 UEZ852567:UEZ918089 UEZ918103:UEZ983625 UEZ983639:UEZ1048576 UFG612:UFG614 UOV610:UOV611 UOV615:UOV66121 UOV66135:UOV131657 UOV131671:UOV197193 UOV197207:UOV262729 UOV262743:UOV328265 UOV328279:UOV393801 UOV393815:UOV459337 UOV459351:UOV524873 UOV524887:UOV590409 UOV590423:UOV655945 UOV655959:UOV721481 UOV721495:UOV787017 UOV787031:UOV852553 UOV852567:UOV918089 UOV918103:UOV983625 UOV983639:UOV1048576 UPC612:UPC614 UYR610:UYR611 UYR615:UYR66121 UYR66135:UYR131657 UYR131671:UYR197193 UYR197207:UYR262729 UYR262743:UYR328265 UYR328279:UYR393801 UYR393815:UYR459337 UYR459351:UYR524873 UYR524887:UYR590409 UYR590423:UYR655945 UYR655959:UYR721481 UYR721495:UYR787017 UYR787031:UYR852553 UYR852567:UYR918089 UYR918103:UYR983625 UYR983639:UYR1048576 UYY612:UYY614 VIN610:VIN611 VIN615:VIN66121 VIN66135:VIN131657 VIN131671:VIN197193 VIN197207:VIN262729 VIN262743:VIN328265 VIN328279:VIN393801 VIN393815:VIN459337 VIN459351:VIN524873 VIN524887:VIN590409 VIN590423:VIN655945 VIN655959:VIN721481 VIN721495:VIN787017 VIN787031:VIN852553 VIN852567:VIN918089 VIN918103:VIN983625 VIN983639:VIN1048576 VIU612:VIU614 VSJ610:VSJ611 VSJ615:VSJ66121 VSJ66135:VSJ131657 VSJ131671:VSJ197193 VSJ197207:VSJ262729 VSJ262743:VSJ328265 VSJ328279:VSJ393801 VSJ393815:VSJ459337 VSJ459351:VSJ524873 VSJ524887:VSJ590409 VSJ590423:VSJ655945 VSJ655959:VSJ721481 VSJ721495:VSJ787017 VSJ787031:VSJ852553 VSJ852567:VSJ918089 VSJ918103:VSJ983625 VSJ983639:VSJ1048576 VSQ612:VSQ614 WCF610:WCF611 WCF615:WCF66121 WCF66135:WCF131657 WCF131671:WCF197193 WCF197207:WCF262729 WCF262743:WCF328265 WCF328279:WCF393801 WCF393815:WCF459337 WCF459351:WCF524873 WCF524887:WCF590409 WCF590423:WCF655945 WCF655959:WCF721481 WCF721495:WCF787017 WCF787031:WCF852553 WCF852567:WCF918089 WCF918103:WCF983625 WCF983639:WCF1048576 WCM612:WCM614 WMB610:WMB611 WMB615:WMB66121 WMB66135:WMB131657 WMB131671:WMB197193 WMB197207:WMB262729 WMB262743:WMB328265 WMB328279:WMB393801 WMB393815:WMB459337 WMB459351:WMB524873 WMB524887:WMB590409 WMB590423:WMB655945 WMB655959:WMB721481 WMB721495:WMB787017 WMB787031:WMB852553 WMB852567:WMB918089 WMB918103:WMB983625 WMB983639:WMB1048576 WMI612:WMI614 WVX610:WVX611 WVX615:WVX66121 WVX66135:WVX131657 WVX131671:WVX197193 WVX197207:WVX262729 WVX262743:WVX328265 WVX328279:WVX393801 WVX393815:WVX459337 WVX459351:WVX524873 WVX524887:WVX590409 WVX590423:WVX655945 WVX655959:WVX721481 WVX721495:WVX787017 WVX787031:WVX852553 WVX852567:WVX918089 WVX918103:WVX983625 WVX983639:WVX1048576 WWE612:WWE614">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2022-08-27T02:15:25Z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