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<sst xmlns="http://schemas.openxmlformats.org/spreadsheetml/2006/main" count="800" uniqueCount="411">
  <si>
    <t>中国人民财产保险股份有限公司河北省分公司种植险及森林保险承保公示清单</t>
  </si>
  <si>
    <t>投保组织者：</t>
  </si>
  <si>
    <t>投保时间：</t>
  </si>
  <si>
    <r>
      <rPr>
        <b/>
        <sz val="12"/>
        <rFont val="宋体"/>
        <charset val="134"/>
      </rPr>
      <t>魏县</t>
    </r>
    <r>
      <rPr>
        <b/>
        <u/>
        <sz val="12"/>
        <rFont val="宋体"/>
        <charset val="134"/>
      </rPr>
      <t xml:space="preserve">     回隆 </t>
    </r>
    <r>
      <rPr>
        <b/>
        <sz val="12"/>
        <rFont val="宋体"/>
        <charset val="134"/>
      </rPr>
      <t>镇</t>
    </r>
    <r>
      <rPr>
        <b/>
        <u/>
        <sz val="12"/>
        <rFont val="宋体"/>
        <charset val="134"/>
      </rPr>
      <t xml:space="preserve">  北街      </t>
    </r>
    <r>
      <rPr>
        <b/>
        <sz val="12"/>
        <rFont val="宋体"/>
        <charset val="134"/>
      </rPr>
      <t xml:space="preserve"> 村 </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</si>
  <si>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</si>
  <si>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</si>
  <si>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</si>
  <si>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</si>
  <si>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</si>
  <si>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</si>
  <si>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</si>
  <si>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</si>
  <si>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</si>
  <si>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</si>
  <si>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</si>
  <si>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</si>
  <si>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焦云</t>
  </si>
  <si>
    <t>玉米完全成本保险</t>
  </si>
  <si>
    <t>马好德</t>
  </si>
  <si>
    <t>祁文堂</t>
  </si>
  <si>
    <t>牛生</t>
  </si>
  <si>
    <t>陈金玉</t>
  </si>
  <si>
    <t>张印</t>
  </si>
  <si>
    <t>曹玉春</t>
  </si>
  <si>
    <t>孟秀廷</t>
  </si>
  <si>
    <t>申维生</t>
  </si>
  <si>
    <t>张银风</t>
  </si>
  <si>
    <t>申双全</t>
  </si>
  <si>
    <t>陈金安</t>
  </si>
  <si>
    <t>张宜彬</t>
  </si>
  <si>
    <t>王书太</t>
  </si>
  <si>
    <t>陈其义</t>
  </si>
  <si>
    <t>李志法</t>
  </si>
  <si>
    <t>郭学武</t>
  </si>
  <si>
    <t>申桂景</t>
  </si>
  <si>
    <t>申逢德</t>
  </si>
  <si>
    <t>申维书</t>
  </si>
  <si>
    <t>董万堂</t>
  </si>
  <si>
    <t>陈春贤</t>
  </si>
  <si>
    <t>郭兆广</t>
  </si>
  <si>
    <t>申清泽</t>
  </si>
  <si>
    <t>任俊生</t>
  </si>
  <si>
    <t>郭保平</t>
  </si>
  <si>
    <t>申清俊</t>
  </si>
  <si>
    <t>贾友成</t>
  </si>
  <si>
    <t>张新爱</t>
  </si>
  <si>
    <t>郝章枝</t>
  </si>
  <si>
    <t>常玉田</t>
  </si>
  <si>
    <t>申清章</t>
  </si>
  <si>
    <t>邢秀芹</t>
  </si>
  <si>
    <t>陈玉河</t>
  </si>
  <si>
    <t>袁桂成</t>
  </si>
  <si>
    <t>陈平</t>
  </si>
  <si>
    <t>申维坤</t>
  </si>
  <si>
    <t>申维山</t>
  </si>
  <si>
    <t>秦玲云</t>
  </si>
  <si>
    <t>魏雪</t>
  </si>
  <si>
    <t>曹风林</t>
  </si>
  <si>
    <t>郭建文</t>
  </si>
  <si>
    <t>郭邦友</t>
  </si>
  <si>
    <t>孟福全</t>
  </si>
  <si>
    <t>陈会喜</t>
  </si>
  <si>
    <t>申逢树</t>
  </si>
  <si>
    <t>祁喜堂</t>
  </si>
  <si>
    <t>牛风芹</t>
  </si>
  <si>
    <t>申克庆</t>
  </si>
  <si>
    <t>司群</t>
  </si>
  <si>
    <t>马全喜</t>
  </si>
  <si>
    <t>李平</t>
  </si>
  <si>
    <t>贾友廷</t>
  </si>
  <si>
    <t>郭学诗</t>
  </si>
  <si>
    <t>申维香</t>
  </si>
  <si>
    <t>陈金永</t>
  </si>
  <si>
    <t>刘双成</t>
  </si>
  <si>
    <t>牛桂生</t>
  </si>
  <si>
    <t>陈廷</t>
  </si>
  <si>
    <t>陈琨</t>
  </si>
  <si>
    <t>陈东海</t>
  </si>
  <si>
    <t>程贵臣</t>
  </si>
  <si>
    <t>张志平</t>
  </si>
  <si>
    <t>陈庆</t>
  </si>
  <si>
    <t>李章林</t>
  </si>
  <si>
    <t>陈清顺</t>
  </si>
  <si>
    <t>陈庆玉</t>
  </si>
  <si>
    <t>申维峰</t>
  </si>
  <si>
    <t>申维海</t>
  </si>
  <si>
    <t>申全生</t>
  </si>
  <si>
    <t>刘永海</t>
  </si>
  <si>
    <t>申维庆</t>
  </si>
  <si>
    <t>王玉明</t>
  </si>
  <si>
    <t>李书林</t>
  </si>
  <si>
    <t>申旺德</t>
  </si>
  <si>
    <t>陈不代</t>
  </si>
  <si>
    <t>周元华</t>
  </si>
  <si>
    <t>张俊才</t>
  </si>
  <si>
    <t>孟全印</t>
  </si>
  <si>
    <t>张改秀</t>
  </si>
  <si>
    <t>王美珍</t>
  </si>
  <si>
    <t>祁建堂</t>
  </si>
  <si>
    <t>陈洪恩</t>
  </si>
  <si>
    <t>朱香兰</t>
  </si>
  <si>
    <t>王运茹</t>
  </si>
  <si>
    <t>陈珀</t>
  </si>
  <si>
    <t>刘太林</t>
  </si>
  <si>
    <t>刘学忠</t>
  </si>
  <si>
    <t>王爱芹</t>
  </si>
  <si>
    <t>董文平</t>
  </si>
  <si>
    <t>申全德</t>
  </si>
  <si>
    <t>申维华</t>
  </si>
  <si>
    <t>张翠珍</t>
  </si>
  <si>
    <t>郭相军</t>
  </si>
  <si>
    <t>马双喜</t>
  </si>
  <si>
    <t>张云庆</t>
  </si>
  <si>
    <t>李建军</t>
  </si>
  <si>
    <t>申维学</t>
  </si>
  <si>
    <t>祁现堂</t>
  </si>
  <si>
    <t>刘孝稳</t>
  </si>
  <si>
    <t>鹿学军</t>
  </si>
  <si>
    <t>步云国</t>
  </si>
  <si>
    <t>郭海军</t>
  </si>
  <si>
    <t>祁宝堂</t>
  </si>
  <si>
    <t>马连喜</t>
  </si>
  <si>
    <t>李志青</t>
  </si>
  <si>
    <t>康新爱</t>
  </si>
  <si>
    <t>马秀芹</t>
  </si>
  <si>
    <t>陈书民</t>
  </si>
  <si>
    <t>祁庆堂</t>
  </si>
  <si>
    <t>李健军</t>
  </si>
  <si>
    <t>陈献</t>
  </si>
  <si>
    <t>陈玉波</t>
  </si>
  <si>
    <t>步秀</t>
  </si>
  <si>
    <t>申长林</t>
  </si>
  <si>
    <t>申维怀</t>
  </si>
  <si>
    <t>董太平</t>
  </si>
  <si>
    <t>李福堂</t>
  </si>
  <si>
    <t>李章海</t>
  </si>
  <si>
    <t>李海</t>
  </si>
  <si>
    <t>齐香</t>
  </si>
  <si>
    <t>张书清</t>
  </si>
  <si>
    <t>陈光清</t>
  </si>
  <si>
    <t>李献</t>
  </si>
  <si>
    <t>李双庆</t>
  </si>
  <si>
    <t>张俊德</t>
  </si>
  <si>
    <t>袁玉顺</t>
  </si>
  <si>
    <t>申克军</t>
  </si>
  <si>
    <t>申清玉</t>
  </si>
  <si>
    <t>董平</t>
  </si>
  <si>
    <t>申胜顺</t>
  </si>
  <si>
    <t>张希荣</t>
  </si>
  <si>
    <t>祁梦堂</t>
  </si>
  <si>
    <t>申清宪</t>
  </si>
  <si>
    <t>司景学</t>
  </si>
  <si>
    <t>申维宪</t>
  </si>
  <si>
    <t>梁振海</t>
  </si>
  <si>
    <t>张克安</t>
  </si>
  <si>
    <t>孟秀芬</t>
  </si>
  <si>
    <t>李贵臣</t>
  </si>
  <si>
    <t>程书平</t>
  </si>
  <si>
    <t>宋建国</t>
  </si>
  <si>
    <t>陈利</t>
  </si>
  <si>
    <t>祁书平</t>
  </si>
  <si>
    <t>杨青海</t>
  </si>
  <si>
    <t>李建斌</t>
  </si>
  <si>
    <t>张俊义</t>
  </si>
  <si>
    <t>步云喜</t>
  </si>
  <si>
    <t>李青云</t>
  </si>
  <si>
    <t>李建民</t>
  </si>
  <si>
    <t>陈爱民</t>
  </si>
  <si>
    <t>李喜春</t>
  </si>
  <si>
    <t>喻风芹</t>
  </si>
  <si>
    <t>申书生</t>
  </si>
  <si>
    <t>鹿学民</t>
  </si>
  <si>
    <t>申成林</t>
  </si>
  <si>
    <t>樊秀兰</t>
  </si>
  <si>
    <t>亢大芬</t>
  </si>
  <si>
    <t>王秀芳</t>
  </si>
  <si>
    <t>张书太</t>
  </si>
  <si>
    <t>张克龙</t>
  </si>
  <si>
    <t>王艳红</t>
  </si>
  <si>
    <t>马林喜</t>
  </si>
  <si>
    <t>李志海</t>
  </si>
  <si>
    <t>刘玉东</t>
  </si>
  <si>
    <t>祁运堂</t>
  </si>
  <si>
    <t>申胜利</t>
  </si>
  <si>
    <t>崔万军</t>
  </si>
  <si>
    <t>步云青</t>
  </si>
  <si>
    <t>牛桂廷</t>
  </si>
  <si>
    <t>申清安</t>
  </si>
  <si>
    <t>陈健</t>
  </si>
  <si>
    <t>董军平</t>
  </si>
  <si>
    <t>司海青</t>
  </si>
  <si>
    <t>申克亮</t>
  </si>
  <si>
    <t>王双印</t>
  </si>
  <si>
    <t>陈元得</t>
  </si>
  <si>
    <t>郭兆民</t>
  </si>
  <si>
    <t>申清春</t>
  </si>
  <si>
    <t>王领娣</t>
  </si>
  <si>
    <t>申克光</t>
  </si>
  <si>
    <t>程保军</t>
  </si>
  <si>
    <t>刘学华</t>
  </si>
  <si>
    <t>曹文义</t>
  </si>
  <si>
    <t>李勇</t>
  </si>
  <si>
    <t>李双成</t>
  </si>
  <si>
    <t>崔建军</t>
  </si>
  <si>
    <t>祁维堂</t>
  </si>
  <si>
    <t>申运青</t>
  </si>
  <si>
    <t>张运青</t>
  </si>
  <si>
    <t>杨爱珍</t>
  </si>
  <si>
    <t>习林清</t>
  </si>
  <si>
    <t>申清浮</t>
  </si>
  <si>
    <t>曹芳</t>
  </si>
  <si>
    <t>申克俊</t>
  </si>
  <si>
    <t>冯新春</t>
  </si>
  <si>
    <t>陈洪</t>
  </si>
  <si>
    <t>李健民</t>
  </si>
  <si>
    <t>鹿俊锋</t>
  </si>
  <si>
    <t>张俊海</t>
  </si>
  <si>
    <t>牛克军</t>
  </si>
  <si>
    <t>周东太</t>
  </si>
  <si>
    <t>张俊东</t>
  </si>
  <si>
    <t>张克尽</t>
  </si>
  <si>
    <t>申维岭</t>
  </si>
  <si>
    <t>陈凤格</t>
  </si>
  <si>
    <t>申清伟</t>
  </si>
  <si>
    <t>李书海</t>
  </si>
  <si>
    <t>申清洲</t>
  </si>
  <si>
    <t>李海平</t>
  </si>
  <si>
    <t>刘增喜</t>
  </si>
  <si>
    <t>宋保国</t>
  </si>
  <si>
    <t>窦庆军</t>
  </si>
  <si>
    <t>曹文庆</t>
  </si>
  <si>
    <t>陈金洲</t>
  </si>
  <si>
    <t>陈金亮</t>
  </si>
  <si>
    <t>宋日明</t>
  </si>
  <si>
    <t>申克民</t>
  </si>
  <si>
    <t>张洪林</t>
  </si>
  <si>
    <t>申清邦</t>
  </si>
  <si>
    <t>张克景</t>
  </si>
  <si>
    <t>申维乾</t>
  </si>
  <si>
    <t>陈金文</t>
  </si>
  <si>
    <t>申金顺</t>
  </si>
  <si>
    <t>宋保军</t>
  </si>
  <si>
    <t>陈迎</t>
  </si>
  <si>
    <t>李成林</t>
  </si>
  <si>
    <t>申清军</t>
  </si>
  <si>
    <t>司青山</t>
  </si>
  <si>
    <t>司路青</t>
  </si>
  <si>
    <t>习有林</t>
  </si>
  <si>
    <t>董金</t>
  </si>
  <si>
    <t>祁鹏堂</t>
  </si>
  <si>
    <t>陈根喜</t>
  </si>
  <si>
    <t>陈风停</t>
  </si>
  <si>
    <t>申长海</t>
  </si>
  <si>
    <t>申清魁</t>
  </si>
  <si>
    <t>陈海洋</t>
  </si>
  <si>
    <t>牛克亮</t>
  </si>
  <si>
    <t>马哲峰</t>
  </si>
  <si>
    <t>陈俊</t>
  </si>
  <si>
    <t>申维勇</t>
  </si>
  <si>
    <t>陈金贺</t>
  </si>
  <si>
    <t>申希民</t>
  </si>
  <si>
    <t>刘庆贤</t>
  </si>
  <si>
    <t>陈双贵</t>
  </si>
  <si>
    <t>郭新明</t>
  </si>
  <si>
    <t>陈强</t>
  </si>
  <si>
    <t>陈金声</t>
  </si>
  <si>
    <t>程新华</t>
  </si>
  <si>
    <t>张相东</t>
  </si>
  <si>
    <t>梁振河</t>
  </si>
  <si>
    <t>孟顺利</t>
  </si>
  <si>
    <t>周平</t>
  </si>
  <si>
    <t>赵彩霞</t>
  </si>
  <si>
    <t>张志强</t>
  </si>
  <si>
    <t>牛凤芹</t>
  </si>
  <si>
    <t>陈松</t>
  </si>
  <si>
    <t>陈风虎</t>
  </si>
  <si>
    <t>孟永利</t>
  </si>
  <si>
    <t>申俊锋</t>
  </si>
  <si>
    <t>申清杰</t>
  </si>
  <si>
    <t>李海房</t>
  </si>
  <si>
    <t>董红</t>
  </si>
  <si>
    <t>杨国强</t>
  </si>
  <si>
    <t>申海顺</t>
  </si>
  <si>
    <t>郭长永</t>
  </si>
  <si>
    <t>常卫华</t>
  </si>
  <si>
    <t>申胜贤</t>
  </si>
  <si>
    <t>王海霞</t>
  </si>
  <si>
    <t>张洪亮</t>
  </si>
  <si>
    <t>苗利勇</t>
  </si>
  <si>
    <t>申克智</t>
  </si>
  <si>
    <t>李喜民</t>
  </si>
  <si>
    <t>刘学民</t>
  </si>
  <si>
    <t>申克慧</t>
  </si>
  <si>
    <t>申清武</t>
  </si>
  <si>
    <t>祝现军</t>
  </si>
  <si>
    <t>鹿俊伟</t>
  </si>
  <si>
    <t>郭兆兵</t>
  </si>
  <si>
    <t>祁书喜</t>
  </si>
  <si>
    <t>陈海飞</t>
  </si>
  <si>
    <t>郭永泽</t>
  </si>
  <si>
    <t>刘春喜</t>
  </si>
  <si>
    <t>张洪顺</t>
  </si>
  <si>
    <t>郭文超</t>
  </si>
  <si>
    <t>郭学臣</t>
  </si>
  <si>
    <t>郭希臣</t>
  </si>
  <si>
    <t>岳凤娥</t>
  </si>
  <si>
    <t>陈金贤</t>
  </si>
  <si>
    <t>陈志强</t>
  </si>
  <si>
    <t>张世宇</t>
  </si>
  <si>
    <t>陈科</t>
  </si>
  <si>
    <t>陈青顺</t>
  </si>
  <si>
    <t>步平安</t>
  </si>
  <si>
    <t>刘运平</t>
  </si>
  <si>
    <t>张秋连</t>
  </si>
  <si>
    <t>宋香玉</t>
  </si>
  <si>
    <t>薛振</t>
  </si>
  <si>
    <t>郭洪江</t>
  </si>
  <si>
    <t>陈训</t>
  </si>
  <si>
    <t>陈兴</t>
  </si>
  <si>
    <t>曹玉学</t>
  </si>
  <si>
    <t>杨贵祥</t>
  </si>
  <si>
    <t>王俊岭</t>
  </si>
  <si>
    <t>曹玉章</t>
  </si>
  <si>
    <t>张云朋</t>
  </si>
  <si>
    <t>刘孝翁</t>
  </si>
  <si>
    <t>郭学林</t>
  </si>
  <si>
    <t>焦树章</t>
  </si>
  <si>
    <t>申维平</t>
  </si>
  <si>
    <t>申克俭</t>
  </si>
  <si>
    <t>陈锋</t>
  </si>
  <si>
    <t>张克俭</t>
  </si>
  <si>
    <t>杨贵平</t>
  </si>
  <si>
    <t>张俊岭</t>
  </si>
  <si>
    <t>郭相学</t>
  </si>
  <si>
    <t>都秀珍</t>
  </si>
  <si>
    <t>张军</t>
  </si>
  <si>
    <t>陈珍</t>
  </si>
  <si>
    <t>张云庭</t>
  </si>
  <si>
    <t>祝清芬</t>
  </si>
  <si>
    <t>刘纪生</t>
  </si>
  <si>
    <t>刘春太</t>
  </si>
  <si>
    <t>申维宇</t>
  </si>
  <si>
    <t>祁军堂</t>
  </si>
  <si>
    <t>马好俊</t>
  </si>
  <si>
    <t>焦华</t>
  </si>
  <si>
    <t>郭全印</t>
  </si>
  <si>
    <t>杨秀梅</t>
  </si>
  <si>
    <t>郭相录</t>
  </si>
  <si>
    <t>申逢杰</t>
  </si>
  <si>
    <t>郭相文</t>
  </si>
  <si>
    <t>郭相明</t>
  </si>
  <si>
    <t>郭兆兴</t>
  </si>
  <si>
    <t>岳风娥</t>
  </si>
  <si>
    <t>王俊华</t>
  </si>
  <si>
    <t>王金娥</t>
  </si>
  <si>
    <t>陈林</t>
  </si>
  <si>
    <t>刘四小</t>
  </si>
  <si>
    <t>申清学</t>
  </si>
  <si>
    <t>焦信</t>
  </si>
  <si>
    <t>祁金堂</t>
  </si>
  <si>
    <t>郭全有</t>
  </si>
  <si>
    <t>郭随印</t>
  </si>
  <si>
    <t>刘章林</t>
  </si>
  <si>
    <t>陈会</t>
  </si>
  <si>
    <t>刘根印</t>
  </si>
  <si>
    <t>申小凤</t>
  </si>
  <si>
    <t>陈廷娥</t>
  </si>
  <si>
    <t>郭相龙</t>
  </si>
  <si>
    <t>陈光东</t>
  </si>
  <si>
    <t>李风廷</t>
  </si>
  <si>
    <t>周鲜梅</t>
  </si>
  <si>
    <t>申胜永</t>
  </si>
  <si>
    <t>申维洲</t>
  </si>
  <si>
    <t>申胜远</t>
  </si>
  <si>
    <t>王玉海</t>
  </si>
  <si>
    <t>郭兆勇</t>
  </si>
  <si>
    <t>刘成林</t>
  </si>
  <si>
    <t>王玉娣</t>
  </si>
  <si>
    <t>郭保太</t>
  </si>
  <si>
    <t>崔风梅</t>
  </si>
  <si>
    <t>焦贵</t>
  </si>
  <si>
    <t>马玉峰</t>
  </si>
  <si>
    <t>马军喜</t>
  </si>
  <si>
    <t>陈孟臣</t>
  </si>
  <si>
    <t>周书太</t>
  </si>
  <si>
    <t>刘海臣</t>
  </si>
  <si>
    <t>张书臣</t>
  </si>
  <si>
    <t>崔万学</t>
  </si>
  <si>
    <t>申小闯</t>
  </si>
  <si>
    <t>李海春</t>
  </si>
  <si>
    <t>郭学军</t>
  </si>
  <si>
    <t>祁会堂</t>
  </si>
  <si>
    <t>和秀芬</t>
  </si>
  <si>
    <t>郭长春</t>
  </si>
  <si>
    <t>王社明</t>
  </si>
  <si>
    <t>陈青</t>
  </si>
  <si>
    <t>陈新太</t>
  </si>
  <si>
    <t>曹文洲</t>
  </si>
  <si>
    <t>张运东</t>
  </si>
  <si>
    <t>齐顺平</t>
  </si>
  <si>
    <t>薛润平</t>
  </si>
  <si>
    <t>王囿晶</t>
  </si>
  <si>
    <t>申春海</t>
  </si>
  <si>
    <t>杨振海</t>
  </si>
  <si>
    <t>刘学海</t>
  </si>
  <si>
    <t>郑宝娣</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</si>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</sst>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sz val="10"/>
      <name val="Arial"/>
      <charset val="134"/>
    </font>
    <font>
      <sz val="10"/>
      <name val="宋体"/>
      <charset val="134"/>
    </font>
    <font>
      <sz val="10"/>
      <color rgb="FFFF0000"/>
      <name val="宋体"/>
      <charset val="134"/>
    </font>
    <font>
      <sz val="10"/>
      <color rgb="FF000000"/>
      <name val="Arial"/>
      <charset val="0"/>
    </font>
    <font>
      <sz val="9"/>
      <color theme="1"/>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b/>
      <u/>
      <sz val="12"/>
      <name val="宋体"/>
      <charset val="134"/>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7"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1" borderId="6" applyNumberFormat="0" applyFont="0" applyAlignment="0" applyProtection="0">
      <alignment vertical="center"/>
    </xf>
    <xf numFmtId="0" fontId="10" fillId="11"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2" applyNumberFormat="0" applyFill="0" applyAlignment="0" applyProtection="0">
      <alignment vertical="center"/>
    </xf>
    <xf numFmtId="0" fontId="21" fillId="0" borderId="2" applyNumberFormat="0" applyFill="0" applyAlignment="0" applyProtection="0">
      <alignment vertical="center"/>
    </xf>
    <xf numFmtId="0" fontId="10" fillId="19" borderId="0" applyNumberFormat="0" applyBorder="0" applyAlignment="0" applyProtection="0">
      <alignment vertical="center"/>
    </xf>
    <xf numFmtId="0" fontId="13" fillId="0" borderId="9" applyNumberFormat="0" applyFill="0" applyAlignment="0" applyProtection="0">
      <alignment vertical="center"/>
    </xf>
    <xf numFmtId="0" fontId="10" fillId="6" borderId="0" applyNumberFormat="0" applyBorder="0" applyAlignment="0" applyProtection="0">
      <alignment vertical="center"/>
    </xf>
    <xf numFmtId="0" fontId="28" fillId="4" borderId="8" applyNumberFormat="0" applyAlignment="0" applyProtection="0">
      <alignment vertical="center"/>
    </xf>
    <xf numFmtId="0" fontId="24" fillId="4" borderId="4" applyNumberFormat="0" applyAlignment="0" applyProtection="0">
      <alignment vertical="center"/>
    </xf>
    <xf numFmtId="0" fontId="27" fillId="26" borderId="7" applyNumberFormat="0" applyAlignment="0" applyProtection="0">
      <alignment vertical="center"/>
    </xf>
    <xf numFmtId="0" fontId="11" fillId="30" borderId="0" applyNumberFormat="0" applyBorder="0" applyAlignment="0" applyProtection="0">
      <alignment vertical="center"/>
    </xf>
    <xf numFmtId="0" fontId="10" fillId="16" borderId="0" applyNumberFormat="0" applyBorder="0" applyAlignment="0" applyProtection="0">
      <alignment vertical="center"/>
    </xf>
    <xf numFmtId="0" fontId="15" fillId="0" borderId="3" applyNumberFormat="0" applyFill="0" applyAlignment="0" applyProtection="0">
      <alignment vertical="center"/>
    </xf>
    <xf numFmtId="0" fontId="18" fillId="0" borderId="5" applyNumberFormat="0" applyFill="0" applyAlignment="0" applyProtection="0">
      <alignment vertical="center"/>
    </xf>
    <xf numFmtId="0" fontId="20" fillId="20" borderId="0" applyNumberFormat="0" applyBorder="0" applyAlignment="0" applyProtection="0">
      <alignment vertical="center"/>
    </xf>
    <xf numFmtId="0" fontId="23" fillId="24" borderId="0" applyNumberFormat="0" applyBorder="0" applyAlignment="0" applyProtection="0">
      <alignment vertical="center"/>
    </xf>
    <xf numFmtId="0" fontId="11" fillId="15" borderId="0" applyNumberFormat="0" applyBorder="0" applyAlignment="0" applyProtection="0">
      <alignment vertical="center"/>
    </xf>
    <xf numFmtId="0" fontId="10" fillId="25" borderId="0" applyNumberFormat="0" applyBorder="0" applyAlignment="0" applyProtection="0">
      <alignment vertical="center"/>
    </xf>
    <xf numFmtId="0" fontId="11" fillId="10"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34" borderId="0" applyNumberFormat="0" applyBorder="0" applyAlignment="0" applyProtection="0">
      <alignment vertical="center"/>
    </xf>
    <xf numFmtId="0" fontId="10" fillId="29" borderId="0" applyNumberFormat="0" applyBorder="0" applyAlignment="0" applyProtection="0">
      <alignment vertical="center"/>
    </xf>
    <xf numFmtId="0" fontId="10" fillId="22" borderId="0" applyNumberFormat="0" applyBorder="0" applyAlignment="0" applyProtection="0">
      <alignment vertical="center"/>
    </xf>
    <xf numFmtId="0" fontId="11" fillId="33" borderId="0" applyNumberFormat="0" applyBorder="0" applyAlignment="0" applyProtection="0">
      <alignment vertical="center"/>
    </xf>
    <xf numFmtId="0" fontId="11" fillId="14" borderId="0" applyNumberFormat="0" applyBorder="0" applyAlignment="0" applyProtection="0">
      <alignment vertical="center"/>
    </xf>
    <xf numFmtId="0" fontId="10" fillId="28"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0" fillId="27" borderId="0" applyNumberFormat="0" applyBorder="0" applyAlignment="0" applyProtection="0">
      <alignment vertical="center"/>
    </xf>
    <xf numFmtId="0" fontId="11" fillId="32" borderId="0" applyNumberFormat="0" applyBorder="0" applyAlignment="0" applyProtection="0">
      <alignment vertical="center"/>
    </xf>
    <xf numFmtId="0" fontId="10" fillId="31"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8" fillId="2" borderId="1" xfId="0" applyFont="1" applyFill="1" applyBorder="1" applyAlignment="1">
      <alignment horizontal="center" wrapText="1"/>
    </xf>
    <xf numFmtId="0" fontId="8" fillId="2"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8"/>
  <sheetViews>
    <sheetView tabSelected="1" topLeftCell="A377" workbookViewId="0">
      <selection activeCell="J404" sqref="J4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8"/>
      <c r="N1" s="28"/>
    </row>
    <row r="2" ht="30" customHeight="1" spans="1:9">
      <c r="A2" s="10" t="s">
        <v>1</v>
      </c>
      <c r="B2" s="10"/>
      <c r="C2" s="10"/>
      <c r="D2" s="11"/>
      <c r="E2" s="11"/>
      <c r="H2" s="12" t="s">
        <v>2</v>
      </c>
      <c r="I2" s="12"/>
    </row>
    <row r="3" ht="22.5" customHeight="1" spans="1:8">
      <c r="A3" s="10" t="s">
        <v>3</v>
      </c>
      <c r="B3" s="11"/>
      <c r="C3" s="11"/>
      <c r="D3" s="13"/>
      <c r="E3" s="14"/>
      <c r="F3" s="11"/>
      <c r="G3" s="15"/>
      <c r="H3" s="12"/>
    </row>
    <row r="4" s="2" customFormat="1" ht="38.25" customHeight="1" spans="1:12">
      <c r="A4" s="16" t="s">
        <v>4</v>
      </c>
      <c r="B4" s="17" t="s">
        <v>5</v>
      </c>
      <c r="C4" s="17" t="s">
        <v>6</v>
      </c>
      <c r="D4" s="17" t="s">
        <v>7</v>
      </c>
      <c r="E4" s="16" t="s">
        <v>8</v>
      </c>
      <c r="F4" s="16" t="s">
        <v>9</v>
      </c>
      <c r="G4" s="16" t="s">
        <v>10</v>
      </c>
      <c r="H4" s="18" t="s">
        <v>11</v>
      </c>
      <c r="I4" s="18" t="s">
        <v>12</v>
      </c>
      <c r="J4" s="18" t="s">
        <v>13</v>
      </c>
      <c r="K4" s="16" t="s">
        <v>14</v>
      </c>
      <c r="L4" s="16" t="s">
        <v>15</v>
      </c>
    </row>
    <row r="5" s="3" customFormat="1" ht="15.75" customHeight="1" spans="1:12">
      <c r="A5" s="19">
        <v>1</v>
      </c>
      <c r="B5" s="20" t="s">
        <v>16</v>
      </c>
      <c r="C5" s="21" t="s">
        <v>17</v>
      </c>
      <c r="D5" s="22">
        <v>4.42</v>
      </c>
      <c r="E5" s="23">
        <v>0.055</v>
      </c>
      <c r="F5" s="19">
        <v>800</v>
      </c>
      <c r="G5" s="19">
        <f>D5*F5</f>
        <v>3536</v>
      </c>
      <c r="H5" s="24">
        <f>G5*E5*20%</f>
        <v>38.896</v>
      </c>
      <c r="I5" s="24">
        <f>G5*E5*0.45</f>
        <v>87.516</v>
      </c>
      <c r="J5" s="24">
        <f>G5*E5*0.35</f>
        <v>68.068</v>
      </c>
      <c r="K5" s="29"/>
      <c r="L5" s="29"/>
    </row>
    <row r="6" ht="15.75" customHeight="1" spans="1:12">
      <c r="A6" s="25">
        <v>2</v>
      </c>
      <c r="B6" s="26" t="s">
        <v>18</v>
      </c>
      <c r="C6" s="21" t="s">
        <v>17</v>
      </c>
      <c r="D6" s="27">
        <v>4.52</v>
      </c>
      <c r="E6" s="23">
        <v>0.055</v>
      </c>
      <c r="F6" s="19">
        <v>800</v>
      </c>
      <c r="G6" s="19">
        <f t="shared" ref="G6:G37" si="0">D6*F6</f>
        <v>3616</v>
      </c>
      <c r="H6" s="24">
        <f t="shared" ref="H6:H69" si="1">G6*E6*20%</f>
        <v>39.776</v>
      </c>
      <c r="I6" s="24">
        <f t="shared" ref="I6:I69" si="2">G6*E6*0.45</f>
        <v>89.496</v>
      </c>
      <c r="J6" s="24">
        <f t="shared" ref="J6:J69" si="3">G6*E6*0.35</f>
        <v>69.608</v>
      </c>
      <c r="K6" s="30"/>
      <c r="L6" s="30"/>
    </row>
    <row r="7" ht="15.75" customHeight="1" spans="1:12">
      <c r="A7" s="25">
        <v>3</v>
      </c>
      <c r="B7" s="26" t="s">
        <v>19</v>
      </c>
      <c r="C7" s="21" t="s">
        <v>17</v>
      </c>
      <c r="D7" s="27">
        <v>6.95</v>
      </c>
      <c r="E7" s="23">
        <v>0.055</v>
      </c>
      <c r="F7" s="19">
        <v>800</v>
      </c>
      <c r="G7" s="19">
        <f t="shared" si="0"/>
        <v>5560</v>
      </c>
      <c r="H7" s="24">
        <f t="shared" si="1"/>
        <v>61.16</v>
      </c>
      <c r="I7" s="24">
        <f t="shared" si="2"/>
        <v>137.61</v>
      </c>
      <c r="J7" s="24">
        <f t="shared" si="3"/>
        <v>107.03</v>
      </c>
      <c r="K7" s="30"/>
      <c r="L7" s="30"/>
    </row>
    <row r="8" ht="15.75" customHeight="1" spans="1:12">
      <c r="A8" s="25">
        <v>4</v>
      </c>
      <c r="B8" s="26" t="s">
        <v>20</v>
      </c>
      <c r="C8" s="21" t="s">
        <v>17</v>
      </c>
      <c r="D8" s="27">
        <v>9.41</v>
      </c>
      <c r="E8" s="23">
        <v>0.055</v>
      </c>
      <c r="F8" s="19">
        <v>800</v>
      </c>
      <c r="G8" s="19">
        <f t="shared" si="0"/>
        <v>7528</v>
      </c>
      <c r="H8" s="24">
        <f t="shared" si="1"/>
        <v>82.808</v>
      </c>
      <c r="I8" s="24">
        <f t="shared" si="2"/>
        <v>186.318</v>
      </c>
      <c r="J8" s="24">
        <f t="shared" si="3"/>
        <v>144.914</v>
      </c>
      <c r="K8" s="30"/>
      <c r="L8" s="30"/>
    </row>
    <row r="9" ht="15.75" customHeight="1" spans="1:12">
      <c r="A9" s="19">
        <v>5</v>
      </c>
      <c r="B9" s="26" t="s">
        <v>21</v>
      </c>
      <c r="C9" s="21" t="s">
        <v>17</v>
      </c>
      <c r="D9" s="27">
        <v>10.33</v>
      </c>
      <c r="E9" s="23">
        <v>0.055</v>
      </c>
      <c r="F9" s="19">
        <v>800</v>
      </c>
      <c r="G9" s="19">
        <f t="shared" si="0"/>
        <v>8264</v>
      </c>
      <c r="H9" s="24">
        <f t="shared" si="1"/>
        <v>90.904</v>
      </c>
      <c r="I9" s="24">
        <f t="shared" si="2"/>
        <v>204.534</v>
      </c>
      <c r="J9" s="24">
        <f t="shared" si="3"/>
        <v>159.082</v>
      </c>
      <c r="K9" s="30"/>
      <c r="L9" s="30"/>
    </row>
    <row r="10" ht="15.75" customHeight="1" spans="1:12">
      <c r="A10" s="25">
        <v>6</v>
      </c>
      <c r="B10" s="26" t="s">
        <v>22</v>
      </c>
      <c r="C10" s="21" t="s">
        <v>17</v>
      </c>
      <c r="D10" s="27">
        <v>1.02</v>
      </c>
      <c r="E10" s="23">
        <v>0.055</v>
      </c>
      <c r="F10" s="19">
        <v>800</v>
      </c>
      <c r="G10" s="19">
        <f t="shared" si="0"/>
        <v>816</v>
      </c>
      <c r="H10" s="24">
        <f t="shared" si="1"/>
        <v>8.976</v>
      </c>
      <c r="I10" s="24">
        <f t="shared" si="2"/>
        <v>20.196</v>
      </c>
      <c r="J10" s="24">
        <f t="shared" si="3"/>
        <v>15.708</v>
      </c>
      <c r="K10" s="30"/>
      <c r="L10" s="30"/>
    </row>
    <row r="11" ht="15.75" customHeight="1" spans="1:12">
      <c r="A11" s="25">
        <v>7</v>
      </c>
      <c r="B11" s="26" t="s">
        <v>23</v>
      </c>
      <c r="C11" s="21" t="s">
        <v>17</v>
      </c>
      <c r="D11" s="27">
        <v>7.27</v>
      </c>
      <c r="E11" s="23">
        <v>0.055</v>
      </c>
      <c r="F11" s="19">
        <v>800</v>
      </c>
      <c r="G11" s="19">
        <f t="shared" si="0"/>
        <v>5816</v>
      </c>
      <c r="H11" s="24">
        <f t="shared" si="1"/>
        <v>63.976</v>
      </c>
      <c r="I11" s="24">
        <f t="shared" si="2"/>
        <v>143.946</v>
      </c>
      <c r="J11" s="24">
        <f t="shared" si="3"/>
        <v>111.958</v>
      </c>
      <c r="K11" s="30"/>
      <c r="L11" s="30"/>
    </row>
    <row r="12" ht="15.75" customHeight="1" spans="1:12">
      <c r="A12" s="25">
        <v>8</v>
      </c>
      <c r="B12" s="26" t="s">
        <v>24</v>
      </c>
      <c r="C12" s="21" t="s">
        <v>17</v>
      </c>
      <c r="D12" s="27">
        <v>5.37</v>
      </c>
      <c r="E12" s="23">
        <v>0.055</v>
      </c>
      <c r="F12" s="19">
        <v>800</v>
      </c>
      <c r="G12" s="19">
        <f t="shared" si="0"/>
        <v>4296</v>
      </c>
      <c r="H12" s="24">
        <f t="shared" si="1"/>
        <v>47.256</v>
      </c>
      <c r="I12" s="24">
        <f t="shared" si="2"/>
        <v>106.326</v>
      </c>
      <c r="J12" s="24">
        <f t="shared" si="3"/>
        <v>82.698</v>
      </c>
      <c r="K12" s="30"/>
      <c r="L12" s="30"/>
    </row>
    <row r="13" ht="15.75" customHeight="1" spans="1:12">
      <c r="A13" s="19">
        <v>9</v>
      </c>
      <c r="B13" s="26" t="s">
        <v>25</v>
      </c>
      <c r="C13" s="21" t="s">
        <v>17</v>
      </c>
      <c r="D13" s="27">
        <v>8.34</v>
      </c>
      <c r="E13" s="23">
        <v>0.055</v>
      </c>
      <c r="F13" s="19">
        <v>800</v>
      </c>
      <c r="G13" s="19">
        <f t="shared" si="0"/>
        <v>6672</v>
      </c>
      <c r="H13" s="24">
        <f t="shared" si="1"/>
        <v>73.392</v>
      </c>
      <c r="I13" s="24">
        <f t="shared" si="2"/>
        <v>165.132</v>
      </c>
      <c r="J13" s="24">
        <f t="shared" si="3"/>
        <v>128.436</v>
      </c>
      <c r="K13" s="30"/>
      <c r="L13" s="30"/>
    </row>
    <row r="14" ht="15.75" customHeight="1" spans="1:12">
      <c r="A14" s="25">
        <v>10</v>
      </c>
      <c r="B14" s="20" t="s">
        <v>26</v>
      </c>
      <c r="C14" s="21" t="s">
        <v>17</v>
      </c>
      <c r="D14" s="22">
        <v>5.17</v>
      </c>
      <c r="E14" s="23">
        <v>0.055</v>
      </c>
      <c r="F14" s="19">
        <v>800</v>
      </c>
      <c r="G14" s="19">
        <f t="shared" si="0"/>
        <v>4136</v>
      </c>
      <c r="H14" s="24">
        <f t="shared" si="1"/>
        <v>45.496</v>
      </c>
      <c r="I14" s="24">
        <f t="shared" si="2"/>
        <v>102.366</v>
      </c>
      <c r="J14" s="24">
        <f t="shared" si="3"/>
        <v>79.618</v>
      </c>
      <c r="K14" s="30"/>
      <c r="L14" s="30"/>
    </row>
    <row r="15" ht="15.75" customHeight="1" spans="1:12">
      <c r="A15" s="25">
        <v>11</v>
      </c>
      <c r="B15" s="20" t="s">
        <v>27</v>
      </c>
      <c r="C15" s="21" t="s">
        <v>17</v>
      </c>
      <c r="D15" s="22">
        <v>6.92</v>
      </c>
      <c r="E15" s="23">
        <v>0.055</v>
      </c>
      <c r="F15" s="19">
        <v>800</v>
      </c>
      <c r="G15" s="19">
        <f t="shared" si="0"/>
        <v>5536</v>
      </c>
      <c r="H15" s="24">
        <f t="shared" si="1"/>
        <v>60.896</v>
      </c>
      <c r="I15" s="24">
        <f t="shared" si="2"/>
        <v>137.016</v>
      </c>
      <c r="J15" s="24">
        <f t="shared" si="3"/>
        <v>106.568</v>
      </c>
      <c r="K15" s="30"/>
      <c r="L15" s="30"/>
    </row>
    <row r="16" ht="15.75" customHeight="1" spans="1:12">
      <c r="A16" s="25">
        <v>12</v>
      </c>
      <c r="B16" s="20" t="s">
        <v>28</v>
      </c>
      <c r="C16" s="21" t="s">
        <v>17</v>
      </c>
      <c r="D16" s="22">
        <v>5.92</v>
      </c>
      <c r="E16" s="23">
        <v>0.055</v>
      </c>
      <c r="F16" s="19">
        <v>800</v>
      </c>
      <c r="G16" s="19">
        <f t="shared" si="0"/>
        <v>4736</v>
      </c>
      <c r="H16" s="24">
        <f t="shared" si="1"/>
        <v>52.096</v>
      </c>
      <c r="I16" s="24">
        <f t="shared" si="2"/>
        <v>117.216</v>
      </c>
      <c r="J16" s="24">
        <f t="shared" si="3"/>
        <v>91.168</v>
      </c>
      <c r="K16" s="30"/>
      <c r="L16" s="30"/>
    </row>
    <row r="17" ht="15.75" customHeight="1" spans="1:12">
      <c r="A17" s="19">
        <v>13</v>
      </c>
      <c r="B17" s="26" t="s">
        <v>29</v>
      </c>
      <c r="C17" s="21" t="s">
        <v>17</v>
      </c>
      <c r="D17" s="27">
        <v>5.62</v>
      </c>
      <c r="E17" s="23">
        <v>0.055</v>
      </c>
      <c r="F17" s="19">
        <v>800</v>
      </c>
      <c r="G17" s="19">
        <f t="shared" si="0"/>
        <v>4496</v>
      </c>
      <c r="H17" s="24">
        <f t="shared" si="1"/>
        <v>49.456</v>
      </c>
      <c r="I17" s="24">
        <f t="shared" si="2"/>
        <v>111.276</v>
      </c>
      <c r="J17" s="24">
        <f t="shared" si="3"/>
        <v>86.548</v>
      </c>
      <c r="K17" s="30"/>
      <c r="L17" s="30"/>
    </row>
    <row r="18" ht="15.75" customHeight="1" spans="1:12">
      <c r="A18" s="25">
        <v>14</v>
      </c>
      <c r="B18" s="26" t="s">
        <v>30</v>
      </c>
      <c r="C18" s="21" t="s">
        <v>17</v>
      </c>
      <c r="D18" s="27">
        <v>5.45</v>
      </c>
      <c r="E18" s="23">
        <v>0.055</v>
      </c>
      <c r="F18" s="19">
        <v>800</v>
      </c>
      <c r="G18" s="19">
        <f t="shared" si="0"/>
        <v>4360</v>
      </c>
      <c r="H18" s="24">
        <f t="shared" si="1"/>
        <v>47.96</v>
      </c>
      <c r="I18" s="24">
        <f t="shared" si="2"/>
        <v>107.91</v>
      </c>
      <c r="J18" s="24">
        <f t="shared" si="3"/>
        <v>83.93</v>
      </c>
      <c r="K18" s="30"/>
      <c r="L18" s="30"/>
    </row>
    <row r="19" ht="15.75" customHeight="1" spans="1:12">
      <c r="A19" s="25">
        <v>15</v>
      </c>
      <c r="B19" s="20" t="s">
        <v>31</v>
      </c>
      <c r="C19" s="21" t="s">
        <v>17</v>
      </c>
      <c r="D19" s="22">
        <v>5.6</v>
      </c>
      <c r="E19" s="23">
        <v>0.055</v>
      </c>
      <c r="F19" s="19">
        <v>800</v>
      </c>
      <c r="G19" s="19">
        <f t="shared" si="0"/>
        <v>4480</v>
      </c>
      <c r="H19" s="24">
        <f t="shared" si="1"/>
        <v>49.28</v>
      </c>
      <c r="I19" s="24">
        <f t="shared" si="2"/>
        <v>110.88</v>
      </c>
      <c r="J19" s="24">
        <f t="shared" si="3"/>
        <v>86.24</v>
      </c>
      <c r="K19" s="30"/>
      <c r="L19" s="30"/>
    </row>
    <row r="20" ht="15.75" customHeight="1" spans="1:12">
      <c r="A20" s="25">
        <v>16</v>
      </c>
      <c r="B20" s="26" t="s">
        <v>32</v>
      </c>
      <c r="C20" s="21" t="s">
        <v>17</v>
      </c>
      <c r="D20" s="27">
        <v>5.61</v>
      </c>
      <c r="E20" s="23">
        <v>0.055</v>
      </c>
      <c r="F20" s="19">
        <v>800</v>
      </c>
      <c r="G20" s="19">
        <f t="shared" si="0"/>
        <v>4488</v>
      </c>
      <c r="H20" s="24">
        <f t="shared" si="1"/>
        <v>49.368</v>
      </c>
      <c r="I20" s="24">
        <f t="shared" si="2"/>
        <v>111.078</v>
      </c>
      <c r="J20" s="24">
        <f t="shared" si="3"/>
        <v>86.394</v>
      </c>
      <c r="K20" s="30"/>
      <c r="L20" s="30"/>
    </row>
    <row r="21" ht="15.75" customHeight="1" spans="1:12">
      <c r="A21" s="19">
        <v>17</v>
      </c>
      <c r="B21" s="26" t="s">
        <v>33</v>
      </c>
      <c r="C21" s="21" t="s">
        <v>17</v>
      </c>
      <c r="D21" s="27">
        <v>6.88</v>
      </c>
      <c r="E21" s="23">
        <v>0.055</v>
      </c>
      <c r="F21" s="19">
        <v>800</v>
      </c>
      <c r="G21" s="19">
        <f t="shared" si="0"/>
        <v>5504</v>
      </c>
      <c r="H21" s="24">
        <f t="shared" si="1"/>
        <v>60.544</v>
      </c>
      <c r="I21" s="24">
        <f t="shared" si="2"/>
        <v>136.224</v>
      </c>
      <c r="J21" s="24">
        <f t="shared" si="3"/>
        <v>105.952</v>
      </c>
      <c r="K21" s="30"/>
      <c r="L21" s="30"/>
    </row>
    <row r="22" ht="15.75" customHeight="1" spans="1:12">
      <c r="A22" s="25">
        <v>18</v>
      </c>
      <c r="B22" s="20" t="s">
        <v>34</v>
      </c>
      <c r="C22" s="21" t="s">
        <v>17</v>
      </c>
      <c r="D22" s="22">
        <v>5.21</v>
      </c>
      <c r="E22" s="23">
        <v>0.055</v>
      </c>
      <c r="F22" s="19">
        <v>800</v>
      </c>
      <c r="G22" s="19">
        <f t="shared" si="0"/>
        <v>4168</v>
      </c>
      <c r="H22" s="24">
        <f t="shared" si="1"/>
        <v>45.848</v>
      </c>
      <c r="I22" s="24">
        <f t="shared" si="2"/>
        <v>103.158</v>
      </c>
      <c r="J22" s="24">
        <f t="shared" si="3"/>
        <v>80.234</v>
      </c>
      <c r="K22" s="30"/>
      <c r="L22" s="30"/>
    </row>
    <row r="23" ht="15.75" customHeight="1" spans="1:12">
      <c r="A23" s="25">
        <v>19</v>
      </c>
      <c r="B23" s="26" t="s">
        <v>35</v>
      </c>
      <c r="C23" s="21" t="s">
        <v>17</v>
      </c>
      <c r="D23" s="27">
        <v>5.42</v>
      </c>
      <c r="E23" s="23">
        <v>0.055</v>
      </c>
      <c r="F23" s="19">
        <v>800</v>
      </c>
      <c r="G23" s="19">
        <f t="shared" si="0"/>
        <v>4336</v>
      </c>
      <c r="H23" s="24">
        <f t="shared" si="1"/>
        <v>47.696</v>
      </c>
      <c r="I23" s="24">
        <f t="shared" si="2"/>
        <v>107.316</v>
      </c>
      <c r="J23" s="24">
        <f t="shared" si="3"/>
        <v>83.468</v>
      </c>
      <c r="K23" s="30"/>
      <c r="L23" s="30"/>
    </row>
    <row r="24" ht="15.75" customHeight="1" spans="1:12">
      <c r="A24" s="25">
        <v>20</v>
      </c>
      <c r="B24" s="26" t="s">
        <v>36</v>
      </c>
      <c r="C24" s="21" t="s">
        <v>17</v>
      </c>
      <c r="D24" s="27">
        <v>5.21</v>
      </c>
      <c r="E24" s="23">
        <v>0.055</v>
      </c>
      <c r="F24" s="19">
        <v>800</v>
      </c>
      <c r="G24" s="19">
        <f t="shared" si="0"/>
        <v>4168</v>
      </c>
      <c r="H24" s="24">
        <f t="shared" si="1"/>
        <v>45.848</v>
      </c>
      <c r="I24" s="24">
        <f t="shared" si="2"/>
        <v>103.158</v>
      </c>
      <c r="J24" s="24">
        <f t="shared" si="3"/>
        <v>80.234</v>
      </c>
      <c r="K24" s="30"/>
      <c r="L24" s="30"/>
    </row>
    <row r="25" ht="15.75" customHeight="1" spans="1:12">
      <c r="A25" s="19">
        <v>21</v>
      </c>
      <c r="B25" s="26" t="s">
        <v>37</v>
      </c>
      <c r="C25" s="21" t="s">
        <v>17</v>
      </c>
      <c r="D25" s="27">
        <v>8.07</v>
      </c>
      <c r="E25" s="23">
        <v>0.055</v>
      </c>
      <c r="F25" s="19">
        <v>800</v>
      </c>
      <c r="G25" s="19">
        <f t="shared" si="0"/>
        <v>6456</v>
      </c>
      <c r="H25" s="24">
        <f t="shared" si="1"/>
        <v>71.016</v>
      </c>
      <c r="I25" s="24">
        <f t="shared" si="2"/>
        <v>159.786</v>
      </c>
      <c r="J25" s="24">
        <f t="shared" si="3"/>
        <v>124.278</v>
      </c>
      <c r="K25" s="30"/>
      <c r="L25" s="30"/>
    </row>
    <row r="26" ht="15.75" customHeight="1" spans="1:12">
      <c r="A26" s="25">
        <v>22</v>
      </c>
      <c r="B26" s="20" t="s">
        <v>38</v>
      </c>
      <c r="C26" s="21" t="s">
        <v>17</v>
      </c>
      <c r="D26" s="22">
        <v>3.34</v>
      </c>
      <c r="E26" s="23">
        <v>0.055</v>
      </c>
      <c r="F26" s="19">
        <v>800</v>
      </c>
      <c r="G26" s="19">
        <f t="shared" si="0"/>
        <v>2672</v>
      </c>
      <c r="H26" s="24">
        <f t="shared" si="1"/>
        <v>29.392</v>
      </c>
      <c r="I26" s="24">
        <f t="shared" si="2"/>
        <v>66.132</v>
      </c>
      <c r="J26" s="24">
        <f t="shared" si="3"/>
        <v>51.436</v>
      </c>
      <c r="K26" s="30"/>
      <c r="L26" s="30"/>
    </row>
    <row r="27" ht="15.75" customHeight="1" spans="1:12">
      <c r="A27" s="25">
        <v>23</v>
      </c>
      <c r="B27" s="26" t="s">
        <v>39</v>
      </c>
      <c r="C27" s="21" t="s">
        <v>17</v>
      </c>
      <c r="D27" s="27">
        <v>8.62</v>
      </c>
      <c r="E27" s="23">
        <v>0.055</v>
      </c>
      <c r="F27" s="19">
        <v>800</v>
      </c>
      <c r="G27" s="19">
        <f t="shared" si="0"/>
        <v>6896</v>
      </c>
      <c r="H27" s="24">
        <f t="shared" si="1"/>
        <v>75.856</v>
      </c>
      <c r="I27" s="24">
        <f t="shared" si="2"/>
        <v>170.676</v>
      </c>
      <c r="J27" s="24">
        <f t="shared" si="3"/>
        <v>132.748</v>
      </c>
      <c r="K27" s="30"/>
      <c r="L27" s="30"/>
    </row>
    <row r="28" ht="15.75" customHeight="1" spans="1:12">
      <c r="A28" s="25">
        <v>24</v>
      </c>
      <c r="B28" s="26" t="s">
        <v>40</v>
      </c>
      <c r="C28" s="21" t="s">
        <v>17</v>
      </c>
      <c r="D28" s="27">
        <v>5.55</v>
      </c>
      <c r="E28" s="23">
        <v>0.055</v>
      </c>
      <c r="F28" s="19">
        <v>800</v>
      </c>
      <c r="G28" s="19">
        <f t="shared" si="0"/>
        <v>4440</v>
      </c>
      <c r="H28" s="24">
        <f t="shared" si="1"/>
        <v>48.84</v>
      </c>
      <c r="I28" s="24">
        <f t="shared" si="2"/>
        <v>109.89</v>
      </c>
      <c r="J28" s="24">
        <f t="shared" si="3"/>
        <v>85.47</v>
      </c>
      <c r="K28" s="30"/>
      <c r="L28" s="30"/>
    </row>
    <row r="29" ht="15.75" customHeight="1" spans="1:12">
      <c r="A29" s="19">
        <v>25</v>
      </c>
      <c r="B29" s="20" t="s">
        <v>41</v>
      </c>
      <c r="C29" s="21" t="s">
        <v>17</v>
      </c>
      <c r="D29" s="22">
        <v>10.08</v>
      </c>
      <c r="E29" s="23">
        <v>0.055</v>
      </c>
      <c r="F29" s="19">
        <v>800</v>
      </c>
      <c r="G29" s="19">
        <f t="shared" si="0"/>
        <v>8064</v>
      </c>
      <c r="H29" s="24">
        <f t="shared" si="1"/>
        <v>88.704</v>
      </c>
      <c r="I29" s="24">
        <f t="shared" si="2"/>
        <v>199.584</v>
      </c>
      <c r="J29" s="24">
        <f t="shared" si="3"/>
        <v>155.232</v>
      </c>
      <c r="K29" s="30"/>
      <c r="L29" s="30"/>
    </row>
    <row r="30" ht="15.75" customHeight="1" spans="1:12">
      <c r="A30" s="25">
        <v>26</v>
      </c>
      <c r="B30" s="20" t="s">
        <v>42</v>
      </c>
      <c r="C30" s="21" t="s">
        <v>17</v>
      </c>
      <c r="D30" s="22">
        <v>5.99</v>
      </c>
      <c r="E30" s="23">
        <v>0.055</v>
      </c>
      <c r="F30" s="19">
        <v>800</v>
      </c>
      <c r="G30" s="19">
        <f t="shared" si="0"/>
        <v>4792</v>
      </c>
      <c r="H30" s="24">
        <f t="shared" si="1"/>
        <v>52.712</v>
      </c>
      <c r="I30" s="24">
        <f t="shared" si="2"/>
        <v>118.602</v>
      </c>
      <c r="J30" s="24">
        <f t="shared" si="3"/>
        <v>92.246</v>
      </c>
      <c r="K30" s="30"/>
      <c r="L30" s="30"/>
    </row>
    <row r="31" ht="15.75" customHeight="1" spans="1:12">
      <c r="A31" s="25">
        <v>27</v>
      </c>
      <c r="B31" s="20" t="s">
        <v>43</v>
      </c>
      <c r="C31" s="21" t="s">
        <v>17</v>
      </c>
      <c r="D31" s="22">
        <v>6.58</v>
      </c>
      <c r="E31" s="23">
        <v>0.055</v>
      </c>
      <c r="F31" s="19">
        <v>800</v>
      </c>
      <c r="G31" s="19">
        <f t="shared" si="0"/>
        <v>5264</v>
      </c>
      <c r="H31" s="24">
        <f t="shared" si="1"/>
        <v>57.904</v>
      </c>
      <c r="I31" s="24">
        <f t="shared" si="2"/>
        <v>130.284</v>
      </c>
      <c r="J31" s="24">
        <f t="shared" si="3"/>
        <v>101.332</v>
      </c>
      <c r="K31" s="30"/>
      <c r="L31" s="30"/>
    </row>
    <row r="32" ht="15.75" customHeight="1" spans="1:12">
      <c r="A32" s="25">
        <v>28</v>
      </c>
      <c r="B32" s="26" t="s">
        <v>44</v>
      </c>
      <c r="C32" s="21" t="s">
        <v>17</v>
      </c>
      <c r="D32" s="27">
        <v>5.92</v>
      </c>
      <c r="E32" s="23">
        <v>0.055</v>
      </c>
      <c r="F32" s="19">
        <v>800</v>
      </c>
      <c r="G32" s="19">
        <f t="shared" si="0"/>
        <v>4736</v>
      </c>
      <c r="H32" s="24">
        <f t="shared" si="1"/>
        <v>52.096</v>
      </c>
      <c r="I32" s="24">
        <f t="shared" si="2"/>
        <v>117.216</v>
      </c>
      <c r="J32" s="24">
        <f t="shared" si="3"/>
        <v>91.168</v>
      </c>
      <c r="K32" s="30"/>
      <c r="L32" s="30"/>
    </row>
    <row r="33" ht="15.75" customHeight="1" spans="1:12">
      <c r="A33" s="19">
        <v>29</v>
      </c>
      <c r="B33" s="26" t="s">
        <v>45</v>
      </c>
      <c r="C33" s="21" t="s">
        <v>17</v>
      </c>
      <c r="D33" s="27">
        <v>5.7</v>
      </c>
      <c r="E33" s="23">
        <v>0.055</v>
      </c>
      <c r="F33" s="19">
        <v>800</v>
      </c>
      <c r="G33" s="19">
        <f t="shared" si="0"/>
        <v>4560</v>
      </c>
      <c r="H33" s="24">
        <f t="shared" si="1"/>
        <v>50.16</v>
      </c>
      <c r="I33" s="24">
        <f t="shared" si="2"/>
        <v>112.86</v>
      </c>
      <c r="J33" s="24">
        <f t="shared" si="3"/>
        <v>87.78</v>
      </c>
      <c r="K33" s="30"/>
      <c r="L33" s="30"/>
    </row>
    <row r="34" ht="15.75" customHeight="1" spans="1:12">
      <c r="A34" s="25">
        <v>30</v>
      </c>
      <c r="B34" s="26" t="s">
        <v>46</v>
      </c>
      <c r="C34" s="21" t="s">
        <v>17</v>
      </c>
      <c r="D34" s="27">
        <v>4.65</v>
      </c>
      <c r="E34" s="23">
        <v>0.055</v>
      </c>
      <c r="F34" s="19">
        <v>800</v>
      </c>
      <c r="G34" s="19">
        <f t="shared" si="0"/>
        <v>3720</v>
      </c>
      <c r="H34" s="24">
        <f t="shared" si="1"/>
        <v>40.92</v>
      </c>
      <c r="I34" s="24">
        <f t="shared" si="2"/>
        <v>92.07</v>
      </c>
      <c r="J34" s="24">
        <f t="shared" si="3"/>
        <v>71.61</v>
      </c>
      <c r="K34" s="30"/>
      <c r="L34" s="30"/>
    </row>
    <row r="35" ht="15.75" customHeight="1" spans="1:12">
      <c r="A35" s="25">
        <v>31</v>
      </c>
      <c r="B35" s="26" t="s">
        <v>47</v>
      </c>
      <c r="C35" s="21" t="s">
        <v>17</v>
      </c>
      <c r="D35" s="27">
        <v>4.78</v>
      </c>
      <c r="E35" s="23">
        <v>0.055</v>
      </c>
      <c r="F35" s="19">
        <v>800</v>
      </c>
      <c r="G35" s="19">
        <f t="shared" si="0"/>
        <v>3824</v>
      </c>
      <c r="H35" s="24">
        <f t="shared" si="1"/>
        <v>42.064</v>
      </c>
      <c r="I35" s="24">
        <f t="shared" si="2"/>
        <v>94.644</v>
      </c>
      <c r="J35" s="24">
        <f t="shared" si="3"/>
        <v>73.612</v>
      </c>
      <c r="K35" s="30"/>
      <c r="L35" s="30"/>
    </row>
    <row r="36" ht="15.75" customHeight="1" spans="1:12">
      <c r="A36" s="25">
        <v>32</v>
      </c>
      <c r="B36" s="20" t="s">
        <v>48</v>
      </c>
      <c r="C36" s="21" t="s">
        <v>17</v>
      </c>
      <c r="D36" s="22">
        <v>7.32</v>
      </c>
      <c r="E36" s="23">
        <v>0.055</v>
      </c>
      <c r="F36" s="19">
        <v>800</v>
      </c>
      <c r="G36" s="19">
        <f t="shared" si="0"/>
        <v>5856</v>
      </c>
      <c r="H36" s="24">
        <f t="shared" si="1"/>
        <v>64.416</v>
      </c>
      <c r="I36" s="24">
        <f t="shared" si="2"/>
        <v>144.936</v>
      </c>
      <c r="J36" s="24">
        <f t="shared" si="3"/>
        <v>112.728</v>
      </c>
      <c r="K36" s="30"/>
      <c r="L36" s="30"/>
    </row>
    <row r="37" ht="15.75" customHeight="1" spans="1:12">
      <c r="A37" s="19">
        <v>33</v>
      </c>
      <c r="B37" s="26" t="s">
        <v>49</v>
      </c>
      <c r="C37" s="21" t="s">
        <v>17</v>
      </c>
      <c r="D37" s="27">
        <v>5.19</v>
      </c>
      <c r="E37" s="23">
        <v>0.055</v>
      </c>
      <c r="F37" s="19">
        <v>800</v>
      </c>
      <c r="G37" s="19">
        <f t="shared" si="0"/>
        <v>4152</v>
      </c>
      <c r="H37" s="24">
        <f t="shared" si="1"/>
        <v>45.672</v>
      </c>
      <c r="I37" s="24">
        <f t="shared" si="2"/>
        <v>102.762</v>
      </c>
      <c r="J37" s="24">
        <f t="shared" si="3"/>
        <v>79.926</v>
      </c>
      <c r="K37" s="30"/>
      <c r="L37" s="30"/>
    </row>
    <row r="38" ht="15.75" customHeight="1" spans="1:12">
      <c r="A38" s="25">
        <v>34</v>
      </c>
      <c r="B38" s="26" t="s">
        <v>50</v>
      </c>
      <c r="C38" s="21" t="s">
        <v>17</v>
      </c>
      <c r="D38" s="27">
        <v>5.14</v>
      </c>
      <c r="E38" s="23">
        <v>0.055</v>
      </c>
      <c r="F38" s="19">
        <v>800</v>
      </c>
      <c r="G38" s="19">
        <f t="shared" ref="G38:G69" si="4">D38*F38</f>
        <v>4112</v>
      </c>
      <c r="H38" s="24">
        <f t="shared" si="1"/>
        <v>45.232</v>
      </c>
      <c r="I38" s="24">
        <f t="shared" si="2"/>
        <v>101.772</v>
      </c>
      <c r="J38" s="24">
        <f t="shared" si="3"/>
        <v>79.156</v>
      </c>
      <c r="K38" s="30"/>
      <c r="L38" s="30"/>
    </row>
    <row r="39" ht="15.75" customHeight="1" spans="1:12">
      <c r="A39" s="25">
        <v>35</v>
      </c>
      <c r="B39" s="20" t="s">
        <v>51</v>
      </c>
      <c r="C39" s="21" t="s">
        <v>17</v>
      </c>
      <c r="D39" s="22">
        <v>6.1</v>
      </c>
      <c r="E39" s="23">
        <v>0.055</v>
      </c>
      <c r="F39" s="19">
        <v>800</v>
      </c>
      <c r="G39" s="19">
        <f t="shared" si="4"/>
        <v>4880</v>
      </c>
      <c r="H39" s="24">
        <f t="shared" si="1"/>
        <v>53.68</v>
      </c>
      <c r="I39" s="24">
        <f t="shared" si="2"/>
        <v>120.78</v>
      </c>
      <c r="J39" s="24">
        <f t="shared" si="3"/>
        <v>93.94</v>
      </c>
      <c r="K39" s="30"/>
      <c r="L39" s="30"/>
    </row>
    <row r="40" ht="15.75" customHeight="1" spans="1:12">
      <c r="A40" s="25">
        <v>36</v>
      </c>
      <c r="B40" s="26" t="s">
        <v>52</v>
      </c>
      <c r="C40" s="21" t="s">
        <v>17</v>
      </c>
      <c r="D40" s="27">
        <v>6.06</v>
      </c>
      <c r="E40" s="23">
        <v>0.055</v>
      </c>
      <c r="F40" s="19">
        <v>800</v>
      </c>
      <c r="G40" s="19">
        <f t="shared" si="4"/>
        <v>4848</v>
      </c>
      <c r="H40" s="24">
        <f t="shared" si="1"/>
        <v>53.328</v>
      </c>
      <c r="I40" s="24">
        <f t="shared" si="2"/>
        <v>119.988</v>
      </c>
      <c r="J40" s="24">
        <f t="shared" si="3"/>
        <v>93.324</v>
      </c>
      <c r="K40" s="30"/>
      <c r="L40" s="30"/>
    </row>
    <row r="41" ht="15.75" customHeight="1" spans="1:12">
      <c r="A41" s="19">
        <v>37</v>
      </c>
      <c r="B41" s="20" t="s">
        <v>53</v>
      </c>
      <c r="C41" s="21" t="s">
        <v>17</v>
      </c>
      <c r="D41" s="22">
        <v>7.76</v>
      </c>
      <c r="E41" s="23">
        <v>0.055</v>
      </c>
      <c r="F41" s="19">
        <v>800</v>
      </c>
      <c r="G41" s="19">
        <f t="shared" si="4"/>
        <v>6208</v>
      </c>
      <c r="H41" s="24">
        <f t="shared" si="1"/>
        <v>68.288</v>
      </c>
      <c r="I41" s="24">
        <f t="shared" si="2"/>
        <v>153.648</v>
      </c>
      <c r="J41" s="24">
        <f t="shared" si="3"/>
        <v>119.504</v>
      </c>
      <c r="K41" s="30"/>
      <c r="L41" s="30"/>
    </row>
    <row r="42" ht="15.75" customHeight="1" spans="1:12">
      <c r="A42" s="25">
        <v>38</v>
      </c>
      <c r="B42" s="20" t="s">
        <v>54</v>
      </c>
      <c r="C42" s="21" t="s">
        <v>17</v>
      </c>
      <c r="D42" s="22">
        <v>5.29</v>
      </c>
      <c r="E42" s="23">
        <v>0.055</v>
      </c>
      <c r="F42" s="19">
        <v>800</v>
      </c>
      <c r="G42" s="19">
        <f t="shared" si="4"/>
        <v>4232</v>
      </c>
      <c r="H42" s="24">
        <f t="shared" si="1"/>
        <v>46.552</v>
      </c>
      <c r="I42" s="24">
        <f t="shared" si="2"/>
        <v>104.742</v>
      </c>
      <c r="J42" s="24">
        <f t="shared" si="3"/>
        <v>81.466</v>
      </c>
      <c r="K42" s="30"/>
      <c r="L42" s="30"/>
    </row>
    <row r="43" ht="15.75" customHeight="1" spans="1:12">
      <c r="A43" s="25">
        <v>39</v>
      </c>
      <c r="B43" s="20" t="s">
        <v>55</v>
      </c>
      <c r="C43" s="21" t="s">
        <v>17</v>
      </c>
      <c r="D43" s="22">
        <v>3.15</v>
      </c>
      <c r="E43" s="23">
        <v>0.055</v>
      </c>
      <c r="F43" s="19">
        <v>800</v>
      </c>
      <c r="G43" s="19">
        <f t="shared" si="4"/>
        <v>2520</v>
      </c>
      <c r="H43" s="24">
        <f t="shared" si="1"/>
        <v>27.72</v>
      </c>
      <c r="I43" s="24">
        <f t="shared" si="2"/>
        <v>62.37</v>
      </c>
      <c r="J43" s="24">
        <f t="shared" si="3"/>
        <v>48.51</v>
      </c>
      <c r="K43" s="30"/>
      <c r="L43" s="30"/>
    </row>
    <row r="44" ht="15.75" customHeight="1" spans="1:12">
      <c r="A44" s="25">
        <v>40</v>
      </c>
      <c r="B44" s="26" t="s">
        <v>56</v>
      </c>
      <c r="C44" s="21" t="s">
        <v>17</v>
      </c>
      <c r="D44" s="27">
        <v>4.55</v>
      </c>
      <c r="E44" s="23">
        <v>0.055</v>
      </c>
      <c r="F44" s="19">
        <v>800</v>
      </c>
      <c r="G44" s="19">
        <f t="shared" si="4"/>
        <v>3640</v>
      </c>
      <c r="H44" s="24">
        <f t="shared" si="1"/>
        <v>40.04</v>
      </c>
      <c r="I44" s="24">
        <f t="shared" si="2"/>
        <v>90.09</v>
      </c>
      <c r="J44" s="24">
        <f t="shared" si="3"/>
        <v>70.07</v>
      </c>
      <c r="K44" s="30"/>
      <c r="L44" s="30"/>
    </row>
    <row r="45" ht="15.75" customHeight="1" spans="1:12">
      <c r="A45" s="19">
        <v>41</v>
      </c>
      <c r="B45" s="26" t="s">
        <v>57</v>
      </c>
      <c r="C45" s="21" t="s">
        <v>17</v>
      </c>
      <c r="D45" s="27">
        <v>3.94</v>
      </c>
      <c r="E45" s="23">
        <v>0.055</v>
      </c>
      <c r="F45" s="19">
        <v>800</v>
      </c>
      <c r="G45" s="19">
        <f t="shared" si="4"/>
        <v>3152</v>
      </c>
      <c r="H45" s="24">
        <f t="shared" si="1"/>
        <v>34.672</v>
      </c>
      <c r="I45" s="24">
        <f t="shared" si="2"/>
        <v>78.012</v>
      </c>
      <c r="J45" s="24">
        <f t="shared" si="3"/>
        <v>60.676</v>
      </c>
      <c r="K45" s="30"/>
      <c r="L45" s="30"/>
    </row>
    <row r="46" ht="15.75" customHeight="1" spans="1:12">
      <c r="A46" s="25">
        <v>42</v>
      </c>
      <c r="B46" s="26" t="s">
        <v>58</v>
      </c>
      <c r="C46" s="21" t="s">
        <v>17</v>
      </c>
      <c r="D46" s="27">
        <v>5.34</v>
      </c>
      <c r="E46" s="23">
        <v>0.055</v>
      </c>
      <c r="F46" s="19">
        <v>800</v>
      </c>
      <c r="G46" s="19">
        <f t="shared" si="4"/>
        <v>4272</v>
      </c>
      <c r="H46" s="24">
        <f t="shared" si="1"/>
        <v>46.992</v>
      </c>
      <c r="I46" s="24">
        <f t="shared" si="2"/>
        <v>105.732</v>
      </c>
      <c r="J46" s="24">
        <f t="shared" si="3"/>
        <v>82.236</v>
      </c>
      <c r="K46" s="30"/>
      <c r="L46" s="30"/>
    </row>
    <row r="47" ht="15.75" customHeight="1" spans="1:12">
      <c r="A47" s="25">
        <v>43</v>
      </c>
      <c r="B47" s="26" t="s">
        <v>59</v>
      </c>
      <c r="C47" s="21" t="s">
        <v>17</v>
      </c>
      <c r="D47" s="27">
        <v>8.23</v>
      </c>
      <c r="E47" s="23">
        <v>0.055</v>
      </c>
      <c r="F47" s="19">
        <v>800</v>
      </c>
      <c r="G47" s="19">
        <f t="shared" si="4"/>
        <v>6584</v>
      </c>
      <c r="H47" s="24">
        <f t="shared" si="1"/>
        <v>72.424</v>
      </c>
      <c r="I47" s="24">
        <f t="shared" si="2"/>
        <v>162.954</v>
      </c>
      <c r="J47" s="24">
        <f t="shared" si="3"/>
        <v>126.742</v>
      </c>
      <c r="K47" s="30"/>
      <c r="L47" s="30"/>
    </row>
    <row r="48" ht="15.75" customHeight="1" spans="1:12">
      <c r="A48" s="25">
        <v>44</v>
      </c>
      <c r="B48" s="20" t="s">
        <v>60</v>
      </c>
      <c r="C48" s="21" t="s">
        <v>17</v>
      </c>
      <c r="D48" s="22">
        <v>4.99</v>
      </c>
      <c r="E48" s="23">
        <v>0.055</v>
      </c>
      <c r="F48" s="19">
        <v>800</v>
      </c>
      <c r="G48" s="19">
        <f t="shared" si="4"/>
        <v>3992</v>
      </c>
      <c r="H48" s="24">
        <f t="shared" si="1"/>
        <v>43.912</v>
      </c>
      <c r="I48" s="24">
        <f t="shared" si="2"/>
        <v>98.802</v>
      </c>
      <c r="J48" s="24">
        <f t="shared" si="3"/>
        <v>76.846</v>
      </c>
      <c r="K48" s="30"/>
      <c r="L48" s="30"/>
    </row>
    <row r="49" ht="15.75" customHeight="1" spans="1:12">
      <c r="A49" s="19">
        <v>45</v>
      </c>
      <c r="B49" s="20" t="s">
        <v>61</v>
      </c>
      <c r="C49" s="21" t="s">
        <v>17</v>
      </c>
      <c r="D49" s="22">
        <v>6.46</v>
      </c>
      <c r="E49" s="23">
        <v>0.055</v>
      </c>
      <c r="F49" s="19">
        <v>800</v>
      </c>
      <c r="G49" s="19">
        <f t="shared" si="4"/>
        <v>5168</v>
      </c>
      <c r="H49" s="24">
        <f t="shared" si="1"/>
        <v>56.848</v>
      </c>
      <c r="I49" s="24">
        <f t="shared" si="2"/>
        <v>127.908</v>
      </c>
      <c r="J49" s="24">
        <f t="shared" si="3"/>
        <v>99.484</v>
      </c>
      <c r="K49" s="30"/>
      <c r="L49" s="30"/>
    </row>
    <row r="50" ht="15.75" customHeight="1" spans="1:12">
      <c r="A50" s="25">
        <v>46</v>
      </c>
      <c r="B50" s="20" t="s">
        <v>62</v>
      </c>
      <c r="C50" s="21" t="s">
        <v>17</v>
      </c>
      <c r="D50" s="22">
        <v>4.82</v>
      </c>
      <c r="E50" s="23">
        <v>0.055</v>
      </c>
      <c r="F50" s="19">
        <v>800</v>
      </c>
      <c r="G50" s="19">
        <f t="shared" si="4"/>
        <v>3856</v>
      </c>
      <c r="H50" s="24">
        <f t="shared" si="1"/>
        <v>42.416</v>
      </c>
      <c r="I50" s="24">
        <f t="shared" si="2"/>
        <v>95.436</v>
      </c>
      <c r="J50" s="24">
        <f t="shared" si="3"/>
        <v>74.228</v>
      </c>
      <c r="K50" s="30"/>
      <c r="L50" s="30"/>
    </row>
    <row r="51" ht="15.75" customHeight="1" spans="1:12">
      <c r="A51" s="25">
        <v>47</v>
      </c>
      <c r="B51" s="20" t="s">
        <v>63</v>
      </c>
      <c r="C51" s="21" t="s">
        <v>17</v>
      </c>
      <c r="D51" s="22">
        <v>6.94</v>
      </c>
      <c r="E51" s="23">
        <v>0.055</v>
      </c>
      <c r="F51" s="19">
        <v>800</v>
      </c>
      <c r="G51" s="19">
        <f t="shared" si="4"/>
        <v>5552</v>
      </c>
      <c r="H51" s="24">
        <f t="shared" si="1"/>
        <v>61.072</v>
      </c>
      <c r="I51" s="24">
        <f t="shared" si="2"/>
        <v>137.412</v>
      </c>
      <c r="J51" s="24">
        <f t="shared" si="3"/>
        <v>106.876</v>
      </c>
      <c r="K51" s="30"/>
      <c r="L51" s="30"/>
    </row>
    <row r="52" ht="15.75" customHeight="1" spans="1:12">
      <c r="A52" s="25">
        <v>48</v>
      </c>
      <c r="B52" s="26" t="s">
        <v>64</v>
      </c>
      <c r="C52" s="21" t="s">
        <v>17</v>
      </c>
      <c r="D52" s="27">
        <v>2.53</v>
      </c>
      <c r="E52" s="23">
        <v>0.055</v>
      </c>
      <c r="F52" s="19">
        <v>800</v>
      </c>
      <c r="G52" s="19">
        <f t="shared" si="4"/>
        <v>2024</v>
      </c>
      <c r="H52" s="24">
        <f t="shared" si="1"/>
        <v>22.264</v>
      </c>
      <c r="I52" s="24">
        <f t="shared" si="2"/>
        <v>50.094</v>
      </c>
      <c r="J52" s="24">
        <f t="shared" si="3"/>
        <v>38.962</v>
      </c>
      <c r="K52" s="30"/>
      <c r="L52" s="30"/>
    </row>
    <row r="53" ht="15.75" customHeight="1" spans="1:12">
      <c r="A53" s="19">
        <v>49</v>
      </c>
      <c r="B53" s="26" t="s">
        <v>65</v>
      </c>
      <c r="C53" s="21" t="s">
        <v>17</v>
      </c>
      <c r="D53" s="27">
        <v>2</v>
      </c>
      <c r="E53" s="23">
        <v>0.055</v>
      </c>
      <c r="F53" s="19">
        <v>800</v>
      </c>
      <c r="G53" s="19">
        <f t="shared" si="4"/>
        <v>1600</v>
      </c>
      <c r="H53" s="24">
        <f t="shared" si="1"/>
        <v>17.6</v>
      </c>
      <c r="I53" s="24">
        <f t="shared" si="2"/>
        <v>39.6</v>
      </c>
      <c r="J53" s="24">
        <f t="shared" si="3"/>
        <v>30.8</v>
      </c>
      <c r="K53" s="30"/>
      <c r="L53" s="30"/>
    </row>
    <row r="54" ht="15.75" customHeight="1" spans="1:12">
      <c r="A54" s="25">
        <v>50</v>
      </c>
      <c r="B54" s="20" t="s">
        <v>66</v>
      </c>
      <c r="C54" s="21" t="s">
        <v>17</v>
      </c>
      <c r="D54" s="22">
        <v>1.92</v>
      </c>
      <c r="E54" s="23">
        <v>0.055</v>
      </c>
      <c r="F54" s="19">
        <v>800</v>
      </c>
      <c r="G54" s="19">
        <f t="shared" si="4"/>
        <v>1536</v>
      </c>
      <c r="H54" s="24">
        <f t="shared" si="1"/>
        <v>16.896</v>
      </c>
      <c r="I54" s="24">
        <f t="shared" si="2"/>
        <v>38.016</v>
      </c>
      <c r="J54" s="24">
        <f t="shared" si="3"/>
        <v>29.568</v>
      </c>
      <c r="K54" s="30"/>
      <c r="L54" s="30"/>
    </row>
    <row r="55" ht="15.75" customHeight="1" spans="1:12">
      <c r="A55" s="25">
        <v>51</v>
      </c>
      <c r="B55" s="20" t="s">
        <v>67</v>
      </c>
      <c r="C55" s="21" t="s">
        <v>17</v>
      </c>
      <c r="D55" s="22">
        <v>4.71</v>
      </c>
      <c r="E55" s="23">
        <v>0.055</v>
      </c>
      <c r="F55" s="19">
        <v>800</v>
      </c>
      <c r="G55" s="19">
        <f t="shared" si="4"/>
        <v>3768</v>
      </c>
      <c r="H55" s="24">
        <f t="shared" si="1"/>
        <v>41.448</v>
      </c>
      <c r="I55" s="24">
        <f t="shared" si="2"/>
        <v>93.258</v>
      </c>
      <c r="J55" s="24">
        <f t="shared" si="3"/>
        <v>72.534</v>
      </c>
      <c r="K55" s="30"/>
      <c r="L55" s="30"/>
    </row>
    <row r="56" ht="15.75" customHeight="1" spans="1:12">
      <c r="A56" s="25">
        <v>52</v>
      </c>
      <c r="B56" s="26" t="s">
        <v>68</v>
      </c>
      <c r="C56" s="21" t="s">
        <v>17</v>
      </c>
      <c r="D56" s="27">
        <v>7.08</v>
      </c>
      <c r="E56" s="23">
        <v>0.055</v>
      </c>
      <c r="F56" s="19">
        <v>800</v>
      </c>
      <c r="G56" s="19">
        <f t="shared" si="4"/>
        <v>5664</v>
      </c>
      <c r="H56" s="24">
        <f t="shared" si="1"/>
        <v>62.304</v>
      </c>
      <c r="I56" s="24">
        <f t="shared" si="2"/>
        <v>140.184</v>
      </c>
      <c r="J56" s="24">
        <f t="shared" si="3"/>
        <v>109.032</v>
      </c>
      <c r="K56" s="30"/>
      <c r="L56" s="30"/>
    </row>
    <row r="57" ht="15.75" customHeight="1" spans="1:12">
      <c r="A57" s="19">
        <v>53</v>
      </c>
      <c r="B57" s="26" t="s">
        <v>69</v>
      </c>
      <c r="C57" s="21" t="s">
        <v>17</v>
      </c>
      <c r="D57" s="27">
        <v>6.62</v>
      </c>
      <c r="E57" s="23">
        <v>0.055</v>
      </c>
      <c r="F57" s="19">
        <v>800</v>
      </c>
      <c r="G57" s="19">
        <f t="shared" si="4"/>
        <v>5296</v>
      </c>
      <c r="H57" s="24">
        <f t="shared" si="1"/>
        <v>58.256</v>
      </c>
      <c r="I57" s="24">
        <f t="shared" si="2"/>
        <v>131.076</v>
      </c>
      <c r="J57" s="24">
        <f t="shared" si="3"/>
        <v>101.948</v>
      </c>
      <c r="K57" s="30"/>
      <c r="L57" s="30"/>
    </row>
    <row r="58" ht="15.75" customHeight="1" spans="1:12">
      <c r="A58" s="25">
        <v>54</v>
      </c>
      <c r="B58" s="20" t="s">
        <v>70</v>
      </c>
      <c r="C58" s="21" t="s">
        <v>17</v>
      </c>
      <c r="D58" s="22">
        <v>6.75</v>
      </c>
      <c r="E58" s="23">
        <v>0.055</v>
      </c>
      <c r="F58" s="19">
        <v>800</v>
      </c>
      <c r="G58" s="19">
        <f t="shared" si="4"/>
        <v>5400</v>
      </c>
      <c r="H58" s="24">
        <f t="shared" si="1"/>
        <v>59.4</v>
      </c>
      <c r="I58" s="24">
        <f t="shared" si="2"/>
        <v>133.65</v>
      </c>
      <c r="J58" s="24">
        <f t="shared" si="3"/>
        <v>103.95</v>
      </c>
      <c r="K58" s="30"/>
      <c r="L58" s="30"/>
    </row>
    <row r="59" ht="15.75" customHeight="1" spans="1:12">
      <c r="A59" s="25">
        <v>55</v>
      </c>
      <c r="B59" s="20" t="s">
        <v>71</v>
      </c>
      <c r="C59" s="21" t="s">
        <v>17</v>
      </c>
      <c r="D59" s="22">
        <v>7.05</v>
      </c>
      <c r="E59" s="23">
        <v>0.055</v>
      </c>
      <c r="F59" s="19">
        <v>800</v>
      </c>
      <c r="G59" s="19">
        <f t="shared" si="4"/>
        <v>5640</v>
      </c>
      <c r="H59" s="24">
        <f t="shared" si="1"/>
        <v>62.04</v>
      </c>
      <c r="I59" s="24">
        <f t="shared" si="2"/>
        <v>139.59</v>
      </c>
      <c r="J59" s="24">
        <f t="shared" si="3"/>
        <v>108.57</v>
      </c>
      <c r="K59" s="30"/>
      <c r="L59" s="30"/>
    </row>
    <row r="60" ht="15.75" customHeight="1" spans="1:12">
      <c r="A60" s="25">
        <v>56</v>
      </c>
      <c r="B60" s="26" t="s">
        <v>72</v>
      </c>
      <c r="C60" s="21" t="s">
        <v>17</v>
      </c>
      <c r="D60" s="27">
        <v>6.69</v>
      </c>
      <c r="E60" s="23">
        <v>0.055</v>
      </c>
      <c r="F60" s="19">
        <v>800</v>
      </c>
      <c r="G60" s="19">
        <f t="shared" si="4"/>
        <v>5352</v>
      </c>
      <c r="H60" s="24">
        <f t="shared" si="1"/>
        <v>58.872</v>
      </c>
      <c r="I60" s="24">
        <f t="shared" si="2"/>
        <v>132.462</v>
      </c>
      <c r="J60" s="24">
        <f t="shared" si="3"/>
        <v>103.026</v>
      </c>
      <c r="K60" s="30"/>
      <c r="L60" s="30"/>
    </row>
    <row r="61" ht="15.75" customHeight="1" spans="1:12">
      <c r="A61" s="19">
        <v>57</v>
      </c>
      <c r="B61" s="26" t="s">
        <v>73</v>
      </c>
      <c r="C61" s="21" t="s">
        <v>17</v>
      </c>
      <c r="D61" s="27">
        <v>6.38</v>
      </c>
      <c r="E61" s="23">
        <v>0.055</v>
      </c>
      <c r="F61" s="19">
        <v>800</v>
      </c>
      <c r="G61" s="19">
        <f t="shared" si="4"/>
        <v>5104</v>
      </c>
      <c r="H61" s="24">
        <f t="shared" si="1"/>
        <v>56.144</v>
      </c>
      <c r="I61" s="24">
        <f t="shared" si="2"/>
        <v>126.324</v>
      </c>
      <c r="J61" s="24">
        <f t="shared" si="3"/>
        <v>98.252</v>
      </c>
      <c r="K61" s="30"/>
      <c r="L61" s="30"/>
    </row>
    <row r="62" ht="15.75" customHeight="1" spans="1:12">
      <c r="A62" s="25">
        <v>58</v>
      </c>
      <c r="B62" s="20" t="s">
        <v>74</v>
      </c>
      <c r="C62" s="21" t="s">
        <v>17</v>
      </c>
      <c r="D62" s="22">
        <v>2.71</v>
      </c>
      <c r="E62" s="23">
        <v>0.055</v>
      </c>
      <c r="F62" s="19">
        <v>800</v>
      </c>
      <c r="G62" s="19">
        <f t="shared" si="4"/>
        <v>2168</v>
      </c>
      <c r="H62" s="24">
        <f t="shared" si="1"/>
        <v>23.848</v>
      </c>
      <c r="I62" s="24">
        <f t="shared" si="2"/>
        <v>53.658</v>
      </c>
      <c r="J62" s="24">
        <f t="shared" si="3"/>
        <v>41.734</v>
      </c>
      <c r="K62" s="30"/>
      <c r="L62" s="30"/>
    </row>
    <row r="63" ht="15.75" customHeight="1" spans="1:12">
      <c r="A63" s="25">
        <v>59</v>
      </c>
      <c r="B63" s="20" t="s">
        <v>75</v>
      </c>
      <c r="C63" s="21" t="s">
        <v>17</v>
      </c>
      <c r="D63" s="22">
        <v>5.01</v>
      </c>
      <c r="E63" s="23">
        <v>0.055</v>
      </c>
      <c r="F63" s="19">
        <v>800</v>
      </c>
      <c r="G63" s="19">
        <f t="shared" si="4"/>
        <v>4008</v>
      </c>
      <c r="H63" s="24">
        <f t="shared" si="1"/>
        <v>44.088</v>
      </c>
      <c r="I63" s="24">
        <f t="shared" si="2"/>
        <v>99.198</v>
      </c>
      <c r="J63" s="24">
        <f t="shared" si="3"/>
        <v>77.154</v>
      </c>
      <c r="K63" s="30"/>
      <c r="L63" s="30"/>
    </row>
    <row r="64" ht="15.75" customHeight="1" spans="1:12">
      <c r="A64" s="25">
        <v>60</v>
      </c>
      <c r="B64" s="26" t="s">
        <v>76</v>
      </c>
      <c r="C64" s="21" t="s">
        <v>17</v>
      </c>
      <c r="D64" s="27">
        <v>2.78</v>
      </c>
      <c r="E64" s="23">
        <v>0.055</v>
      </c>
      <c r="F64" s="19">
        <v>800</v>
      </c>
      <c r="G64" s="19">
        <f t="shared" si="4"/>
        <v>2224</v>
      </c>
      <c r="H64" s="24">
        <f t="shared" si="1"/>
        <v>24.464</v>
      </c>
      <c r="I64" s="24">
        <f t="shared" si="2"/>
        <v>55.044</v>
      </c>
      <c r="J64" s="24">
        <f t="shared" si="3"/>
        <v>42.812</v>
      </c>
      <c r="K64" s="30"/>
      <c r="L64" s="30"/>
    </row>
    <row r="65" ht="15.75" customHeight="1" spans="1:12">
      <c r="A65" s="19">
        <v>61</v>
      </c>
      <c r="B65" s="26" t="s">
        <v>77</v>
      </c>
      <c r="C65" s="21" t="s">
        <v>17</v>
      </c>
      <c r="D65" s="27">
        <v>4.82</v>
      </c>
      <c r="E65" s="23">
        <v>0.055</v>
      </c>
      <c r="F65" s="19">
        <v>800</v>
      </c>
      <c r="G65" s="19">
        <f t="shared" si="4"/>
        <v>3856</v>
      </c>
      <c r="H65" s="24">
        <f t="shared" si="1"/>
        <v>42.416</v>
      </c>
      <c r="I65" s="24">
        <f t="shared" si="2"/>
        <v>95.436</v>
      </c>
      <c r="J65" s="24">
        <f t="shared" si="3"/>
        <v>74.228</v>
      </c>
      <c r="K65" s="30"/>
      <c r="L65" s="30"/>
    </row>
    <row r="66" ht="15.75" customHeight="1" spans="1:12">
      <c r="A66" s="25">
        <v>62</v>
      </c>
      <c r="B66" s="20" t="s">
        <v>78</v>
      </c>
      <c r="C66" s="21" t="s">
        <v>17</v>
      </c>
      <c r="D66" s="22">
        <v>4.74</v>
      </c>
      <c r="E66" s="23">
        <v>0.055</v>
      </c>
      <c r="F66" s="19">
        <v>800</v>
      </c>
      <c r="G66" s="19">
        <f t="shared" si="4"/>
        <v>3792</v>
      </c>
      <c r="H66" s="24">
        <f t="shared" si="1"/>
        <v>41.712</v>
      </c>
      <c r="I66" s="24">
        <f t="shared" si="2"/>
        <v>93.852</v>
      </c>
      <c r="J66" s="24">
        <f t="shared" si="3"/>
        <v>72.996</v>
      </c>
      <c r="K66" s="30"/>
      <c r="L66" s="30"/>
    </row>
    <row r="67" ht="15.75" customHeight="1" spans="1:12">
      <c r="A67" s="25">
        <v>63</v>
      </c>
      <c r="B67" s="26" t="s">
        <v>79</v>
      </c>
      <c r="C67" s="21" t="s">
        <v>17</v>
      </c>
      <c r="D67" s="27">
        <v>4.8</v>
      </c>
      <c r="E67" s="23">
        <v>0.055</v>
      </c>
      <c r="F67" s="19">
        <v>800</v>
      </c>
      <c r="G67" s="19">
        <f t="shared" si="4"/>
        <v>3840</v>
      </c>
      <c r="H67" s="24">
        <f t="shared" si="1"/>
        <v>42.24</v>
      </c>
      <c r="I67" s="24">
        <f t="shared" si="2"/>
        <v>95.04</v>
      </c>
      <c r="J67" s="24">
        <f t="shared" si="3"/>
        <v>73.92</v>
      </c>
      <c r="K67" s="30"/>
      <c r="L67" s="30"/>
    </row>
    <row r="68" ht="15.75" customHeight="1" spans="1:12">
      <c r="A68" s="25">
        <v>64</v>
      </c>
      <c r="B68" s="20" t="s">
        <v>80</v>
      </c>
      <c r="C68" s="21" t="s">
        <v>17</v>
      </c>
      <c r="D68" s="22">
        <v>4.09</v>
      </c>
      <c r="E68" s="23">
        <v>0.055</v>
      </c>
      <c r="F68" s="19">
        <v>800</v>
      </c>
      <c r="G68" s="19">
        <f t="shared" si="4"/>
        <v>3272</v>
      </c>
      <c r="H68" s="24">
        <f t="shared" si="1"/>
        <v>35.992</v>
      </c>
      <c r="I68" s="24">
        <f t="shared" si="2"/>
        <v>80.982</v>
      </c>
      <c r="J68" s="24">
        <f t="shared" si="3"/>
        <v>62.986</v>
      </c>
      <c r="K68" s="30"/>
      <c r="L68" s="30"/>
    </row>
    <row r="69" ht="15.75" customHeight="1" spans="1:12">
      <c r="A69" s="19">
        <v>65</v>
      </c>
      <c r="B69" s="20" t="s">
        <v>81</v>
      </c>
      <c r="C69" s="21" t="s">
        <v>17</v>
      </c>
      <c r="D69" s="22">
        <v>7.77</v>
      </c>
      <c r="E69" s="23">
        <v>0.055</v>
      </c>
      <c r="F69" s="19">
        <v>800</v>
      </c>
      <c r="G69" s="19">
        <f t="shared" si="4"/>
        <v>6216</v>
      </c>
      <c r="H69" s="24">
        <f t="shared" si="1"/>
        <v>68.376</v>
      </c>
      <c r="I69" s="24">
        <f t="shared" si="2"/>
        <v>153.846</v>
      </c>
      <c r="J69" s="24">
        <f t="shared" si="3"/>
        <v>119.658</v>
      </c>
      <c r="K69" s="30"/>
      <c r="L69" s="30"/>
    </row>
    <row r="70" ht="15.75" customHeight="1" spans="1:12">
      <c r="A70" s="25">
        <v>66</v>
      </c>
      <c r="B70" s="20" t="s">
        <v>82</v>
      </c>
      <c r="C70" s="21" t="s">
        <v>17</v>
      </c>
      <c r="D70" s="22">
        <v>5</v>
      </c>
      <c r="E70" s="23">
        <v>0.055</v>
      </c>
      <c r="F70" s="19">
        <v>800</v>
      </c>
      <c r="G70" s="19">
        <f t="shared" ref="G70:G91" si="5">D70*F70</f>
        <v>4000</v>
      </c>
      <c r="H70" s="24">
        <f t="shared" ref="H70:H133" si="6">G70*E70*20%</f>
        <v>44</v>
      </c>
      <c r="I70" s="24">
        <f t="shared" ref="I70:I133" si="7">G70*E70*0.45</f>
        <v>99</v>
      </c>
      <c r="J70" s="24">
        <f t="shared" ref="J70:J133" si="8">G70*E70*0.35</f>
        <v>77</v>
      </c>
      <c r="K70" s="30"/>
      <c r="L70" s="30"/>
    </row>
    <row r="71" ht="15.75" customHeight="1" spans="1:12">
      <c r="A71" s="25">
        <v>67</v>
      </c>
      <c r="B71" s="20" t="s">
        <v>83</v>
      </c>
      <c r="C71" s="21" t="s">
        <v>17</v>
      </c>
      <c r="D71" s="22">
        <v>4.31</v>
      </c>
      <c r="E71" s="23">
        <v>0.055</v>
      </c>
      <c r="F71" s="19">
        <v>800</v>
      </c>
      <c r="G71" s="19">
        <f t="shared" si="5"/>
        <v>3448</v>
      </c>
      <c r="H71" s="24">
        <f t="shared" si="6"/>
        <v>37.928</v>
      </c>
      <c r="I71" s="24">
        <f t="shared" si="7"/>
        <v>85.338</v>
      </c>
      <c r="J71" s="24">
        <f t="shared" si="8"/>
        <v>66.374</v>
      </c>
      <c r="K71" s="30"/>
      <c r="L71" s="30"/>
    </row>
    <row r="72" ht="15.75" customHeight="1" spans="1:12">
      <c r="A72" s="25">
        <v>68</v>
      </c>
      <c r="B72" s="20" t="s">
        <v>84</v>
      </c>
      <c r="C72" s="21" t="s">
        <v>17</v>
      </c>
      <c r="D72" s="22">
        <v>4.59</v>
      </c>
      <c r="E72" s="23">
        <v>0.055</v>
      </c>
      <c r="F72" s="19">
        <v>800</v>
      </c>
      <c r="G72" s="19">
        <f t="shared" si="5"/>
        <v>3672</v>
      </c>
      <c r="H72" s="24">
        <f t="shared" si="6"/>
        <v>40.392</v>
      </c>
      <c r="I72" s="24">
        <f t="shared" si="7"/>
        <v>90.882</v>
      </c>
      <c r="J72" s="24">
        <f t="shared" si="8"/>
        <v>70.686</v>
      </c>
      <c r="K72" s="30"/>
      <c r="L72" s="30"/>
    </row>
    <row r="73" ht="15.75" customHeight="1" spans="1:12">
      <c r="A73" s="19">
        <v>69</v>
      </c>
      <c r="B73" s="26" t="s">
        <v>85</v>
      </c>
      <c r="C73" s="21" t="s">
        <v>17</v>
      </c>
      <c r="D73" s="27">
        <v>4.25</v>
      </c>
      <c r="E73" s="23">
        <v>0.055</v>
      </c>
      <c r="F73" s="19">
        <v>800</v>
      </c>
      <c r="G73" s="19">
        <f t="shared" si="5"/>
        <v>3400</v>
      </c>
      <c r="H73" s="24">
        <f t="shared" si="6"/>
        <v>37.4</v>
      </c>
      <c r="I73" s="24">
        <f t="shared" si="7"/>
        <v>84.15</v>
      </c>
      <c r="J73" s="24">
        <f t="shared" si="8"/>
        <v>65.45</v>
      </c>
      <c r="K73" s="30"/>
      <c r="L73" s="30"/>
    </row>
    <row r="74" ht="15.75" customHeight="1" spans="1:12">
      <c r="A74" s="25">
        <v>70</v>
      </c>
      <c r="B74" s="26" t="s">
        <v>86</v>
      </c>
      <c r="C74" s="21" t="s">
        <v>17</v>
      </c>
      <c r="D74" s="27">
        <v>7.63</v>
      </c>
      <c r="E74" s="23">
        <v>0.055</v>
      </c>
      <c r="F74" s="19">
        <v>800</v>
      </c>
      <c r="G74" s="19">
        <f t="shared" si="5"/>
        <v>6104</v>
      </c>
      <c r="H74" s="24">
        <f t="shared" si="6"/>
        <v>67.144</v>
      </c>
      <c r="I74" s="24">
        <f t="shared" si="7"/>
        <v>151.074</v>
      </c>
      <c r="J74" s="24">
        <f t="shared" si="8"/>
        <v>117.502</v>
      </c>
      <c r="K74" s="30"/>
      <c r="L74" s="30"/>
    </row>
    <row r="75" ht="15.75" customHeight="1" spans="1:12">
      <c r="A75" s="25">
        <v>71</v>
      </c>
      <c r="B75" s="20" t="s">
        <v>87</v>
      </c>
      <c r="C75" s="21" t="s">
        <v>17</v>
      </c>
      <c r="D75" s="22">
        <v>3.62</v>
      </c>
      <c r="E75" s="23">
        <v>0.055</v>
      </c>
      <c r="F75" s="19">
        <v>800</v>
      </c>
      <c r="G75" s="19">
        <f t="shared" si="5"/>
        <v>2896</v>
      </c>
      <c r="H75" s="24">
        <f t="shared" si="6"/>
        <v>31.856</v>
      </c>
      <c r="I75" s="24">
        <f t="shared" si="7"/>
        <v>71.676</v>
      </c>
      <c r="J75" s="24">
        <f t="shared" si="8"/>
        <v>55.748</v>
      </c>
      <c r="K75" s="30"/>
      <c r="L75" s="30"/>
    </row>
    <row r="76" ht="15.75" customHeight="1" spans="1:12">
      <c r="A76" s="25">
        <v>72</v>
      </c>
      <c r="B76" s="26" t="s">
        <v>88</v>
      </c>
      <c r="C76" s="21" t="s">
        <v>17</v>
      </c>
      <c r="D76" s="27">
        <v>7.58</v>
      </c>
      <c r="E76" s="23">
        <v>0.055</v>
      </c>
      <c r="F76" s="19">
        <v>800</v>
      </c>
      <c r="G76" s="19">
        <f t="shared" si="5"/>
        <v>6064</v>
      </c>
      <c r="H76" s="24">
        <f t="shared" si="6"/>
        <v>66.704</v>
      </c>
      <c r="I76" s="24">
        <f t="shared" si="7"/>
        <v>150.084</v>
      </c>
      <c r="J76" s="24">
        <f t="shared" si="8"/>
        <v>116.732</v>
      </c>
      <c r="K76" s="30"/>
      <c r="L76" s="30"/>
    </row>
    <row r="77" ht="15.75" customHeight="1" spans="1:12">
      <c r="A77" s="19">
        <v>73</v>
      </c>
      <c r="B77" s="26" t="s">
        <v>89</v>
      </c>
      <c r="C77" s="21" t="s">
        <v>17</v>
      </c>
      <c r="D77" s="27">
        <v>10.18</v>
      </c>
      <c r="E77" s="23">
        <v>0.055</v>
      </c>
      <c r="F77" s="19">
        <v>800</v>
      </c>
      <c r="G77" s="19">
        <f t="shared" si="5"/>
        <v>8144</v>
      </c>
      <c r="H77" s="24">
        <f t="shared" si="6"/>
        <v>89.584</v>
      </c>
      <c r="I77" s="24">
        <f t="shared" si="7"/>
        <v>201.564</v>
      </c>
      <c r="J77" s="24">
        <f t="shared" si="8"/>
        <v>156.772</v>
      </c>
      <c r="K77" s="30"/>
      <c r="L77" s="30"/>
    </row>
    <row r="78" ht="15.75" customHeight="1" spans="1:12">
      <c r="A78" s="25">
        <v>74</v>
      </c>
      <c r="B78" s="20" t="s">
        <v>90</v>
      </c>
      <c r="C78" s="21" t="s">
        <v>17</v>
      </c>
      <c r="D78" s="22">
        <v>5.54</v>
      </c>
      <c r="E78" s="23">
        <v>0.055</v>
      </c>
      <c r="F78" s="19">
        <v>800</v>
      </c>
      <c r="G78" s="19">
        <f t="shared" si="5"/>
        <v>4432</v>
      </c>
      <c r="H78" s="24">
        <f t="shared" si="6"/>
        <v>48.752</v>
      </c>
      <c r="I78" s="24">
        <f t="shared" si="7"/>
        <v>109.692</v>
      </c>
      <c r="J78" s="24">
        <f t="shared" si="8"/>
        <v>85.316</v>
      </c>
      <c r="K78" s="30"/>
      <c r="L78" s="30"/>
    </row>
    <row r="79" ht="15.75" customHeight="1" spans="1:12">
      <c r="A79" s="25">
        <v>75</v>
      </c>
      <c r="B79" s="20" t="s">
        <v>91</v>
      </c>
      <c r="C79" s="21" t="s">
        <v>17</v>
      </c>
      <c r="D79" s="22">
        <v>7.61</v>
      </c>
      <c r="E79" s="23">
        <v>0.055</v>
      </c>
      <c r="F79" s="19">
        <v>800</v>
      </c>
      <c r="G79" s="19">
        <f t="shared" si="5"/>
        <v>6088</v>
      </c>
      <c r="H79" s="24">
        <f t="shared" si="6"/>
        <v>66.968</v>
      </c>
      <c r="I79" s="24">
        <f t="shared" si="7"/>
        <v>150.678</v>
      </c>
      <c r="J79" s="24">
        <f t="shared" si="8"/>
        <v>117.194</v>
      </c>
      <c r="K79" s="30"/>
      <c r="L79" s="30"/>
    </row>
    <row r="80" ht="15.75" customHeight="1" spans="1:12">
      <c r="A80" s="25">
        <v>76</v>
      </c>
      <c r="B80" s="20" t="s">
        <v>92</v>
      </c>
      <c r="C80" s="21" t="s">
        <v>17</v>
      </c>
      <c r="D80" s="22">
        <v>5.16</v>
      </c>
      <c r="E80" s="23">
        <v>0.055</v>
      </c>
      <c r="F80" s="19">
        <v>800</v>
      </c>
      <c r="G80" s="19">
        <f t="shared" si="5"/>
        <v>4128</v>
      </c>
      <c r="H80" s="24">
        <f t="shared" si="6"/>
        <v>45.408</v>
      </c>
      <c r="I80" s="24">
        <f t="shared" si="7"/>
        <v>102.168</v>
      </c>
      <c r="J80" s="24">
        <f t="shared" si="8"/>
        <v>79.464</v>
      </c>
      <c r="K80" s="30"/>
      <c r="L80" s="30"/>
    </row>
    <row r="81" ht="15.75" customHeight="1" spans="1:12">
      <c r="A81" s="19">
        <v>77</v>
      </c>
      <c r="B81" s="26" t="s">
        <v>93</v>
      </c>
      <c r="C81" s="21" t="s">
        <v>17</v>
      </c>
      <c r="D81" s="27">
        <v>2.93</v>
      </c>
      <c r="E81" s="23">
        <v>0.055</v>
      </c>
      <c r="F81" s="19">
        <v>800</v>
      </c>
      <c r="G81" s="19">
        <f t="shared" si="5"/>
        <v>2344</v>
      </c>
      <c r="H81" s="24">
        <f t="shared" si="6"/>
        <v>25.784</v>
      </c>
      <c r="I81" s="24">
        <f t="shared" si="7"/>
        <v>58.014</v>
      </c>
      <c r="J81" s="24">
        <f t="shared" si="8"/>
        <v>45.122</v>
      </c>
      <c r="K81" s="30"/>
      <c r="L81" s="30"/>
    </row>
    <row r="82" ht="15.75" customHeight="1" spans="1:12">
      <c r="A82" s="25">
        <v>78</v>
      </c>
      <c r="B82" s="26" t="s">
        <v>94</v>
      </c>
      <c r="C82" s="21" t="s">
        <v>17</v>
      </c>
      <c r="D82" s="27">
        <v>4.91</v>
      </c>
      <c r="E82" s="23">
        <v>0.055</v>
      </c>
      <c r="F82" s="19">
        <v>800</v>
      </c>
      <c r="G82" s="19">
        <f t="shared" si="5"/>
        <v>3928</v>
      </c>
      <c r="H82" s="24">
        <f t="shared" si="6"/>
        <v>43.208</v>
      </c>
      <c r="I82" s="24">
        <f t="shared" si="7"/>
        <v>97.218</v>
      </c>
      <c r="J82" s="24">
        <f t="shared" si="8"/>
        <v>75.614</v>
      </c>
      <c r="K82" s="30"/>
      <c r="L82" s="30"/>
    </row>
    <row r="83" ht="15.75" customHeight="1" spans="1:12">
      <c r="A83" s="25">
        <v>79</v>
      </c>
      <c r="B83" s="20" t="s">
        <v>95</v>
      </c>
      <c r="C83" s="21" t="s">
        <v>17</v>
      </c>
      <c r="D83" s="22">
        <v>4.12</v>
      </c>
      <c r="E83" s="23">
        <v>0.055</v>
      </c>
      <c r="F83" s="19">
        <v>800</v>
      </c>
      <c r="G83" s="19">
        <f t="shared" si="5"/>
        <v>3296</v>
      </c>
      <c r="H83" s="24">
        <f t="shared" si="6"/>
        <v>36.256</v>
      </c>
      <c r="I83" s="24">
        <f t="shared" si="7"/>
        <v>81.576</v>
      </c>
      <c r="J83" s="24">
        <f t="shared" si="8"/>
        <v>63.448</v>
      </c>
      <c r="K83" s="30"/>
      <c r="L83" s="30"/>
    </row>
    <row r="84" ht="15.75" customHeight="1" spans="1:12">
      <c r="A84" s="25">
        <v>80</v>
      </c>
      <c r="B84" s="20" t="s">
        <v>96</v>
      </c>
      <c r="C84" s="21" t="s">
        <v>17</v>
      </c>
      <c r="D84" s="22">
        <v>0.26</v>
      </c>
      <c r="E84" s="23">
        <v>0.055</v>
      </c>
      <c r="F84" s="19">
        <v>800</v>
      </c>
      <c r="G84" s="19">
        <f t="shared" si="5"/>
        <v>208</v>
      </c>
      <c r="H84" s="24">
        <f t="shared" si="6"/>
        <v>2.288</v>
      </c>
      <c r="I84" s="24">
        <f t="shared" si="7"/>
        <v>5.148</v>
      </c>
      <c r="J84" s="24">
        <f t="shared" si="8"/>
        <v>4.004</v>
      </c>
      <c r="K84" s="30"/>
      <c r="L84" s="30"/>
    </row>
    <row r="85" ht="15.75" customHeight="1" spans="1:12">
      <c r="A85" s="19">
        <v>81</v>
      </c>
      <c r="B85" s="20" t="s">
        <v>97</v>
      </c>
      <c r="C85" s="21" t="s">
        <v>17</v>
      </c>
      <c r="D85" s="22">
        <v>5.81</v>
      </c>
      <c r="E85" s="23">
        <v>0.055</v>
      </c>
      <c r="F85" s="19">
        <v>800</v>
      </c>
      <c r="G85" s="19">
        <f t="shared" si="5"/>
        <v>4648</v>
      </c>
      <c r="H85" s="24">
        <f t="shared" si="6"/>
        <v>51.128</v>
      </c>
      <c r="I85" s="24">
        <f t="shared" si="7"/>
        <v>115.038</v>
      </c>
      <c r="J85" s="24">
        <f t="shared" si="8"/>
        <v>89.474</v>
      </c>
      <c r="K85" s="30"/>
      <c r="L85" s="30"/>
    </row>
    <row r="86" ht="15.75" customHeight="1" spans="1:12">
      <c r="A86" s="25">
        <v>82</v>
      </c>
      <c r="B86" s="26" t="s">
        <v>98</v>
      </c>
      <c r="C86" s="21" t="s">
        <v>17</v>
      </c>
      <c r="D86" s="27">
        <v>7.03</v>
      </c>
      <c r="E86" s="23">
        <v>0.055</v>
      </c>
      <c r="F86" s="19">
        <v>800</v>
      </c>
      <c r="G86" s="19">
        <f t="shared" si="5"/>
        <v>5624</v>
      </c>
      <c r="H86" s="24">
        <f t="shared" si="6"/>
        <v>61.864</v>
      </c>
      <c r="I86" s="24">
        <f t="shared" si="7"/>
        <v>139.194</v>
      </c>
      <c r="J86" s="24">
        <f t="shared" si="8"/>
        <v>108.262</v>
      </c>
      <c r="K86" s="30"/>
      <c r="L86" s="30"/>
    </row>
    <row r="87" ht="15.75" customHeight="1" spans="1:12">
      <c r="A87" s="25">
        <v>83</v>
      </c>
      <c r="B87" s="26" t="s">
        <v>99</v>
      </c>
      <c r="C87" s="21" t="s">
        <v>17</v>
      </c>
      <c r="D87" s="27">
        <v>7.06</v>
      </c>
      <c r="E87" s="23">
        <v>0.055</v>
      </c>
      <c r="F87" s="19">
        <v>800</v>
      </c>
      <c r="G87" s="19">
        <f t="shared" si="5"/>
        <v>5648</v>
      </c>
      <c r="H87" s="24">
        <f t="shared" si="6"/>
        <v>62.128</v>
      </c>
      <c r="I87" s="24">
        <f t="shared" si="7"/>
        <v>139.788</v>
      </c>
      <c r="J87" s="24">
        <f t="shared" si="8"/>
        <v>108.724</v>
      </c>
      <c r="K87" s="30"/>
      <c r="L87" s="30"/>
    </row>
    <row r="88" ht="15.75" customHeight="1" spans="1:12">
      <c r="A88" s="25">
        <v>84</v>
      </c>
      <c r="B88" s="20" t="s">
        <v>100</v>
      </c>
      <c r="C88" s="21" t="s">
        <v>17</v>
      </c>
      <c r="D88" s="22">
        <v>4.74</v>
      </c>
      <c r="E88" s="23">
        <v>0.055</v>
      </c>
      <c r="F88" s="19">
        <v>800</v>
      </c>
      <c r="G88" s="19">
        <f t="shared" si="5"/>
        <v>3792</v>
      </c>
      <c r="H88" s="24">
        <f t="shared" si="6"/>
        <v>41.712</v>
      </c>
      <c r="I88" s="24">
        <f t="shared" si="7"/>
        <v>93.852</v>
      </c>
      <c r="J88" s="24">
        <f t="shared" si="8"/>
        <v>72.996</v>
      </c>
      <c r="K88" s="30"/>
      <c r="L88" s="30"/>
    </row>
    <row r="89" ht="15.75" customHeight="1" spans="1:12">
      <c r="A89" s="19">
        <v>85</v>
      </c>
      <c r="B89" s="26" t="s">
        <v>101</v>
      </c>
      <c r="C89" s="21" t="s">
        <v>17</v>
      </c>
      <c r="D89" s="27">
        <v>4.67</v>
      </c>
      <c r="E89" s="23">
        <v>0.055</v>
      </c>
      <c r="F89" s="19">
        <v>800</v>
      </c>
      <c r="G89" s="19">
        <f t="shared" si="5"/>
        <v>3736</v>
      </c>
      <c r="H89" s="24">
        <f t="shared" si="6"/>
        <v>41.096</v>
      </c>
      <c r="I89" s="24">
        <f t="shared" si="7"/>
        <v>92.466</v>
      </c>
      <c r="J89" s="24">
        <f t="shared" si="8"/>
        <v>71.918</v>
      </c>
      <c r="K89" s="30"/>
      <c r="L89" s="30"/>
    </row>
    <row r="90" ht="15.75" customHeight="1" spans="1:12">
      <c r="A90" s="25">
        <v>86</v>
      </c>
      <c r="B90" s="26" t="s">
        <v>102</v>
      </c>
      <c r="C90" s="21" t="s">
        <v>17</v>
      </c>
      <c r="D90" s="27">
        <v>2.64</v>
      </c>
      <c r="E90" s="23">
        <v>0.055</v>
      </c>
      <c r="F90" s="19">
        <v>800</v>
      </c>
      <c r="G90" s="19">
        <f t="shared" si="5"/>
        <v>2112</v>
      </c>
      <c r="H90" s="24">
        <f t="shared" si="6"/>
        <v>23.232</v>
      </c>
      <c r="I90" s="24">
        <f t="shared" si="7"/>
        <v>52.272</v>
      </c>
      <c r="J90" s="24">
        <f t="shared" si="8"/>
        <v>40.656</v>
      </c>
      <c r="K90" s="30"/>
      <c r="L90" s="30"/>
    </row>
    <row r="91" ht="15.75" customHeight="1" spans="1:12">
      <c r="A91" s="25">
        <v>87</v>
      </c>
      <c r="B91" s="20" t="s">
        <v>103</v>
      </c>
      <c r="C91" s="21" t="s">
        <v>17</v>
      </c>
      <c r="D91" s="22">
        <v>6.1</v>
      </c>
      <c r="E91" s="23">
        <v>0.055</v>
      </c>
      <c r="F91" s="19">
        <v>800</v>
      </c>
      <c r="G91" s="19">
        <f t="shared" si="5"/>
        <v>4880</v>
      </c>
      <c r="H91" s="24">
        <f t="shared" si="6"/>
        <v>53.68</v>
      </c>
      <c r="I91" s="24">
        <f t="shared" si="7"/>
        <v>120.78</v>
      </c>
      <c r="J91" s="24">
        <f t="shared" si="8"/>
        <v>93.94</v>
      </c>
      <c r="K91" s="30"/>
      <c r="L91" s="30"/>
    </row>
    <row r="92" ht="15.75" customHeight="1" spans="1:12">
      <c r="A92" s="25">
        <v>88</v>
      </c>
      <c r="B92" s="26" t="s">
        <v>104</v>
      </c>
      <c r="C92" s="21" t="s">
        <v>17</v>
      </c>
      <c r="D92" s="27">
        <v>6.5</v>
      </c>
      <c r="E92" s="23">
        <v>0.055</v>
      </c>
      <c r="F92" s="19">
        <v>800</v>
      </c>
      <c r="G92" s="19">
        <f t="shared" ref="G92:G155" si="9">D92*F92</f>
        <v>5200</v>
      </c>
      <c r="H92" s="24">
        <f t="shared" si="6"/>
        <v>57.2</v>
      </c>
      <c r="I92" s="24">
        <f t="shared" si="7"/>
        <v>128.7</v>
      </c>
      <c r="J92" s="24">
        <f t="shared" si="8"/>
        <v>100.1</v>
      </c>
      <c r="K92" s="30"/>
      <c r="L92" s="30"/>
    </row>
    <row r="93" ht="15.75" customHeight="1" spans="1:12">
      <c r="A93" s="19">
        <v>89</v>
      </c>
      <c r="B93" s="26" t="s">
        <v>105</v>
      </c>
      <c r="C93" s="21" t="s">
        <v>17</v>
      </c>
      <c r="D93" s="27">
        <v>5.64</v>
      </c>
      <c r="E93" s="23">
        <v>0.055</v>
      </c>
      <c r="F93" s="19">
        <v>800</v>
      </c>
      <c r="G93" s="19">
        <f t="shared" si="9"/>
        <v>4512</v>
      </c>
      <c r="H93" s="24">
        <f t="shared" si="6"/>
        <v>49.632</v>
      </c>
      <c r="I93" s="24">
        <f t="shared" si="7"/>
        <v>111.672</v>
      </c>
      <c r="J93" s="24">
        <f t="shared" si="8"/>
        <v>86.856</v>
      </c>
      <c r="K93" s="30"/>
      <c r="L93" s="30"/>
    </row>
    <row r="94" ht="15.75" customHeight="1" spans="1:12">
      <c r="A94" s="25">
        <v>90</v>
      </c>
      <c r="B94" s="20" t="s">
        <v>106</v>
      </c>
      <c r="C94" s="21" t="s">
        <v>17</v>
      </c>
      <c r="D94" s="22">
        <v>4.55</v>
      </c>
      <c r="E94" s="23">
        <v>0.055</v>
      </c>
      <c r="F94" s="19">
        <v>800</v>
      </c>
      <c r="G94" s="19">
        <f t="shared" si="9"/>
        <v>3640</v>
      </c>
      <c r="H94" s="24">
        <f t="shared" si="6"/>
        <v>40.04</v>
      </c>
      <c r="I94" s="24">
        <f t="shared" si="7"/>
        <v>90.09</v>
      </c>
      <c r="J94" s="24">
        <f t="shared" si="8"/>
        <v>70.07</v>
      </c>
      <c r="K94" s="30"/>
      <c r="L94" s="30"/>
    </row>
    <row r="95" ht="15.75" customHeight="1" spans="1:12">
      <c r="A95" s="25">
        <v>91</v>
      </c>
      <c r="B95" s="20" t="s">
        <v>107</v>
      </c>
      <c r="C95" s="21" t="s">
        <v>17</v>
      </c>
      <c r="D95" s="22">
        <v>6.18</v>
      </c>
      <c r="E95" s="23">
        <v>0.055</v>
      </c>
      <c r="F95" s="19">
        <v>800</v>
      </c>
      <c r="G95" s="19">
        <f t="shared" si="9"/>
        <v>4944</v>
      </c>
      <c r="H95" s="24">
        <f t="shared" si="6"/>
        <v>54.384</v>
      </c>
      <c r="I95" s="24">
        <f t="shared" si="7"/>
        <v>122.364</v>
      </c>
      <c r="J95" s="24">
        <f t="shared" si="8"/>
        <v>95.172</v>
      </c>
      <c r="K95" s="30"/>
      <c r="L95" s="30"/>
    </row>
    <row r="96" ht="15.75" customHeight="1" spans="1:12">
      <c r="A96" s="25">
        <v>92</v>
      </c>
      <c r="B96" s="20" t="s">
        <v>108</v>
      </c>
      <c r="C96" s="21" t="s">
        <v>17</v>
      </c>
      <c r="D96" s="22">
        <v>4.29</v>
      </c>
      <c r="E96" s="23">
        <v>0.055</v>
      </c>
      <c r="F96" s="19">
        <v>800</v>
      </c>
      <c r="G96" s="19">
        <f t="shared" si="9"/>
        <v>3432</v>
      </c>
      <c r="H96" s="24">
        <f t="shared" si="6"/>
        <v>37.752</v>
      </c>
      <c r="I96" s="24">
        <f t="shared" si="7"/>
        <v>84.942</v>
      </c>
      <c r="J96" s="24">
        <f t="shared" si="8"/>
        <v>66.066</v>
      </c>
      <c r="K96" s="30"/>
      <c r="L96" s="30"/>
    </row>
    <row r="97" ht="15.75" customHeight="1" spans="1:12">
      <c r="A97" s="19">
        <v>93</v>
      </c>
      <c r="B97" s="20" t="s">
        <v>109</v>
      </c>
      <c r="C97" s="21" t="s">
        <v>17</v>
      </c>
      <c r="D97" s="22">
        <v>5.39</v>
      </c>
      <c r="E97" s="23">
        <v>0.055</v>
      </c>
      <c r="F97" s="19">
        <v>800</v>
      </c>
      <c r="G97" s="19">
        <f t="shared" si="9"/>
        <v>4312</v>
      </c>
      <c r="H97" s="24">
        <f t="shared" si="6"/>
        <v>47.432</v>
      </c>
      <c r="I97" s="24">
        <f t="shared" si="7"/>
        <v>106.722</v>
      </c>
      <c r="J97" s="24">
        <f t="shared" si="8"/>
        <v>83.006</v>
      </c>
      <c r="K97" s="30"/>
      <c r="L97" s="30"/>
    </row>
    <row r="98" ht="15.75" customHeight="1" spans="1:12">
      <c r="A98" s="25">
        <v>94</v>
      </c>
      <c r="B98" s="26" t="s">
        <v>110</v>
      </c>
      <c r="C98" s="21" t="s">
        <v>17</v>
      </c>
      <c r="D98" s="27">
        <v>0.47</v>
      </c>
      <c r="E98" s="23">
        <v>0.055</v>
      </c>
      <c r="F98" s="19">
        <v>800</v>
      </c>
      <c r="G98" s="19">
        <f t="shared" si="9"/>
        <v>376</v>
      </c>
      <c r="H98" s="24">
        <f t="shared" si="6"/>
        <v>4.136</v>
      </c>
      <c r="I98" s="24">
        <f t="shared" si="7"/>
        <v>9.306</v>
      </c>
      <c r="J98" s="24">
        <f t="shared" si="8"/>
        <v>7.238</v>
      </c>
      <c r="K98" s="30"/>
      <c r="L98" s="30"/>
    </row>
    <row r="99" ht="15.75" customHeight="1" spans="1:12">
      <c r="A99" s="25">
        <v>95</v>
      </c>
      <c r="B99" s="20" t="s">
        <v>111</v>
      </c>
      <c r="C99" s="21" t="s">
        <v>17</v>
      </c>
      <c r="D99" s="22">
        <v>1.24</v>
      </c>
      <c r="E99" s="23">
        <v>0.055</v>
      </c>
      <c r="F99" s="19">
        <v>800</v>
      </c>
      <c r="G99" s="19">
        <f t="shared" si="9"/>
        <v>992</v>
      </c>
      <c r="H99" s="24">
        <f t="shared" si="6"/>
        <v>10.912</v>
      </c>
      <c r="I99" s="24">
        <f t="shared" si="7"/>
        <v>24.552</v>
      </c>
      <c r="J99" s="24">
        <f t="shared" si="8"/>
        <v>19.096</v>
      </c>
      <c r="K99" s="30"/>
      <c r="L99" s="30"/>
    </row>
    <row r="100" ht="15.75" customHeight="1" spans="1:12">
      <c r="A100" s="25">
        <v>96</v>
      </c>
      <c r="B100" s="26" t="s">
        <v>112</v>
      </c>
      <c r="C100" s="21" t="s">
        <v>17</v>
      </c>
      <c r="D100" s="27">
        <v>4.55</v>
      </c>
      <c r="E100" s="23">
        <v>0.055</v>
      </c>
      <c r="F100" s="19">
        <v>800</v>
      </c>
      <c r="G100" s="19">
        <f t="shared" si="9"/>
        <v>3640</v>
      </c>
      <c r="H100" s="24">
        <f t="shared" si="6"/>
        <v>40.04</v>
      </c>
      <c r="I100" s="24">
        <f t="shared" si="7"/>
        <v>90.09</v>
      </c>
      <c r="J100" s="24">
        <f t="shared" si="8"/>
        <v>70.07</v>
      </c>
      <c r="K100" s="30"/>
      <c r="L100" s="30"/>
    </row>
    <row r="101" ht="15.75" customHeight="1" spans="1:12">
      <c r="A101" s="19">
        <v>97</v>
      </c>
      <c r="B101" s="20" t="s">
        <v>113</v>
      </c>
      <c r="C101" s="21" t="s">
        <v>17</v>
      </c>
      <c r="D101" s="22">
        <v>5.49</v>
      </c>
      <c r="E101" s="23">
        <v>0.055</v>
      </c>
      <c r="F101" s="19">
        <v>800</v>
      </c>
      <c r="G101" s="19">
        <f t="shared" si="9"/>
        <v>4392</v>
      </c>
      <c r="H101" s="24">
        <f t="shared" si="6"/>
        <v>48.312</v>
      </c>
      <c r="I101" s="24">
        <f t="shared" si="7"/>
        <v>108.702</v>
      </c>
      <c r="J101" s="24">
        <f t="shared" si="8"/>
        <v>84.546</v>
      </c>
      <c r="K101" s="30"/>
      <c r="L101" s="30"/>
    </row>
    <row r="102" ht="15.75" customHeight="1" spans="1:12">
      <c r="A102" s="25">
        <v>98</v>
      </c>
      <c r="B102" s="20" t="s">
        <v>114</v>
      </c>
      <c r="C102" s="21" t="s">
        <v>17</v>
      </c>
      <c r="D102" s="22">
        <v>5.23</v>
      </c>
      <c r="E102" s="23">
        <v>0.055</v>
      </c>
      <c r="F102" s="19">
        <v>800</v>
      </c>
      <c r="G102" s="19">
        <f t="shared" si="9"/>
        <v>4184</v>
      </c>
      <c r="H102" s="24">
        <f t="shared" si="6"/>
        <v>46.024</v>
      </c>
      <c r="I102" s="24">
        <f t="shared" si="7"/>
        <v>103.554</v>
      </c>
      <c r="J102" s="24">
        <f t="shared" si="8"/>
        <v>80.542</v>
      </c>
      <c r="K102" s="30"/>
      <c r="L102" s="30"/>
    </row>
    <row r="103" ht="15.75" customHeight="1" spans="1:12">
      <c r="A103" s="25">
        <v>99</v>
      </c>
      <c r="B103" s="20" t="s">
        <v>115</v>
      </c>
      <c r="C103" s="21" t="s">
        <v>17</v>
      </c>
      <c r="D103" s="22">
        <v>3.11</v>
      </c>
      <c r="E103" s="23">
        <v>0.055</v>
      </c>
      <c r="F103" s="19">
        <v>800</v>
      </c>
      <c r="G103" s="19">
        <f t="shared" si="9"/>
        <v>2488</v>
      </c>
      <c r="H103" s="24">
        <f t="shared" si="6"/>
        <v>27.368</v>
      </c>
      <c r="I103" s="24">
        <f t="shared" si="7"/>
        <v>61.578</v>
      </c>
      <c r="J103" s="24">
        <f t="shared" si="8"/>
        <v>47.894</v>
      </c>
      <c r="K103" s="30"/>
      <c r="L103" s="30"/>
    </row>
    <row r="104" ht="15.75" customHeight="1" spans="1:12">
      <c r="A104" s="25">
        <v>100</v>
      </c>
      <c r="B104" s="20" t="s">
        <v>116</v>
      </c>
      <c r="C104" s="21" t="s">
        <v>17</v>
      </c>
      <c r="D104" s="22">
        <v>4.04</v>
      </c>
      <c r="E104" s="23">
        <v>0.055</v>
      </c>
      <c r="F104" s="19">
        <v>800</v>
      </c>
      <c r="G104" s="19">
        <f t="shared" si="9"/>
        <v>3232</v>
      </c>
      <c r="H104" s="24">
        <f t="shared" si="6"/>
        <v>35.552</v>
      </c>
      <c r="I104" s="24">
        <f t="shared" si="7"/>
        <v>79.992</v>
      </c>
      <c r="J104" s="24">
        <f t="shared" si="8"/>
        <v>62.216</v>
      </c>
      <c r="K104" s="30"/>
      <c r="L104" s="30"/>
    </row>
    <row r="105" ht="15.75" customHeight="1" spans="1:12">
      <c r="A105" s="19">
        <v>101</v>
      </c>
      <c r="B105" s="26" t="s">
        <v>117</v>
      </c>
      <c r="C105" s="21" t="s">
        <v>17</v>
      </c>
      <c r="D105" s="27">
        <v>4.45</v>
      </c>
      <c r="E105" s="23">
        <v>0.055</v>
      </c>
      <c r="F105" s="19">
        <v>800</v>
      </c>
      <c r="G105" s="19">
        <f t="shared" si="9"/>
        <v>3560</v>
      </c>
      <c r="H105" s="24">
        <f t="shared" si="6"/>
        <v>39.16</v>
      </c>
      <c r="I105" s="24">
        <f t="shared" si="7"/>
        <v>88.11</v>
      </c>
      <c r="J105" s="24">
        <f t="shared" si="8"/>
        <v>68.53</v>
      </c>
      <c r="K105" s="30"/>
      <c r="L105" s="30"/>
    </row>
    <row r="106" ht="15.75" customHeight="1" spans="1:12">
      <c r="A106" s="25">
        <v>102</v>
      </c>
      <c r="B106" s="26" t="s">
        <v>118</v>
      </c>
      <c r="C106" s="21" t="s">
        <v>17</v>
      </c>
      <c r="D106" s="27">
        <v>3.53</v>
      </c>
      <c r="E106" s="23">
        <v>0.055</v>
      </c>
      <c r="F106" s="19">
        <v>800</v>
      </c>
      <c r="G106" s="19">
        <f t="shared" si="9"/>
        <v>2824</v>
      </c>
      <c r="H106" s="24">
        <f t="shared" si="6"/>
        <v>31.064</v>
      </c>
      <c r="I106" s="24">
        <f t="shared" si="7"/>
        <v>69.894</v>
      </c>
      <c r="J106" s="24">
        <f t="shared" si="8"/>
        <v>54.362</v>
      </c>
      <c r="K106" s="30"/>
      <c r="L106" s="30"/>
    </row>
    <row r="107" ht="15.75" customHeight="1" spans="1:12">
      <c r="A107" s="25">
        <v>103</v>
      </c>
      <c r="B107" s="26" t="s">
        <v>119</v>
      </c>
      <c r="C107" s="21" t="s">
        <v>17</v>
      </c>
      <c r="D107" s="27">
        <v>15.65</v>
      </c>
      <c r="E107" s="23">
        <v>0.055</v>
      </c>
      <c r="F107" s="19">
        <v>800</v>
      </c>
      <c r="G107" s="19">
        <f t="shared" si="9"/>
        <v>12520</v>
      </c>
      <c r="H107" s="24">
        <f t="shared" si="6"/>
        <v>137.72</v>
      </c>
      <c r="I107" s="24">
        <f t="shared" si="7"/>
        <v>309.87</v>
      </c>
      <c r="J107" s="24">
        <f t="shared" si="8"/>
        <v>241.01</v>
      </c>
      <c r="K107" s="30"/>
      <c r="L107" s="30"/>
    </row>
    <row r="108" ht="15.75" customHeight="1" spans="1:12">
      <c r="A108" s="25">
        <v>104</v>
      </c>
      <c r="B108" s="20" t="s">
        <v>120</v>
      </c>
      <c r="C108" s="21" t="s">
        <v>17</v>
      </c>
      <c r="D108" s="22">
        <v>6.04</v>
      </c>
      <c r="E108" s="23">
        <v>0.055</v>
      </c>
      <c r="F108" s="19">
        <v>800</v>
      </c>
      <c r="G108" s="19">
        <f t="shared" si="9"/>
        <v>4832</v>
      </c>
      <c r="H108" s="24">
        <f t="shared" si="6"/>
        <v>53.152</v>
      </c>
      <c r="I108" s="24">
        <f t="shared" si="7"/>
        <v>119.592</v>
      </c>
      <c r="J108" s="24">
        <f t="shared" si="8"/>
        <v>93.016</v>
      </c>
      <c r="K108" s="30"/>
      <c r="L108" s="30"/>
    </row>
    <row r="109" ht="15.75" customHeight="1" spans="1:12">
      <c r="A109" s="19">
        <v>105</v>
      </c>
      <c r="B109" s="26" t="s">
        <v>121</v>
      </c>
      <c r="C109" s="21" t="s">
        <v>17</v>
      </c>
      <c r="D109" s="27">
        <v>2.96</v>
      </c>
      <c r="E109" s="23">
        <v>0.055</v>
      </c>
      <c r="F109" s="19">
        <v>800</v>
      </c>
      <c r="G109" s="19">
        <f t="shared" si="9"/>
        <v>2368</v>
      </c>
      <c r="H109" s="24">
        <f t="shared" si="6"/>
        <v>26.048</v>
      </c>
      <c r="I109" s="24">
        <f t="shared" si="7"/>
        <v>58.608</v>
      </c>
      <c r="J109" s="24">
        <f t="shared" si="8"/>
        <v>45.584</v>
      </c>
      <c r="K109" s="30"/>
      <c r="L109" s="30"/>
    </row>
    <row r="110" ht="15.75" customHeight="1" spans="1:12">
      <c r="A110" s="25">
        <v>106</v>
      </c>
      <c r="B110" s="26" t="s">
        <v>122</v>
      </c>
      <c r="C110" s="21" t="s">
        <v>17</v>
      </c>
      <c r="D110" s="27">
        <v>5.72</v>
      </c>
      <c r="E110" s="23">
        <v>0.055</v>
      </c>
      <c r="F110" s="19">
        <v>800</v>
      </c>
      <c r="G110" s="19">
        <f t="shared" si="9"/>
        <v>4576</v>
      </c>
      <c r="H110" s="24">
        <f t="shared" si="6"/>
        <v>50.336</v>
      </c>
      <c r="I110" s="24">
        <f t="shared" si="7"/>
        <v>113.256</v>
      </c>
      <c r="J110" s="24">
        <f t="shared" si="8"/>
        <v>88.088</v>
      </c>
      <c r="K110" s="30"/>
      <c r="L110" s="30"/>
    </row>
    <row r="111" ht="15.75" customHeight="1" spans="1:12">
      <c r="A111" s="25">
        <v>107</v>
      </c>
      <c r="B111" s="26" t="s">
        <v>123</v>
      </c>
      <c r="C111" s="21" t="s">
        <v>17</v>
      </c>
      <c r="D111" s="27">
        <v>6.67</v>
      </c>
      <c r="E111" s="23">
        <v>0.055</v>
      </c>
      <c r="F111" s="19">
        <v>800</v>
      </c>
      <c r="G111" s="19">
        <f t="shared" si="9"/>
        <v>5336</v>
      </c>
      <c r="H111" s="24">
        <f t="shared" si="6"/>
        <v>58.696</v>
      </c>
      <c r="I111" s="24">
        <f t="shared" si="7"/>
        <v>132.066</v>
      </c>
      <c r="J111" s="24">
        <f t="shared" si="8"/>
        <v>102.718</v>
      </c>
      <c r="K111" s="30"/>
      <c r="L111" s="30"/>
    </row>
    <row r="112" ht="15.75" customHeight="1" spans="1:12">
      <c r="A112" s="25">
        <v>108</v>
      </c>
      <c r="B112" s="26" t="s">
        <v>124</v>
      </c>
      <c r="C112" s="21" t="s">
        <v>17</v>
      </c>
      <c r="D112" s="27">
        <v>5.37</v>
      </c>
      <c r="E112" s="23">
        <v>0.055</v>
      </c>
      <c r="F112" s="19">
        <v>800</v>
      </c>
      <c r="G112" s="19">
        <f t="shared" si="9"/>
        <v>4296</v>
      </c>
      <c r="H112" s="24">
        <f t="shared" si="6"/>
        <v>47.256</v>
      </c>
      <c r="I112" s="24">
        <f t="shared" si="7"/>
        <v>106.326</v>
      </c>
      <c r="J112" s="24">
        <f t="shared" si="8"/>
        <v>82.698</v>
      </c>
      <c r="K112" s="30"/>
      <c r="L112" s="30"/>
    </row>
    <row r="113" ht="15.75" customHeight="1" spans="1:12">
      <c r="A113" s="19">
        <v>109</v>
      </c>
      <c r="B113" s="26" t="s">
        <v>125</v>
      </c>
      <c r="C113" s="21" t="s">
        <v>17</v>
      </c>
      <c r="D113" s="27">
        <v>7.45</v>
      </c>
      <c r="E113" s="23">
        <v>0.055</v>
      </c>
      <c r="F113" s="19">
        <v>800</v>
      </c>
      <c r="G113" s="19">
        <f t="shared" si="9"/>
        <v>5960</v>
      </c>
      <c r="H113" s="24">
        <f t="shared" si="6"/>
        <v>65.56</v>
      </c>
      <c r="I113" s="24">
        <f t="shared" si="7"/>
        <v>147.51</v>
      </c>
      <c r="J113" s="24">
        <f t="shared" si="8"/>
        <v>114.73</v>
      </c>
      <c r="K113" s="30"/>
      <c r="L113" s="30"/>
    </row>
    <row r="114" ht="15.75" customHeight="1" spans="1:12">
      <c r="A114" s="25">
        <v>110</v>
      </c>
      <c r="B114" s="26" t="s">
        <v>126</v>
      </c>
      <c r="C114" s="21" t="s">
        <v>17</v>
      </c>
      <c r="D114" s="27">
        <v>3.16</v>
      </c>
      <c r="E114" s="23">
        <v>0.055</v>
      </c>
      <c r="F114" s="19">
        <v>800</v>
      </c>
      <c r="G114" s="19">
        <f t="shared" si="9"/>
        <v>2528</v>
      </c>
      <c r="H114" s="24">
        <f t="shared" si="6"/>
        <v>27.808</v>
      </c>
      <c r="I114" s="24">
        <f t="shared" si="7"/>
        <v>62.568</v>
      </c>
      <c r="J114" s="24">
        <f t="shared" si="8"/>
        <v>48.664</v>
      </c>
      <c r="K114" s="30"/>
      <c r="L114" s="30"/>
    </row>
    <row r="115" ht="15.75" customHeight="1" spans="1:12">
      <c r="A115" s="25">
        <v>111</v>
      </c>
      <c r="B115" s="26" t="s">
        <v>127</v>
      </c>
      <c r="C115" s="21" t="s">
        <v>17</v>
      </c>
      <c r="D115" s="27">
        <v>3.46</v>
      </c>
      <c r="E115" s="23">
        <v>0.055</v>
      </c>
      <c r="F115" s="19">
        <v>800</v>
      </c>
      <c r="G115" s="19">
        <f t="shared" si="9"/>
        <v>2768</v>
      </c>
      <c r="H115" s="24">
        <f t="shared" si="6"/>
        <v>30.448</v>
      </c>
      <c r="I115" s="24">
        <f t="shared" si="7"/>
        <v>68.508</v>
      </c>
      <c r="J115" s="24">
        <f t="shared" si="8"/>
        <v>53.284</v>
      </c>
      <c r="K115" s="30"/>
      <c r="L115" s="30"/>
    </row>
    <row r="116" ht="15.75" customHeight="1" spans="1:12">
      <c r="A116" s="25">
        <v>112</v>
      </c>
      <c r="B116" s="20" t="s">
        <v>128</v>
      </c>
      <c r="C116" s="21" t="s">
        <v>17</v>
      </c>
      <c r="D116" s="22">
        <v>5.65</v>
      </c>
      <c r="E116" s="23">
        <v>0.055</v>
      </c>
      <c r="F116" s="19">
        <v>800</v>
      </c>
      <c r="G116" s="19">
        <f t="shared" si="9"/>
        <v>4520</v>
      </c>
      <c r="H116" s="24">
        <f t="shared" si="6"/>
        <v>49.72</v>
      </c>
      <c r="I116" s="24">
        <f t="shared" si="7"/>
        <v>111.87</v>
      </c>
      <c r="J116" s="24">
        <f t="shared" si="8"/>
        <v>87.01</v>
      </c>
      <c r="K116" s="30"/>
      <c r="L116" s="30"/>
    </row>
    <row r="117" ht="15.75" customHeight="1" spans="1:12">
      <c r="A117" s="19">
        <v>113</v>
      </c>
      <c r="B117" s="26" t="s">
        <v>129</v>
      </c>
      <c r="C117" s="21" t="s">
        <v>17</v>
      </c>
      <c r="D117" s="27">
        <v>3.2</v>
      </c>
      <c r="E117" s="23">
        <v>0.055</v>
      </c>
      <c r="F117" s="19">
        <v>800</v>
      </c>
      <c r="G117" s="19">
        <f t="shared" si="9"/>
        <v>2560</v>
      </c>
      <c r="H117" s="24">
        <f t="shared" si="6"/>
        <v>28.16</v>
      </c>
      <c r="I117" s="24">
        <f t="shared" si="7"/>
        <v>63.36</v>
      </c>
      <c r="J117" s="24">
        <f t="shared" si="8"/>
        <v>49.28</v>
      </c>
      <c r="K117" s="30"/>
      <c r="L117" s="30"/>
    </row>
    <row r="118" ht="15.75" customHeight="1" spans="1:12">
      <c r="A118" s="25">
        <v>114</v>
      </c>
      <c r="B118" s="20" t="s">
        <v>130</v>
      </c>
      <c r="C118" s="21" t="s">
        <v>17</v>
      </c>
      <c r="D118" s="22">
        <v>3.69</v>
      </c>
      <c r="E118" s="23">
        <v>0.055</v>
      </c>
      <c r="F118" s="19">
        <v>800</v>
      </c>
      <c r="G118" s="19">
        <f t="shared" si="9"/>
        <v>2952</v>
      </c>
      <c r="H118" s="24">
        <f t="shared" si="6"/>
        <v>32.472</v>
      </c>
      <c r="I118" s="24">
        <f t="shared" si="7"/>
        <v>73.062</v>
      </c>
      <c r="J118" s="24">
        <f t="shared" si="8"/>
        <v>56.826</v>
      </c>
      <c r="K118" s="30"/>
      <c r="L118" s="30"/>
    </row>
    <row r="119" ht="15.75" customHeight="1" spans="1:12">
      <c r="A119" s="25">
        <v>115</v>
      </c>
      <c r="B119" s="20" t="s">
        <v>131</v>
      </c>
      <c r="C119" s="21" t="s">
        <v>17</v>
      </c>
      <c r="D119" s="22">
        <v>5.75</v>
      </c>
      <c r="E119" s="23">
        <v>0.055</v>
      </c>
      <c r="F119" s="19">
        <v>800</v>
      </c>
      <c r="G119" s="19">
        <f t="shared" si="9"/>
        <v>4600</v>
      </c>
      <c r="H119" s="24">
        <f t="shared" si="6"/>
        <v>50.6</v>
      </c>
      <c r="I119" s="24">
        <f t="shared" si="7"/>
        <v>113.85</v>
      </c>
      <c r="J119" s="24">
        <f t="shared" si="8"/>
        <v>88.55</v>
      </c>
      <c r="K119" s="30"/>
      <c r="L119" s="30"/>
    </row>
    <row r="120" ht="15.75" customHeight="1" spans="1:12">
      <c r="A120" s="25">
        <v>116</v>
      </c>
      <c r="B120" s="20" t="s">
        <v>132</v>
      </c>
      <c r="C120" s="21" t="s">
        <v>17</v>
      </c>
      <c r="D120" s="22">
        <v>5.01</v>
      </c>
      <c r="E120" s="23">
        <v>0.055</v>
      </c>
      <c r="F120" s="19">
        <v>800</v>
      </c>
      <c r="G120" s="19">
        <f t="shared" si="9"/>
        <v>4008</v>
      </c>
      <c r="H120" s="24">
        <f t="shared" si="6"/>
        <v>44.088</v>
      </c>
      <c r="I120" s="24">
        <f t="shared" si="7"/>
        <v>99.198</v>
      </c>
      <c r="J120" s="24">
        <f t="shared" si="8"/>
        <v>77.154</v>
      </c>
      <c r="K120" s="30"/>
      <c r="L120" s="30"/>
    </row>
    <row r="121" ht="15.75" customHeight="1" spans="1:12">
      <c r="A121" s="19">
        <v>117</v>
      </c>
      <c r="B121" s="20" t="s">
        <v>133</v>
      </c>
      <c r="C121" s="21" t="s">
        <v>17</v>
      </c>
      <c r="D121" s="22">
        <v>3.78</v>
      </c>
      <c r="E121" s="23">
        <v>0.055</v>
      </c>
      <c r="F121" s="19">
        <v>800</v>
      </c>
      <c r="G121" s="19">
        <f t="shared" si="9"/>
        <v>3024</v>
      </c>
      <c r="H121" s="24">
        <f t="shared" si="6"/>
        <v>33.264</v>
      </c>
      <c r="I121" s="24">
        <f t="shared" si="7"/>
        <v>74.844</v>
      </c>
      <c r="J121" s="24">
        <f t="shared" si="8"/>
        <v>58.212</v>
      </c>
      <c r="K121" s="30"/>
      <c r="L121" s="30"/>
    </row>
    <row r="122" ht="15.75" customHeight="1" spans="1:12">
      <c r="A122" s="25">
        <v>118</v>
      </c>
      <c r="B122" s="20" t="s">
        <v>134</v>
      </c>
      <c r="C122" s="21" t="s">
        <v>17</v>
      </c>
      <c r="D122" s="22">
        <v>5.8</v>
      </c>
      <c r="E122" s="23">
        <v>0.055</v>
      </c>
      <c r="F122" s="19">
        <v>800</v>
      </c>
      <c r="G122" s="19">
        <f t="shared" si="9"/>
        <v>4640</v>
      </c>
      <c r="H122" s="24">
        <f t="shared" si="6"/>
        <v>51.04</v>
      </c>
      <c r="I122" s="24">
        <f t="shared" si="7"/>
        <v>114.84</v>
      </c>
      <c r="J122" s="24">
        <f t="shared" si="8"/>
        <v>89.32</v>
      </c>
      <c r="K122" s="30"/>
      <c r="L122" s="30"/>
    </row>
    <row r="123" ht="15.75" customHeight="1" spans="1:12">
      <c r="A123" s="25">
        <v>119</v>
      </c>
      <c r="B123" s="26" t="s">
        <v>135</v>
      </c>
      <c r="C123" s="21" t="s">
        <v>17</v>
      </c>
      <c r="D123" s="27">
        <v>2.93</v>
      </c>
      <c r="E123" s="23">
        <v>0.055</v>
      </c>
      <c r="F123" s="19">
        <v>800</v>
      </c>
      <c r="G123" s="19">
        <f t="shared" si="9"/>
        <v>2344</v>
      </c>
      <c r="H123" s="24">
        <f t="shared" si="6"/>
        <v>25.784</v>
      </c>
      <c r="I123" s="24">
        <f t="shared" si="7"/>
        <v>58.014</v>
      </c>
      <c r="J123" s="24">
        <f t="shared" si="8"/>
        <v>45.122</v>
      </c>
      <c r="K123" s="30"/>
      <c r="L123" s="30"/>
    </row>
    <row r="124" ht="15.75" customHeight="1" spans="1:12">
      <c r="A124" s="25">
        <v>120</v>
      </c>
      <c r="B124" s="26" t="s">
        <v>136</v>
      </c>
      <c r="C124" s="21" t="s">
        <v>17</v>
      </c>
      <c r="D124" s="27">
        <v>4.73</v>
      </c>
      <c r="E124" s="23">
        <v>0.055</v>
      </c>
      <c r="F124" s="19">
        <v>800</v>
      </c>
      <c r="G124" s="19">
        <f t="shared" si="9"/>
        <v>3784</v>
      </c>
      <c r="H124" s="24">
        <f t="shared" si="6"/>
        <v>41.624</v>
      </c>
      <c r="I124" s="24">
        <f t="shared" si="7"/>
        <v>93.654</v>
      </c>
      <c r="J124" s="24">
        <f t="shared" si="8"/>
        <v>72.842</v>
      </c>
      <c r="K124" s="30"/>
      <c r="L124" s="30"/>
    </row>
    <row r="125" ht="15.75" customHeight="1" spans="1:12">
      <c r="A125" s="19">
        <v>121</v>
      </c>
      <c r="B125" s="26" t="s">
        <v>137</v>
      </c>
      <c r="C125" s="21" t="s">
        <v>17</v>
      </c>
      <c r="D125" s="27">
        <v>5.28</v>
      </c>
      <c r="E125" s="23">
        <v>0.055</v>
      </c>
      <c r="F125" s="19">
        <v>800</v>
      </c>
      <c r="G125" s="19">
        <f t="shared" si="9"/>
        <v>4224</v>
      </c>
      <c r="H125" s="24">
        <f t="shared" si="6"/>
        <v>46.464</v>
      </c>
      <c r="I125" s="24">
        <f t="shared" si="7"/>
        <v>104.544</v>
      </c>
      <c r="J125" s="24">
        <f t="shared" si="8"/>
        <v>81.312</v>
      </c>
      <c r="K125" s="30"/>
      <c r="L125" s="30"/>
    </row>
    <row r="126" ht="15.75" customHeight="1" spans="1:12">
      <c r="A126" s="25">
        <v>122</v>
      </c>
      <c r="B126" s="20" t="s">
        <v>138</v>
      </c>
      <c r="C126" s="21" t="s">
        <v>17</v>
      </c>
      <c r="D126" s="22">
        <v>17.27</v>
      </c>
      <c r="E126" s="23">
        <v>0.055</v>
      </c>
      <c r="F126" s="19">
        <v>800</v>
      </c>
      <c r="G126" s="19">
        <f t="shared" si="9"/>
        <v>13816</v>
      </c>
      <c r="H126" s="24">
        <f t="shared" si="6"/>
        <v>151.976</v>
      </c>
      <c r="I126" s="24">
        <f t="shared" si="7"/>
        <v>341.946</v>
      </c>
      <c r="J126" s="24">
        <f t="shared" si="8"/>
        <v>265.958</v>
      </c>
      <c r="K126" s="30"/>
      <c r="L126" s="30"/>
    </row>
    <row r="127" ht="15.75" customHeight="1" spans="1:12">
      <c r="A127" s="25">
        <v>123</v>
      </c>
      <c r="B127" s="20" t="s">
        <v>139</v>
      </c>
      <c r="C127" s="21" t="s">
        <v>17</v>
      </c>
      <c r="D127" s="22">
        <v>5.27</v>
      </c>
      <c r="E127" s="23">
        <v>0.055</v>
      </c>
      <c r="F127" s="19">
        <v>800</v>
      </c>
      <c r="G127" s="19">
        <f t="shared" si="9"/>
        <v>4216</v>
      </c>
      <c r="H127" s="24">
        <f t="shared" si="6"/>
        <v>46.376</v>
      </c>
      <c r="I127" s="24">
        <f t="shared" si="7"/>
        <v>104.346</v>
      </c>
      <c r="J127" s="24">
        <f t="shared" si="8"/>
        <v>81.158</v>
      </c>
      <c r="K127" s="30"/>
      <c r="L127" s="30"/>
    </row>
    <row r="128" ht="15.75" customHeight="1" spans="1:12">
      <c r="A128" s="25">
        <v>124</v>
      </c>
      <c r="B128" s="26" t="s">
        <v>140</v>
      </c>
      <c r="C128" s="21" t="s">
        <v>17</v>
      </c>
      <c r="D128" s="27">
        <v>7.24</v>
      </c>
      <c r="E128" s="23">
        <v>0.055</v>
      </c>
      <c r="F128" s="19">
        <v>800</v>
      </c>
      <c r="G128" s="19">
        <f t="shared" si="9"/>
        <v>5792</v>
      </c>
      <c r="H128" s="24">
        <f t="shared" si="6"/>
        <v>63.712</v>
      </c>
      <c r="I128" s="24">
        <f t="shared" si="7"/>
        <v>143.352</v>
      </c>
      <c r="J128" s="24">
        <f t="shared" si="8"/>
        <v>111.496</v>
      </c>
      <c r="K128" s="30"/>
      <c r="L128" s="30"/>
    </row>
    <row r="129" ht="15.75" customHeight="1" spans="1:12">
      <c r="A129" s="19">
        <v>125</v>
      </c>
      <c r="B129" s="20" t="s">
        <v>141</v>
      </c>
      <c r="C129" s="21" t="s">
        <v>17</v>
      </c>
      <c r="D129" s="22">
        <v>6.26</v>
      </c>
      <c r="E129" s="23">
        <v>0.055</v>
      </c>
      <c r="F129" s="19">
        <v>800</v>
      </c>
      <c r="G129" s="19">
        <f t="shared" si="9"/>
        <v>5008</v>
      </c>
      <c r="H129" s="24">
        <f t="shared" si="6"/>
        <v>55.088</v>
      </c>
      <c r="I129" s="24">
        <f t="shared" si="7"/>
        <v>123.948</v>
      </c>
      <c r="J129" s="24">
        <f t="shared" si="8"/>
        <v>96.404</v>
      </c>
      <c r="K129" s="30"/>
      <c r="L129" s="30"/>
    </row>
    <row r="130" ht="15.75" customHeight="1" spans="1:12">
      <c r="A130" s="25">
        <v>126</v>
      </c>
      <c r="B130" s="26" t="s">
        <v>142</v>
      </c>
      <c r="C130" s="21" t="s">
        <v>17</v>
      </c>
      <c r="D130" s="27">
        <v>6.02</v>
      </c>
      <c r="E130" s="23">
        <v>0.055</v>
      </c>
      <c r="F130" s="19">
        <v>800</v>
      </c>
      <c r="G130" s="19">
        <f t="shared" si="9"/>
        <v>4816</v>
      </c>
      <c r="H130" s="24">
        <f t="shared" si="6"/>
        <v>52.976</v>
      </c>
      <c r="I130" s="24">
        <f t="shared" si="7"/>
        <v>119.196</v>
      </c>
      <c r="J130" s="24">
        <f t="shared" si="8"/>
        <v>92.708</v>
      </c>
      <c r="K130" s="30"/>
      <c r="L130" s="30"/>
    </row>
    <row r="131" ht="15.75" customHeight="1" spans="1:12">
      <c r="A131" s="25">
        <v>127</v>
      </c>
      <c r="B131" s="26" t="s">
        <v>143</v>
      </c>
      <c r="C131" s="21" t="s">
        <v>17</v>
      </c>
      <c r="D131" s="27">
        <v>8.79</v>
      </c>
      <c r="E131" s="23">
        <v>0.055</v>
      </c>
      <c r="F131" s="19">
        <v>800</v>
      </c>
      <c r="G131" s="19">
        <f t="shared" si="9"/>
        <v>7032</v>
      </c>
      <c r="H131" s="24">
        <f t="shared" si="6"/>
        <v>77.352</v>
      </c>
      <c r="I131" s="24">
        <f t="shared" si="7"/>
        <v>174.042</v>
      </c>
      <c r="J131" s="24">
        <f t="shared" si="8"/>
        <v>135.366</v>
      </c>
      <c r="K131" s="30"/>
      <c r="L131" s="30"/>
    </row>
    <row r="132" ht="15.75" customHeight="1" spans="1:12">
      <c r="A132" s="25">
        <v>128</v>
      </c>
      <c r="B132" s="26" t="s">
        <v>144</v>
      </c>
      <c r="C132" s="21" t="s">
        <v>17</v>
      </c>
      <c r="D132" s="27">
        <v>4.05</v>
      </c>
      <c r="E132" s="23">
        <v>0.055</v>
      </c>
      <c r="F132" s="19">
        <v>800</v>
      </c>
      <c r="G132" s="19">
        <f t="shared" si="9"/>
        <v>3240</v>
      </c>
      <c r="H132" s="24">
        <f t="shared" si="6"/>
        <v>35.64</v>
      </c>
      <c r="I132" s="24">
        <f t="shared" si="7"/>
        <v>80.19</v>
      </c>
      <c r="J132" s="24">
        <f t="shared" si="8"/>
        <v>62.37</v>
      </c>
      <c r="K132" s="30"/>
      <c r="L132" s="30"/>
    </row>
    <row r="133" ht="15.75" customHeight="1" spans="1:12">
      <c r="A133" s="19">
        <v>129</v>
      </c>
      <c r="B133" s="20" t="s">
        <v>145</v>
      </c>
      <c r="C133" s="21" t="s">
        <v>17</v>
      </c>
      <c r="D133" s="22">
        <v>7.09</v>
      </c>
      <c r="E133" s="23">
        <v>0.055</v>
      </c>
      <c r="F133" s="19">
        <v>800</v>
      </c>
      <c r="G133" s="19">
        <f t="shared" si="9"/>
        <v>5672</v>
      </c>
      <c r="H133" s="24">
        <f t="shared" si="6"/>
        <v>62.392</v>
      </c>
      <c r="I133" s="24">
        <f t="shared" si="7"/>
        <v>140.382</v>
      </c>
      <c r="J133" s="24">
        <f t="shared" si="8"/>
        <v>109.186</v>
      </c>
      <c r="K133" s="30"/>
      <c r="L133" s="30"/>
    </row>
    <row r="134" ht="15.75" customHeight="1" spans="1:12">
      <c r="A134" s="25">
        <v>130</v>
      </c>
      <c r="B134" s="26" t="s">
        <v>146</v>
      </c>
      <c r="C134" s="21" t="s">
        <v>17</v>
      </c>
      <c r="D134" s="27">
        <v>5.74</v>
      </c>
      <c r="E134" s="23">
        <v>0.055</v>
      </c>
      <c r="F134" s="19">
        <v>800</v>
      </c>
      <c r="G134" s="19">
        <f t="shared" si="9"/>
        <v>4592</v>
      </c>
      <c r="H134" s="24">
        <f t="shared" ref="H134:H197" si="10">G134*E134*20%</f>
        <v>50.512</v>
      </c>
      <c r="I134" s="24">
        <f t="shared" ref="I134:I197" si="11">G134*E134*0.45</f>
        <v>113.652</v>
      </c>
      <c r="J134" s="24">
        <f t="shared" ref="J134:J197" si="12">G134*E134*0.35</f>
        <v>88.396</v>
      </c>
      <c r="K134" s="30"/>
      <c r="L134" s="30"/>
    </row>
    <row r="135" ht="15.75" customHeight="1" spans="1:12">
      <c r="A135" s="25">
        <v>131</v>
      </c>
      <c r="B135" s="20" t="s">
        <v>147</v>
      </c>
      <c r="C135" s="21" t="s">
        <v>17</v>
      </c>
      <c r="D135" s="22">
        <v>3.63</v>
      </c>
      <c r="E135" s="23">
        <v>0.055</v>
      </c>
      <c r="F135" s="19">
        <v>800</v>
      </c>
      <c r="G135" s="19">
        <f t="shared" si="9"/>
        <v>2904</v>
      </c>
      <c r="H135" s="24">
        <f t="shared" si="10"/>
        <v>31.944</v>
      </c>
      <c r="I135" s="24">
        <f t="shared" si="11"/>
        <v>71.874</v>
      </c>
      <c r="J135" s="24">
        <f t="shared" si="12"/>
        <v>55.902</v>
      </c>
      <c r="K135" s="30"/>
      <c r="L135" s="30"/>
    </row>
    <row r="136" ht="15.75" customHeight="1" spans="1:12">
      <c r="A136" s="25">
        <v>132</v>
      </c>
      <c r="B136" s="20" t="s">
        <v>148</v>
      </c>
      <c r="C136" s="21" t="s">
        <v>17</v>
      </c>
      <c r="D136" s="22">
        <v>3.1</v>
      </c>
      <c r="E136" s="23">
        <v>0.055</v>
      </c>
      <c r="F136" s="19">
        <v>800</v>
      </c>
      <c r="G136" s="19">
        <f t="shared" si="9"/>
        <v>2480</v>
      </c>
      <c r="H136" s="24">
        <f t="shared" si="10"/>
        <v>27.28</v>
      </c>
      <c r="I136" s="24">
        <f t="shared" si="11"/>
        <v>61.38</v>
      </c>
      <c r="J136" s="24">
        <f t="shared" si="12"/>
        <v>47.74</v>
      </c>
      <c r="K136" s="30"/>
      <c r="L136" s="30"/>
    </row>
    <row r="137" ht="15.75" customHeight="1" spans="1:12">
      <c r="A137" s="19">
        <v>133</v>
      </c>
      <c r="B137" s="26" t="s">
        <v>149</v>
      </c>
      <c r="C137" s="21" t="s">
        <v>17</v>
      </c>
      <c r="D137" s="27">
        <v>6.62</v>
      </c>
      <c r="E137" s="23">
        <v>0.055</v>
      </c>
      <c r="F137" s="19">
        <v>800</v>
      </c>
      <c r="G137" s="19">
        <f t="shared" si="9"/>
        <v>5296</v>
      </c>
      <c r="H137" s="24">
        <f t="shared" si="10"/>
        <v>58.256</v>
      </c>
      <c r="I137" s="24">
        <f t="shared" si="11"/>
        <v>131.076</v>
      </c>
      <c r="J137" s="24">
        <f t="shared" si="12"/>
        <v>101.948</v>
      </c>
      <c r="K137" s="30"/>
      <c r="L137" s="30"/>
    </row>
    <row r="138" ht="15.75" customHeight="1" spans="1:12">
      <c r="A138" s="25">
        <v>134</v>
      </c>
      <c r="B138" s="20" t="s">
        <v>150</v>
      </c>
      <c r="C138" s="21" t="s">
        <v>17</v>
      </c>
      <c r="D138" s="22">
        <v>4.61</v>
      </c>
      <c r="E138" s="23">
        <v>0.055</v>
      </c>
      <c r="F138" s="19">
        <v>800</v>
      </c>
      <c r="G138" s="19">
        <f t="shared" si="9"/>
        <v>3688</v>
      </c>
      <c r="H138" s="24">
        <f t="shared" si="10"/>
        <v>40.568</v>
      </c>
      <c r="I138" s="24">
        <f t="shared" si="11"/>
        <v>91.278</v>
      </c>
      <c r="J138" s="24">
        <f t="shared" si="12"/>
        <v>70.994</v>
      </c>
      <c r="K138" s="30"/>
      <c r="L138" s="30"/>
    </row>
    <row r="139" ht="15.75" customHeight="1" spans="1:12">
      <c r="A139" s="25">
        <v>135</v>
      </c>
      <c r="B139" s="20" t="s">
        <v>151</v>
      </c>
      <c r="C139" s="21" t="s">
        <v>17</v>
      </c>
      <c r="D139" s="22">
        <v>5.6</v>
      </c>
      <c r="E139" s="23">
        <v>0.055</v>
      </c>
      <c r="F139" s="19">
        <v>800</v>
      </c>
      <c r="G139" s="19">
        <f t="shared" si="9"/>
        <v>4480</v>
      </c>
      <c r="H139" s="24">
        <f t="shared" si="10"/>
        <v>49.28</v>
      </c>
      <c r="I139" s="24">
        <f t="shared" si="11"/>
        <v>110.88</v>
      </c>
      <c r="J139" s="24">
        <f t="shared" si="12"/>
        <v>86.24</v>
      </c>
      <c r="K139" s="30"/>
      <c r="L139" s="30"/>
    </row>
    <row r="140" ht="15.75" customHeight="1" spans="1:12">
      <c r="A140" s="25">
        <v>136</v>
      </c>
      <c r="B140" s="20" t="s">
        <v>152</v>
      </c>
      <c r="C140" s="21" t="s">
        <v>17</v>
      </c>
      <c r="D140" s="22">
        <v>4.71</v>
      </c>
      <c r="E140" s="23">
        <v>0.055</v>
      </c>
      <c r="F140" s="19">
        <v>800</v>
      </c>
      <c r="G140" s="19">
        <f t="shared" si="9"/>
        <v>3768</v>
      </c>
      <c r="H140" s="24">
        <f t="shared" si="10"/>
        <v>41.448</v>
      </c>
      <c r="I140" s="24">
        <f t="shared" si="11"/>
        <v>93.258</v>
      </c>
      <c r="J140" s="24">
        <f t="shared" si="12"/>
        <v>72.534</v>
      </c>
      <c r="K140" s="30"/>
      <c r="L140" s="30"/>
    </row>
    <row r="141" ht="15.75" customHeight="1" spans="1:12">
      <c r="A141" s="19">
        <v>137</v>
      </c>
      <c r="B141" s="20" t="s">
        <v>153</v>
      </c>
      <c r="C141" s="21" t="s">
        <v>17</v>
      </c>
      <c r="D141" s="22">
        <v>3.9</v>
      </c>
      <c r="E141" s="23">
        <v>0.055</v>
      </c>
      <c r="F141" s="19">
        <v>800</v>
      </c>
      <c r="G141" s="19">
        <f t="shared" si="9"/>
        <v>3120</v>
      </c>
      <c r="H141" s="24">
        <f t="shared" si="10"/>
        <v>34.32</v>
      </c>
      <c r="I141" s="24">
        <f t="shared" si="11"/>
        <v>77.22</v>
      </c>
      <c r="J141" s="24">
        <f t="shared" si="12"/>
        <v>60.06</v>
      </c>
      <c r="K141" s="30"/>
      <c r="L141" s="30"/>
    </row>
    <row r="142" ht="15.75" customHeight="1" spans="1:12">
      <c r="A142" s="25">
        <v>138</v>
      </c>
      <c r="B142" s="26" t="s">
        <v>154</v>
      </c>
      <c r="C142" s="21" t="s">
        <v>17</v>
      </c>
      <c r="D142" s="27">
        <v>7.57</v>
      </c>
      <c r="E142" s="23">
        <v>0.055</v>
      </c>
      <c r="F142" s="19">
        <v>800</v>
      </c>
      <c r="G142" s="19">
        <f t="shared" si="9"/>
        <v>6056</v>
      </c>
      <c r="H142" s="24">
        <f t="shared" si="10"/>
        <v>66.616</v>
      </c>
      <c r="I142" s="24">
        <f t="shared" si="11"/>
        <v>149.886</v>
      </c>
      <c r="J142" s="24">
        <f t="shared" si="12"/>
        <v>116.578</v>
      </c>
      <c r="K142" s="30"/>
      <c r="L142" s="30"/>
    </row>
    <row r="143" ht="15.75" customHeight="1" spans="1:12">
      <c r="A143" s="25">
        <v>139</v>
      </c>
      <c r="B143" s="26" t="s">
        <v>155</v>
      </c>
      <c r="C143" s="21" t="s">
        <v>17</v>
      </c>
      <c r="D143" s="27">
        <v>4.69</v>
      </c>
      <c r="E143" s="23">
        <v>0.055</v>
      </c>
      <c r="F143" s="19">
        <v>800</v>
      </c>
      <c r="G143" s="19">
        <f t="shared" si="9"/>
        <v>3752</v>
      </c>
      <c r="H143" s="24">
        <f t="shared" si="10"/>
        <v>41.272</v>
      </c>
      <c r="I143" s="24">
        <f t="shared" si="11"/>
        <v>92.862</v>
      </c>
      <c r="J143" s="24">
        <f t="shared" si="12"/>
        <v>72.226</v>
      </c>
      <c r="K143" s="30"/>
      <c r="L143" s="30"/>
    </row>
    <row r="144" ht="15.75" customHeight="1" spans="1:12">
      <c r="A144" s="25">
        <v>140</v>
      </c>
      <c r="B144" s="20" t="s">
        <v>156</v>
      </c>
      <c r="C144" s="21" t="s">
        <v>17</v>
      </c>
      <c r="D144" s="22">
        <v>7.25</v>
      </c>
      <c r="E144" s="23">
        <v>0.055</v>
      </c>
      <c r="F144" s="19">
        <v>800</v>
      </c>
      <c r="G144" s="19">
        <f t="shared" si="9"/>
        <v>5800</v>
      </c>
      <c r="H144" s="24">
        <f t="shared" si="10"/>
        <v>63.8</v>
      </c>
      <c r="I144" s="24">
        <f t="shared" si="11"/>
        <v>143.55</v>
      </c>
      <c r="J144" s="24">
        <f t="shared" si="12"/>
        <v>111.65</v>
      </c>
      <c r="K144" s="30"/>
      <c r="L144" s="30"/>
    </row>
    <row r="145" ht="15.75" customHeight="1" spans="1:12">
      <c r="A145" s="19">
        <v>141</v>
      </c>
      <c r="B145" s="26" t="s">
        <v>157</v>
      </c>
      <c r="C145" s="21" t="s">
        <v>17</v>
      </c>
      <c r="D145" s="27">
        <v>5.4</v>
      </c>
      <c r="E145" s="23">
        <v>0.055</v>
      </c>
      <c r="F145" s="19">
        <v>800</v>
      </c>
      <c r="G145" s="19">
        <f t="shared" si="9"/>
        <v>4320</v>
      </c>
      <c r="H145" s="24">
        <f t="shared" si="10"/>
        <v>47.52</v>
      </c>
      <c r="I145" s="24">
        <f t="shared" si="11"/>
        <v>106.92</v>
      </c>
      <c r="J145" s="24">
        <f t="shared" si="12"/>
        <v>83.16</v>
      </c>
      <c r="K145" s="30"/>
      <c r="L145" s="30"/>
    </row>
    <row r="146" ht="15.75" customHeight="1" spans="1:12">
      <c r="A146" s="25">
        <v>142</v>
      </c>
      <c r="B146" s="20" t="s">
        <v>158</v>
      </c>
      <c r="C146" s="21" t="s">
        <v>17</v>
      </c>
      <c r="D146" s="22">
        <v>5.4</v>
      </c>
      <c r="E146" s="23">
        <v>0.055</v>
      </c>
      <c r="F146" s="19">
        <v>800</v>
      </c>
      <c r="G146" s="19">
        <f t="shared" si="9"/>
        <v>4320</v>
      </c>
      <c r="H146" s="24">
        <f t="shared" si="10"/>
        <v>47.52</v>
      </c>
      <c r="I146" s="24">
        <f t="shared" si="11"/>
        <v>106.92</v>
      </c>
      <c r="J146" s="24">
        <f t="shared" si="12"/>
        <v>83.16</v>
      </c>
      <c r="K146" s="30"/>
      <c r="L146" s="30"/>
    </row>
    <row r="147" ht="15.75" customHeight="1" spans="1:12">
      <c r="A147" s="25">
        <v>143</v>
      </c>
      <c r="B147" s="26" t="s">
        <v>159</v>
      </c>
      <c r="C147" s="21" t="s">
        <v>17</v>
      </c>
      <c r="D147" s="27">
        <v>4.83</v>
      </c>
      <c r="E147" s="23">
        <v>0.055</v>
      </c>
      <c r="F147" s="19">
        <v>800</v>
      </c>
      <c r="G147" s="19">
        <f t="shared" si="9"/>
        <v>3864</v>
      </c>
      <c r="H147" s="24">
        <f t="shared" si="10"/>
        <v>42.504</v>
      </c>
      <c r="I147" s="24">
        <f t="shared" si="11"/>
        <v>95.634</v>
      </c>
      <c r="J147" s="24">
        <f t="shared" si="12"/>
        <v>74.382</v>
      </c>
      <c r="K147" s="30"/>
      <c r="L147" s="30"/>
    </row>
    <row r="148" ht="15.75" customHeight="1" spans="1:12">
      <c r="A148" s="25">
        <v>144</v>
      </c>
      <c r="B148" s="20" t="s">
        <v>160</v>
      </c>
      <c r="C148" s="21" t="s">
        <v>17</v>
      </c>
      <c r="D148" s="22">
        <v>6.18</v>
      </c>
      <c r="E148" s="23">
        <v>0.055</v>
      </c>
      <c r="F148" s="19">
        <v>800</v>
      </c>
      <c r="G148" s="19">
        <f t="shared" si="9"/>
        <v>4944</v>
      </c>
      <c r="H148" s="24">
        <f t="shared" si="10"/>
        <v>54.384</v>
      </c>
      <c r="I148" s="24">
        <f t="shared" si="11"/>
        <v>122.364</v>
      </c>
      <c r="J148" s="24">
        <f t="shared" si="12"/>
        <v>95.172</v>
      </c>
      <c r="K148" s="30"/>
      <c r="L148" s="30"/>
    </row>
    <row r="149" ht="15.75" customHeight="1" spans="1:12">
      <c r="A149" s="19">
        <v>145</v>
      </c>
      <c r="B149" s="26" t="s">
        <v>161</v>
      </c>
      <c r="C149" s="21" t="s">
        <v>17</v>
      </c>
      <c r="D149" s="27">
        <v>3.7</v>
      </c>
      <c r="E149" s="23">
        <v>0.055</v>
      </c>
      <c r="F149" s="19">
        <v>800</v>
      </c>
      <c r="G149" s="19">
        <f t="shared" si="9"/>
        <v>2960</v>
      </c>
      <c r="H149" s="24">
        <f t="shared" si="10"/>
        <v>32.56</v>
      </c>
      <c r="I149" s="24">
        <f t="shared" si="11"/>
        <v>73.26</v>
      </c>
      <c r="J149" s="24">
        <f t="shared" si="12"/>
        <v>56.98</v>
      </c>
      <c r="K149" s="30"/>
      <c r="L149" s="30"/>
    </row>
    <row r="150" ht="15.75" customHeight="1" spans="1:12">
      <c r="A150" s="25">
        <v>146</v>
      </c>
      <c r="B150" s="20" t="s">
        <v>162</v>
      </c>
      <c r="C150" s="21" t="s">
        <v>17</v>
      </c>
      <c r="D150" s="22">
        <v>3.18</v>
      </c>
      <c r="E150" s="23">
        <v>0.055</v>
      </c>
      <c r="F150" s="19">
        <v>800</v>
      </c>
      <c r="G150" s="19">
        <f t="shared" si="9"/>
        <v>2544</v>
      </c>
      <c r="H150" s="24">
        <f t="shared" si="10"/>
        <v>27.984</v>
      </c>
      <c r="I150" s="24">
        <f t="shared" si="11"/>
        <v>62.964</v>
      </c>
      <c r="J150" s="24">
        <f t="shared" si="12"/>
        <v>48.972</v>
      </c>
      <c r="K150" s="30"/>
      <c r="L150" s="30"/>
    </row>
    <row r="151" ht="15.75" customHeight="1" spans="1:12">
      <c r="A151" s="25">
        <v>147</v>
      </c>
      <c r="B151" s="26" t="s">
        <v>163</v>
      </c>
      <c r="C151" s="21" t="s">
        <v>17</v>
      </c>
      <c r="D151" s="27">
        <v>5.07</v>
      </c>
      <c r="E151" s="23">
        <v>0.055</v>
      </c>
      <c r="F151" s="19">
        <v>800</v>
      </c>
      <c r="G151" s="19">
        <f t="shared" si="9"/>
        <v>4056</v>
      </c>
      <c r="H151" s="24">
        <f t="shared" si="10"/>
        <v>44.616</v>
      </c>
      <c r="I151" s="24">
        <f t="shared" si="11"/>
        <v>100.386</v>
      </c>
      <c r="J151" s="24">
        <f t="shared" si="12"/>
        <v>78.078</v>
      </c>
      <c r="K151" s="30"/>
      <c r="L151" s="30"/>
    </row>
    <row r="152" ht="15.75" customHeight="1" spans="1:12">
      <c r="A152" s="25">
        <v>148</v>
      </c>
      <c r="B152" s="26" t="s">
        <v>164</v>
      </c>
      <c r="C152" s="21" t="s">
        <v>17</v>
      </c>
      <c r="D152" s="27">
        <v>4.93</v>
      </c>
      <c r="E152" s="23">
        <v>0.055</v>
      </c>
      <c r="F152" s="19">
        <v>800</v>
      </c>
      <c r="G152" s="19">
        <f t="shared" si="9"/>
        <v>3944</v>
      </c>
      <c r="H152" s="24">
        <f t="shared" si="10"/>
        <v>43.384</v>
      </c>
      <c r="I152" s="24">
        <f t="shared" si="11"/>
        <v>97.614</v>
      </c>
      <c r="J152" s="24">
        <f t="shared" si="12"/>
        <v>75.922</v>
      </c>
      <c r="K152" s="30"/>
      <c r="L152" s="30"/>
    </row>
    <row r="153" ht="15.75" customHeight="1" spans="1:12">
      <c r="A153" s="19">
        <v>149</v>
      </c>
      <c r="B153" s="26" t="s">
        <v>165</v>
      </c>
      <c r="C153" s="21" t="s">
        <v>17</v>
      </c>
      <c r="D153" s="27">
        <v>7.69</v>
      </c>
      <c r="E153" s="23">
        <v>0.055</v>
      </c>
      <c r="F153" s="19">
        <v>800</v>
      </c>
      <c r="G153" s="19">
        <f t="shared" si="9"/>
        <v>6152</v>
      </c>
      <c r="H153" s="24">
        <f t="shared" si="10"/>
        <v>67.672</v>
      </c>
      <c r="I153" s="24">
        <f t="shared" si="11"/>
        <v>152.262</v>
      </c>
      <c r="J153" s="24">
        <f t="shared" si="12"/>
        <v>118.426</v>
      </c>
      <c r="K153" s="30"/>
      <c r="L153" s="30"/>
    </row>
    <row r="154" ht="15.75" customHeight="1" spans="1:12">
      <c r="A154" s="25">
        <v>150</v>
      </c>
      <c r="B154" s="26" t="s">
        <v>166</v>
      </c>
      <c r="C154" s="21" t="s">
        <v>17</v>
      </c>
      <c r="D154" s="27">
        <v>4.21</v>
      </c>
      <c r="E154" s="23">
        <v>0.055</v>
      </c>
      <c r="F154" s="19">
        <v>800</v>
      </c>
      <c r="G154" s="19">
        <f t="shared" si="9"/>
        <v>3368</v>
      </c>
      <c r="H154" s="24">
        <f t="shared" si="10"/>
        <v>37.048</v>
      </c>
      <c r="I154" s="24">
        <f t="shared" si="11"/>
        <v>83.358</v>
      </c>
      <c r="J154" s="24">
        <f t="shared" si="12"/>
        <v>64.834</v>
      </c>
      <c r="K154" s="30"/>
      <c r="L154" s="30"/>
    </row>
    <row r="155" ht="15.75" customHeight="1" spans="1:12">
      <c r="A155" s="25">
        <v>151</v>
      </c>
      <c r="B155" s="26" t="s">
        <v>167</v>
      </c>
      <c r="C155" s="21" t="s">
        <v>17</v>
      </c>
      <c r="D155" s="27">
        <v>5.74</v>
      </c>
      <c r="E155" s="23">
        <v>0.055</v>
      </c>
      <c r="F155" s="19">
        <v>800</v>
      </c>
      <c r="G155" s="19">
        <f t="shared" si="9"/>
        <v>4592</v>
      </c>
      <c r="H155" s="24">
        <f t="shared" si="10"/>
        <v>50.512</v>
      </c>
      <c r="I155" s="24">
        <f t="shared" si="11"/>
        <v>113.652</v>
      </c>
      <c r="J155" s="24">
        <f t="shared" si="12"/>
        <v>88.396</v>
      </c>
      <c r="K155" s="30"/>
      <c r="L155" s="30"/>
    </row>
    <row r="156" ht="15.75" customHeight="1" spans="1:12">
      <c r="A156" s="25">
        <v>152</v>
      </c>
      <c r="B156" s="26" t="s">
        <v>168</v>
      </c>
      <c r="C156" s="21" t="s">
        <v>17</v>
      </c>
      <c r="D156" s="27">
        <v>3.81</v>
      </c>
      <c r="E156" s="23">
        <v>0.055</v>
      </c>
      <c r="F156" s="19">
        <v>800</v>
      </c>
      <c r="G156" s="19">
        <f t="shared" ref="G156:G219" si="13">D156*F156</f>
        <v>3048</v>
      </c>
      <c r="H156" s="24">
        <f t="shared" si="10"/>
        <v>33.528</v>
      </c>
      <c r="I156" s="24">
        <f t="shared" si="11"/>
        <v>75.438</v>
      </c>
      <c r="J156" s="24">
        <f t="shared" si="12"/>
        <v>58.674</v>
      </c>
      <c r="K156" s="30"/>
      <c r="L156" s="30"/>
    </row>
    <row r="157" ht="15.75" customHeight="1" spans="1:12">
      <c r="A157" s="19">
        <v>153</v>
      </c>
      <c r="B157" s="20" t="s">
        <v>169</v>
      </c>
      <c r="C157" s="21" t="s">
        <v>17</v>
      </c>
      <c r="D157" s="22">
        <v>3.49</v>
      </c>
      <c r="E157" s="23">
        <v>0.055</v>
      </c>
      <c r="F157" s="19">
        <v>800</v>
      </c>
      <c r="G157" s="19">
        <f t="shared" si="13"/>
        <v>2792</v>
      </c>
      <c r="H157" s="24">
        <f t="shared" si="10"/>
        <v>30.712</v>
      </c>
      <c r="I157" s="24">
        <f t="shared" si="11"/>
        <v>69.102</v>
      </c>
      <c r="J157" s="24">
        <f t="shared" si="12"/>
        <v>53.746</v>
      </c>
      <c r="K157" s="30"/>
      <c r="L157" s="30"/>
    </row>
    <row r="158" ht="15.75" customHeight="1" spans="1:12">
      <c r="A158" s="25">
        <v>154</v>
      </c>
      <c r="B158" s="26" t="s">
        <v>170</v>
      </c>
      <c r="C158" s="21" t="s">
        <v>17</v>
      </c>
      <c r="D158" s="27">
        <v>6.24</v>
      </c>
      <c r="E158" s="23">
        <v>0.055</v>
      </c>
      <c r="F158" s="19">
        <v>800</v>
      </c>
      <c r="G158" s="19">
        <f t="shared" si="13"/>
        <v>4992</v>
      </c>
      <c r="H158" s="24">
        <f t="shared" si="10"/>
        <v>54.912</v>
      </c>
      <c r="I158" s="24">
        <f t="shared" si="11"/>
        <v>123.552</v>
      </c>
      <c r="J158" s="24">
        <f t="shared" si="12"/>
        <v>96.096</v>
      </c>
      <c r="K158" s="30"/>
      <c r="L158" s="30"/>
    </row>
    <row r="159" ht="15.75" customHeight="1" spans="1:12">
      <c r="A159" s="25">
        <v>155</v>
      </c>
      <c r="B159" s="20" t="s">
        <v>171</v>
      </c>
      <c r="C159" s="21" t="s">
        <v>17</v>
      </c>
      <c r="D159" s="22">
        <v>3.27</v>
      </c>
      <c r="E159" s="23">
        <v>0.055</v>
      </c>
      <c r="F159" s="19">
        <v>800</v>
      </c>
      <c r="G159" s="19">
        <f t="shared" si="13"/>
        <v>2616</v>
      </c>
      <c r="H159" s="24">
        <f t="shared" si="10"/>
        <v>28.776</v>
      </c>
      <c r="I159" s="24">
        <f t="shared" si="11"/>
        <v>64.746</v>
      </c>
      <c r="J159" s="24">
        <f t="shared" si="12"/>
        <v>50.358</v>
      </c>
      <c r="K159" s="30"/>
      <c r="L159" s="30"/>
    </row>
    <row r="160" ht="15.75" customHeight="1" spans="1:12">
      <c r="A160" s="25">
        <v>156</v>
      </c>
      <c r="B160" s="20" t="s">
        <v>172</v>
      </c>
      <c r="C160" s="21" t="s">
        <v>17</v>
      </c>
      <c r="D160" s="22">
        <v>4</v>
      </c>
      <c r="E160" s="23">
        <v>0.055</v>
      </c>
      <c r="F160" s="19">
        <v>800</v>
      </c>
      <c r="G160" s="19">
        <f t="shared" si="13"/>
        <v>3200</v>
      </c>
      <c r="H160" s="24">
        <f t="shared" si="10"/>
        <v>35.2</v>
      </c>
      <c r="I160" s="24">
        <f t="shared" si="11"/>
        <v>79.2</v>
      </c>
      <c r="J160" s="24">
        <f t="shared" si="12"/>
        <v>61.6</v>
      </c>
      <c r="K160" s="30"/>
      <c r="L160" s="30"/>
    </row>
    <row r="161" ht="15.75" customHeight="1" spans="1:12">
      <c r="A161" s="19">
        <v>157</v>
      </c>
      <c r="B161" s="26" t="s">
        <v>173</v>
      </c>
      <c r="C161" s="21" t="s">
        <v>17</v>
      </c>
      <c r="D161" s="27">
        <v>3.1</v>
      </c>
      <c r="E161" s="23">
        <v>0.055</v>
      </c>
      <c r="F161" s="19">
        <v>800</v>
      </c>
      <c r="G161" s="19">
        <f t="shared" si="13"/>
        <v>2480</v>
      </c>
      <c r="H161" s="24">
        <f t="shared" si="10"/>
        <v>27.28</v>
      </c>
      <c r="I161" s="24">
        <f t="shared" si="11"/>
        <v>61.38</v>
      </c>
      <c r="J161" s="24">
        <f t="shared" si="12"/>
        <v>47.74</v>
      </c>
      <c r="K161" s="30"/>
      <c r="L161" s="30"/>
    </row>
    <row r="162" ht="15.75" customHeight="1" spans="1:12">
      <c r="A162" s="25">
        <v>158</v>
      </c>
      <c r="B162" s="20" t="s">
        <v>174</v>
      </c>
      <c r="C162" s="21" t="s">
        <v>17</v>
      </c>
      <c r="D162" s="22">
        <v>4.3</v>
      </c>
      <c r="E162" s="23">
        <v>0.055</v>
      </c>
      <c r="F162" s="19">
        <v>800</v>
      </c>
      <c r="G162" s="19">
        <f t="shared" si="13"/>
        <v>3440</v>
      </c>
      <c r="H162" s="24">
        <f t="shared" si="10"/>
        <v>37.84</v>
      </c>
      <c r="I162" s="24">
        <f t="shared" si="11"/>
        <v>85.14</v>
      </c>
      <c r="J162" s="24">
        <f t="shared" si="12"/>
        <v>66.22</v>
      </c>
      <c r="K162" s="30"/>
      <c r="L162" s="30"/>
    </row>
    <row r="163" ht="15.75" customHeight="1" spans="1:12">
      <c r="A163" s="25">
        <v>159</v>
      </c>
      <c r="B163" s="20" t="s">
        <v>175</v>
      </c>
      <c r="C163" s="21" t="s">
        <v>17</v>
      </c>
      <c r="D163" s="22">
        <v>4.14</v>
      </c>
      <c r="E163" s="23">
        <v>0.055</v>
      </c>
      <c r="F163" s="19">
        <v>800</v>
      </c>
      <c r="G163" s="19">
        <f t="shared" si="13"/>
        <v>3312</v>
      </c>
      <c r="H163" s="24">
        <f t="shared" si="10"/>
        <v>36.432</v>
      </c>
      <c r="I163" s="24">
        <f t="shared" si="11"/>
        <v>81.972</v>
      </c>
      <c r="J163" s="24">
        <f t="shared" si="12"/>
        <v>63.756</v>
      </c>
      <c r="K163" s="30"/>
      <c r="L163" s="30"/>
    </row>
    <row r="164" ht="15.75" customHeight="1" spans="1:12">
      <c r="A164" s="25">
        <v>160</v>
      </c>
      <c r="B164" s="20" t="s">
        <v>176</v>
      </c>
      <c r="C164" s="21" t="s">
        <v>17</v>
      </c>
      <c r="D164" s="22">
        <v>4.59</v>
      </c>
      <c r="E164" s="23">
        <v>0.055</v>
      </c>
      <c r="F164" s="19">
        <v>800</v>
      </c>
      <c r="G164" s="19">
        <f t="shared" si="13"/>
        <v>3672</v>
      </c>
      <c r="H164" s="24">
        <f t="shared" si="10"/>
        <v>40.392</v>
      </c>
      <c r="I164" s="24">
        <f t="shared" si="11"/>
        <v>90.882</v>
      </c>
      <c r="J164" s="24">
        <f t="shared" si="12"/>
        <v>70.686</v>
      </c>
      <c r="K164" s="30"/>
      <c r="L164" s="30"/>
    </row>
    <row r="165" ht="15.75" customHeight="1" spans="1:12">
      <c r="A165" s="19">
        <v>161</v>
      </c>
      <c r="B165" s="26" t="s">
        <v>177</v>
      </c>
      <c r="C165" s="21" t="s">
        <v>17</v>
      </c>
      <c r="D165" s="27">
        <v>4.33</v>
      </c>
      <c r="E165" s="23">
        <v>0.055</v>
      </c>
      <c r="F165" s="19">
        <v>800</v>
      </c>
      <c r="G165" s="19">
        <f t="shared" si="13"/>
        <v>3464</v>
      </c>
      <c r="H165" s="24">
        <f t="shared" si="10"/>
        <v>38.104</v>
      </c>
      <c r="I165" s="24">
        <f t="shared" si="11"/>
        <v>85.734</v>
      </c>
      <c r="J165" s="24">
        <f t="shared" si="12"/>
        <v>66.682</v>
      </c>
      <c r="K165" s="30"/>
      <c r="L165" s="30"/>
    </row>
    <row r="166" ht="15.75" customHeight="1" spans="1:12">
      <c r="A166" s="25">
        <v>162</v>
      </c>
      <c r="B166" s="26" t="s">
        <v>178</v>
      </c>
      <c r="C166" s="21" t="s">
        <v>17</v>
      </c>
      <c r="D166" s="27">
        <v>2.8</v>
      </c>
      <c r="E166" s="23">
        <v>0.055</v>
      </c>
      <c r="F166" s="19">
        <v>800</v>
      </c>
      <c r="G166" s="19">
        <f t="shared" si="13"/>
        <v>2240</v>
      </c>
      <c r="H166" s="24">
        <f t="shared" si="10"/>
        <v>24.64</v>
      </c>
      <c r="I166" s="24">
        <f t="shared" si="11"/>
        <v>55.44</v>
      </c>
      <c r="J166" s="24">
        <f t="shared" si="12"/>
        <v>43.12</v>
      </c>
      <c r="K166" s="30"/>
      <c r="L166" s="30"/>
    </row>
    <row r="167" ht="15.75" customHeight="1" spans="1:12">
      <c r="A167" s="25">
        <v>163</v>
      </c>
      <c r="B167" s="26" t="s">
        <v>179</v>
      </c>
      <c r="C167" s="21" t="s">
        <v>17</v>
      </c>
      <c r="D167" s="27">
        <v>5.02</v>
      </c>
      <c r="E167" s="23">
        <v>0.055</v>
      </c>
      <c r="F167" s="19">
        <v>800</v>
      </c>
      <c r="G167" s="19">
        <f t="shared" si="13"/>
        <v>4016</v>
      </c>
      <c r="H167" s="24">
        <f t="shared" si="10"/>
        <v>44.176</v>
      </c>
      <c r="I167" s="24">
        <f t="shared" si="11"/>
        <v>99.396</v>
      </c>
      <c r="J167" s="24">
        <f t="shared" si="12"/>
        <v>77.308</v>
      </c>
      <c r="K167" s="30"/>
      <c r="L167" s="30"/>
    </row>
    <row r="168" ht="15.75" customHeight="1" spans="1:12">
      <c r="A168" s="25">
        <v>164</v>
      </c>
      <c r="B168" s="26" t="s">
        <v>180</v>
      </c>
      <c r="C168" s="21" t="s">
        <v>17</v>
      </c>
      <c r="D168" s="27">
        <v>4.34</v>
      </c>
      <c r="E168" s="23">
        <v>0.055</v>
      </c>
      <c r="F168" s="19">
        <v>800</v>
      </c>
      <c r="G168" s="19">
        <f t="shared" si="13"/>
        <v>3472</v>
      </c>
      <c r="H168" s="24">
        <f t="shared" si="10"/>
        <v>38.192</v>
      </c>
      <c r="I168" s="24">
        <f t="shared" si="11"/>
        <v>85.932</v>
      </c>
      <c r="J168" s="24">
        <f t="shared" si="12"/>
        <v>66.836</v>
      </c>
      <c r="K168" s="30"/>
      <c r="L168" s="30"/>
    </row>
    <row r="169" ht="15.75" customHeight="1" spans="1:12">
      <c r="A169" s="19">
        <v>165</v>
      </c>
      <c r="B169" s="20" t="s">
        <v>181</v>
      </c>
      <c r="C169" s="21" t="s">
        <v>17</v>
      </c>
      <c r="D169" s="22">
        <v>5.91</v>
      </c>
      <c r="E169" s="23">
        <v>0.055</v>
      </c>
      <c r="F169" s="19">
        <v>800</v>
      </c>
      <c r="G169" s="19">
        <f t="shared" si="13"/>
        <v>4728</v>
      </c>
      <c r="H169" s="24">
        <f t="shared" si="10"/>
        <v>52.008</v>
      </c>
      <c r="I169" s="24">
        <f t="shared" si="11"/>
        <v>117.018</v>
      </c>
      <c r="J169" s="24">
        <f t="shared" si="12"/>
        <v>91.014</v>
      </c>
      <c r="K169" s="30"/>
      <c r="L169" s="30"/>
    </row>
    <row r="170" ht="15.75" customHeight="1" spans="1:12">
      <c r="A170" s="25">
        <v>166</v>
      </c>
      <c r="B170" s="20" t="s">
        <v>182</v>
      </c>
      <c r="C170" s="21" t="s">
        <v>17</v>
      </c>
      <c r="D170" s="22">
        <v>8.81</v>
      </c>
      <c r="E170" s="23">
        <v>0.055</v>
      </c>
      <c r="F170" s="19">
        <v>800</v>
      </c>
      <c r="G170" s="19">
        <f t="shared" si="13"/>
        <v>7048</v>
      </c>
      <c r="H170" s="24">
        <f t="shared" si="10"/>
        <v>77.528</v>
      </c>
      <c r="I170" s="24">
        <f t="shared" si="11"/>
        <v>174.438</v>
      </c>
      <c r="J170" s="24">
        <f t="shared" si="12"/>
        <v>135.674</v>
      </c>
      <c r="K170" s="30"/>
      <c r="L170" s="30"/>
    </row>
    <row r="171" ht="15.75" customHeight="1" spans="1:12">
      <c r="A171" s="25">
        <v>167</v>
      </c>
      <c r="B171" s="26" t="s">
        <v>183</v>
      </c>
      <c r="C171" s="21" t="s">
        <v>17</v>
      </c>
      <c r="D171" s="27">
        <v>5.54</v>
      </c>
      <c r="E171" s="23">
        <v>0.055</v>
      </c>
      <c r="F171" s="19">
        <v>800</v>
      </c>
      <c r="G171" s="19">
        <f t="shared" si="13"/>
        <v>4432</v>
      </c>
      <c r="H171" s="24">
        <f t="shared" si="10"/>
        <v>48.752</v>
      </c>
      <c r="I171" s="24">
        <f t="shared" si="11"/>
        <v>109.692</v>
      </c>
      <c r="J171" s="24">
        <f t="shared" si="12"/>
        <v>85.316</v>
      </c>
      <c r="K171" s="30"/>
      <c r="L171" s="30"/>
    </row>
    <row r="172" ht="15.75" customHeight="1" spans="1:12">
      <c r="A172" s="25">
        <v>168</v>
      </c>
      <c r="B172" s="26" t="s">
        <v>184</v>
      </c>
      <c r="C172" s="21" t="s">
        <v>17</v>
      </c>
      <c r="D172" s="27">
        <v>3.94</v>
      </c>
      <c r="E172" s="23">
        <v>0.055</v>
      </c>
      <c r="F172" s="19">
        <v>800</v>
      </c>
      <c r="G172" s="19">
        <f t="shared" si="13"/>
        <v>3152</v>
      </c>
      <c r="H172" s="24">
        <f t="shared" si="10"/>
        <v>34.672</v>
      </c>
      <c r="I172" s="24">
        <f t="shared" si="11"/>
        <v>78.012</v>
      </c>
      <c r="J172" s="24">
        <f t="shared" si="12"/>
        <v>60.676</v>
      </c>
      <c r="K172" s="30"/>
      <c r="L172" s="30"/>
    </row>
    <row r="173" ht="15.75" customHeight="1" spans="1:12">
      <c r="A173" s="19">
        <v>169</v>
      </c>
      <c r="B173" s="26" t="s">
        <v>185</v>
      </c>
      <c r="C173" s="21" t="s">
        <v>17</v>
      </c>
      <c r="D173" s="27">
        <v>1.38</v>
      </c>
      <c r="E173" s="23">
        <v>0.055</v>
      </c>
      <c r="F173" s="19">
        <v>800</v>
      </c>
      <c r="G173" s="19">
        <f t="shared" si="13"/>
        <v>1104</v>
      </c>
      <c r="H173" s="24">
        <f t="shared" si="10"/>
        <v>12.144</v>
      </c>
      <c r="I173" s="24">
        <f t="shared" si="11"/>
        <v>27.324</v>
      </c>
      <c r="J173" s="24">
        <f t="shared" si="12"/>
        <v>21.252</v>
      </c>
      <c r="K173" s="30"/>
      <c r="L173" s="30"/>
    </row>
    <row r="174" ht="15.75" customHeight="1" spans="1:12">
      <c r="A174" s="25">
        <v>170</v>
      </c>
      <c r="B174" s="20" t="s">
        <v>186</v>
      </c>
      <c r="C174" s="21" t="s">
        <v>17</v>
      </c>
      <c r="D174" s="22">
        <v>4.9</v>
      </c>
      <c r="E174" s="23">
        <v>0.055</v>
      </c>
      <c r="F174" s="19">
        <v>800</v>
      </c>
      <c r="G174" s="19">
        <f t="shared" si="13"/>
        <v>3920</v>
      </c>
      <c r="H174" s="24">
        <f t="shared" si="10"/>
        <v>43.12</v>
      </c>
      <c r="I174" s="24">
        <f t="shared" si="11"/>
        <v>97.02</v>
      </c>
      <c r="J174" s="24">
        <f t="shared" si="12"/>
        <v>75.46</v>
      </c>
      <c r="K174" s="30"/>
      <c r="L174" s="30"/>
    </row>
    <row r="175" ht="15.75" customHeight="1" spans="1:12">
      <c r="A175" s="25">
        <v>171</v>
      </c>
      <c r="B175" s="26" t="s">
        <v>187</v>
      </c>
      <c r="C175" s="21" t="s">
        <v>17</v>
      </c>
      <c r="D175" s="27">
        <v>5.42</v>
      </c>
      <c r="E175" s="23">
        <v>0.055</v>
      </c>
      <c r="F175" s="19">
        <v>800</v>
      </c>
      <c r="G175" s="19">
        <f t="shared" si="13"/>
        <v>4336</v>
      </c>
      <c r="H175" s="24">
        <f t="shared" si="10"/>
        <v>47.696</v>
      </c>
      <c r="I175" s="24">
        <f t="shared" si="11"/>
        <v>107.316</v>
      </c>
      <c r="J175" s="24">
        <f t="shared" si="12"/>
        <v>83.468</v>
      </c>
      <c r="K175" s="30"/>
      <c r="L175" s="30"/>
    </row>
    <row r="176" ht="15.75" customHeight="1" spans="1:12">
      <c r="A176" s="25">
        <v>172</v>
      </c>
      <c r="B176" s="26" t="s">
        <v>188</v>
      </c>
      <c r="C176" s="21" t="s">
        <v>17</v>
      </c>
      <c r="D176" s="27">
        <v>3.91</v>
      </c>
      <c r="E176" s="23">
        <v>0.055</v>
      </c>
      <c r="F176" s="19">
        <v>800</v>
      </c>
      <c r="G176" s="19">
        <f t="shared" si="13"/>
        <v>3128</v>
      </c>
      <c r="H176" s="24">
        <f t="shared" si="10"/>
        <v>34.408</v>
      </c>
      <c r="I176" s="24">
        <f t="shared" si="11"/>
        <v>77.418</v>
      </c>
      <c r="J176" s="24">
        <f t="shared" si="12"/>
        <v>60.214</v>
      </c>
      <c r="K176" s="30"/>
      <c r="L176" s="30"/>
    </row>
    <row r="177" ht="15.75" customHeight="1" spans="1:12">
      <c r="A177" s="19">
        <v>173</v>
      </c>
      <c r="B177" s="20" t="s">
        <v>189</v>
      </c>
      <c r="C177" s="21" t="s">
        <v>17</v>
      </c>
      <c r="D177" s="22">
        <v>4.89</v>
      </c>
      <c r="E177" s="23">
        <v>0.055</v>
      </c>
      <c r="F177" s="19">
        <v>800</v>
      </c>
      <c r="G177" s="19">
        <f t="shared" si="13"/>
        <v>3912</v>
      </c>
      <c r="H177" s="24">
        <f t="shared" si="10"/>
        <v>43.032</v>
      </c>
      <c r="I177" s="24">
        <f t="shared" si="11"/>
        <v>96.822</v>
      </c>
      <c r="J177" s="24">
        <f t="shared" si="12"/>
        <v>75.306</v>
      </c>
      <c r="K177" s="30"/>
      <c r="L177" s="30"/>
    </row>
    <row r="178" ht="15.75" customHeight="1" spans="1:12">
      <c r="A178" s="25">
        <v>174</v>
      </c>
      <c r="B178" s="26" t="s">
        <v>190</v>
      </c>
      <c r="C178" s="21" t="s">
        <v>17</v>
      </c>
      <c r="D178" s="27">
        <v>0.48</v>
      </c>
      <c r="E178" s="23">
        <v>0.055</v>
      </c>
      <c r="F178" s="19">
        <v>800</v>
      </c>
      <c r="G178" s="19">
        <f t="shared" si="13"/>
        <v>384</v>
      </c>
      <c r="H178" s="24">
        <f t="shared" si="10"/>
        <v>4.224</v>
      </c>
      <c r="I178" s="24">
        <f t="shared" si="11"/>
        <v>9.504</v>
      </c>
      <c r="J178" s="24">
        <f t="shared" si="12"/>
        <v>7.392</v>
      </c>
      <c r="K178" s="30"/>
      <c r="L178" s="30"/>
    </row>
    <row r="179" ht="15.75" customHeight="1" spans="1:12">
      <c r="A179" s="25">
        <v>175</v>
      </c>
      <c r="B179" s="26" t="s">
        <v>191</v>
      </c>
      <c r="C179" s="21" t="s">
        <v>17</v>
      </c>
      <c r="D179" s="27">
        <v>7.07</v>
      </c>
      <c r="E179" s="23">
        <v>0.055</v>
      </c>
      <c r="F179" s="19">
        <v>800</v>
      </c>
      <c r="G179" s="19">
        <f t="shared" si="13"/>
        <v>5656</v>
      </c>
      <c r="H179" s="24">
        <f t="shared" si="10"/>
        <v>62.216</v>
      </c>
      <c r="I179" s="24">
        <f t="shared" si="11"/>
        <v>139.986</v>
      </c>
      <c r="J179" s="24">
        <f t="shared" si="12"/>
        <v>108.878</v>
      </c>
      <c r="K179" s="30"/>
      <c r="L179" s="30"/>
    </row>
    <row r="180" ht="15.75" customHeight="1" spans="1:12">
      <c r="A180" s="25">
        <v>176</v>
      </c>
      <c r="B180" s="20" t="s">
        <v>192</v>
      </c>
      <c r="C180" s="21" t="s">
        <v>17</v>
      </c>
      <c r="D180" s="22">
        <v>4.76</v>
      </c>
      <c r="E180" s="23">
        <v>0.055</v>
      </c>
      <c r="F180" s="19">
        <v>800</v>
      </c>
      <c r="G180" s="19">
        <f t="shared" si="13"/>
        <v>3808</v>
      </c>
      <c r="H180" s="24">
        <f t="shared" si="10"/>
        <v>41.888</v>
      </c>
      <c r="I180" s="24">
        <f t="shared" si="11"/>
        <v>94.248</v>
      </c>
      <c r="J180" s="24">
        <f t="shared" si="12"/>
        <v>73.304</v>
      </c>
      <c r="K180" s="30"/>
      <c r="L180" s="30"/>
    </row>
    <row r="181" ht="15.75" customHeight="1" spans="1:12">
      <c r="A181" s="19">
        <v>177</v>
      </c>
      <c r="B181" s="26" t="s">
        <v>193</v>
      </c>
      <c r="C181" s="21" t="s">
        <v>17</v>
      </c>
      <c r="D181" s="27">
        <v>3.46</v>
      </c>
      <c r="E181" s="23">
        <v>0.055</v>
      </c>
      <c r="F181" s="19">
        <v>800</v>
      </c>
      <c r="G181" s="19">
        <f t="shared" si="13"/>
        <v>2768</v>
      </c>
      <c r="H181" s="24">
        <f t="shared" si="10"/>
        <v>30.448</v>
      </c>
      <c r="I181" s="24">
        <f t="shared" si="11"/>
        <v>68.508</v>
      </c>
      <c r="J181" s="24">
        <f t="shared" si="12"/>
        <v>53.284</v>
      </c>
      <c r="K181" s="30"/>
      <c r="L181" s="30"/>
    </row>
    <row r="182" ht="15.75" customHeight="1" spans="1:12">
      <c r="A182" s="19">
        <v>178</v>
      </c>
      <c r="B182" s="26" t="s">
        <v>194</v>
      </c>
      <c r="C182" s="21" t="s">
        <v>17</v>
      </c>
      <c r="D182" s="27">
        <v>3.14</v>
      </c>
      <c r="E182" s="23">
        <v>0.055</v>
      </c>
      <c r="F182" s="19">
        <v>800</v>
      </c>
      <c r="G182" s="19">
        <f t="shared" si="13"/>
        <v>2512</v>
      </c>
      <c r="H182" s="24">
        <f t="shared" si="10"/>
        <v>27.632</v>
      </c>
      <c r="I182" s="24">
        <f t="shared" si="11"/>
        <v>62.172</v>
      </c>
      <c r="J182" s="24">
        <f t="shared" si="12"/>
        <v>48.356</v>
      </c>
      <c r="K182" s="30"/>
      <c r="L182" s="30"/>
    </row>
    <row r="183" ht="15.75" customHeight="1" spans="1:12">
      <c r="A183" s="25">
        <v>179</v>
      </c>
      <c r="B183" s="20" t="s">
        <v>195</v>
      </c>
      <c r="C183" s="21" t="s">
        <v>17</v>
      </c>
      <c r="D183" s="22">
        <v>2.3</v>
      </c>
      <c r="E183" s="23">
        <v>0.055</v>
      </c>
      <c r="F183" s="19">
        <v>800</v>
      </c>
      <c r="G183" s="19">
        <f t="shared" si="13"/>
        <v>1840</v>
      </c>
      <c r="H183" s="24">
        <f t="shared" si="10"/>
        <v>20.24</v>
      </c>
      <c r="I183" s="24">
        <f t="shared" si="11"/>
        <v>45.54</v>
      </c>
      <c r="J183" s="24">
        <f t="shared" si="12"/>
        <v>35.42</v>
      </c>
      <c r="K183" s="30"/>
      <c r="L183" s="30"/>
    </row>
    <row r="184" ht="15.75" customHeight="1" spans="1:12">
      <c r="A184" s="25">
        <v>180</v>
      </c>
      <c r="B184" s="20" t="s">
        <v>196</v>
      </c>
      <c r="C184" s="21" t="s">
        <v>17</v>
      </c>
      <c r="D184" s="22">
        <v>3.82</v>
      </c>
      <c r="E184" s="23">
        <v>0.055</v>
      </c>
      <c r="F184" s="19">
        <v>800</v>
      </c>
      <c r="G184" s="19">
        <f t="shared" si="13"/>
        <v>3056</v>
      </c>
      <c r="H184" s="24">
        <f t="shared" si="10"/>
        <v>33.616</v>
      </c>
      <c r="I184" s="24">
        <f t="shared" si="11"/>
        <v>75.636</v>
      </c>
      <c r="J184" s="24">
        <f t="shared" si="12"/>
        <v>58.828</v>
      </c>
      <c r="K184" s="30"/>
      <c r="L184" s="30"/>
    </row>
    <row r="185" ht="15.75" customHeight="1" spans="1:12">
      <c r="A185" s="25">
        <v>181</v>
      </c>
      <c r="B185" s="20" t="s">
        <v>197</v>
      </c>
      <c r="C185" s="21" t="s">
        <v>17</v>
      </c>
      <c r="D185" s="22">
        <v>4.98</v>
      </c>
      <c r="E185" s="23">
        <v>0.055</v>
      </c>
      <c r="F185" s="19">
        <v>800</v>
      </c>
      <c r="G185" s="19">
        <f t="shared" si="13"/>
        <v>3984</v>
      </c>
      <c r="H185" s="24">
        <f t="shared" si="10"/>
        <v>43.824</v>
      </c>
      <c r="I185" s="24">
        <f t="shared" si="11"/>
        <v>98.604</v>
      </c>
      <c r="J185" s="24">
        <f t="shared" si="12"/>
        <v>76.692</v>
      </c>
      <c r="K185" s="30"/>
      <c r="L185" s="30"/>
    </row>
    <row r="186" ht="15.75" customHeight="1" spans="1:12">
      <c r="A186" s="19">
        <v>182</v>
      </c>
      <c r="B186" s="26" t="s">
        <v>198</v>
      </c>
      <c r="C186" s="21" t="s">
        <v>17</v>
      </c>
      <c r="D186" s="27">
        <v>3.43</v>
      </c>
      <c r="E186" s="23">
        <v>0.055</v>
      </c>
      <c r="F186" s="19">
        <v>800</v>
      </c>
      <c r="G186" s="19">
        <f t="shared" si="13"/>
        <v>2744</v>
      </c>
      <c r="H186" s="24">
        <f t="shared" si="10"/>
        <v>30.184</v>
      </c>
      <c r="I186" s="24">
        <f t="shared" si="11"/>
        <v>67.914</v>
      </c>
      <c r="J186" s="24">
        <f t="shared" si="12"/>
        <v>52.822</v>
      </c>
      <c r="K186" s="30"/>
      <c r="L186" s="30"/>
    </row>
    <row r="187" ht="15.75" customHeight="1" spans="1:12">
      <c r="A187" s="25">
        <v>183</v>
      </c>
      <c r="B187" s="20" t="s">
        <v>199</v>
      </c>
      <c r="C187" s="21" t="s">
        <v>17</v>
      </c>
      <c r="D187" s="22">
        <v>5.42</v>
      </c>
      <c r="E187" s="23">
        <v>0.055</v>
      </c>
      <c r="F187" s="19">
        <v>800</v>
      </c>
      <c r="G187" s="19">
        <f t="shared" si="13"/>
        <v>4336</v>
      </c>
      <c r="H187" s="24">
        <f t="shared" si="10"/>
        <v>47.696</v>
      </c>
      <c r="I187" s="24">
        <f t="shared" si="11"/>
        <v>107.316</v>
      </c>
      <c r="J187" s="24">
        <f t="shared" si="12"/>
        <v>83.468</v>
      </c>
      <c r="K187" s="30"/>
      <c r="L187" s="30"/>
    </row>
    <row r="188" ht="15.75" customHeight="1" spans="1:12">
      <c r="A188" s="25">
        <v>184</v>
      </c>
      <c r="B188" s="20" t="s">
        <v>200</v>
      </c>
      <c r="C188" s="21" t="s">
        <v>17</v>
      </c>
      <c r="D188" s="22">
        <v>2.3</v>
      </c>
      <c r="E188" s="23">
        <v>0.055</v>
      </c>
      <c r="F188" s="19">
        <v>800</v>
      </c>
      <c r="G188" s="19">
        <f t="shared" si="13"/>
        <v>1840</v>
      </c>
      <c r="H188" s="24">
        <f t="shared" si="10"/>
        <v>20.24</v>
      </c>
      <c r="I188" s="24">
        <f t="shared" si="11"/>
        <v>45.54</v>
      </c>
      <c r="J188" s="24">
        <f t="shared" si="12"/>
        <v>35.42</v>
      </c>
      <c r="K188" s="30"/>
      <c r="L188" s="30"/>
    </row>
    <row r="189" ht="15.75" customHeight="1" spans="1:12">
      <c r="A189" s="25">
        <v>185</v>
      </c>
      <c r="B189" s="20" t="s">
        <v>201</v>
      </c>
      <c r="C189" s="21" t="s">
        <v>17</v>
      </c>
      <c r="D189" s="22">
        <v>5.52</v>
      </c>
      <c r="E189" s="23">
        <v>0.055</v>
      </c>
      <c r="F189" s="19">
        <v>800</v>
      </c>
      <c r="G189" s="19">
        <f t="shared" si="13"/>
        <v>4416</v>
      </c>
      <c r="H189" s="24">
        <f t="shared" si="10"/>
        <v>48.576</v>
      </c>
      <c r="I189" s="24">
        <f t="shared" si="11"/>
        <v>109.296</v>
      </c>
      <c r="J189" s="24">
        <f t="shared" si="12"/>
        <v>85.008</v>
      </c>
      <c r="K189" s="30"/>
      <c r="L189" s="30"/>
    </row>
    <row r="190" ht="15.75" customHeight="1" spans="1:12">
      <c r="A190" s="19">
        <v>186</v>
      </c>
      <c r="B190" s="20" t="s">
        <v>202</v>
      </c>
      <c r="C190" s="21" t="s">
        <v>17</v>
      </c>
      <c r="D190" s="22">
        <v>5.49</v>
      </c>
      <c r="E190" s="23">
        <v>0.055</v>
      </c>
      <c r="F190" s="19">
        <v>800</v>
      </c>
      <c r="G190" s="19">
        <f t="shared" si="13"/>
        <v>4392</v>
      </c>
      <c r="H190" s="24">
        <f t="shared" si="10"/>
        <v>48.312</v>
      </c>
      <c r="I190" s="24">
        <f t="shared" si="11"/>
        <v>108.702</v>
      </c>
      <c r="J190" s="24">
        <f t="shared" si="12"/>
        <v>84.546</v>
      </c>
      <c r="K190" s="30"/>
      <c r="L190" s="30"/>
    </row>
    <row r="191" ht="15.75" customHeight="1" spans="1:12">
      <c r="A191" s="25">
        <v>187</v>
      </c>
      <c r="B191" s="20" t="s">
        <v>203</v>
      </c>
      <c r="C191" s="21" t="s">
        <v>17</v>
      </c>
      <c r="D191" s="22">
        <v>3.58</v>
      </c>
      <c r="E191" s="23">
        <v>0.055</v>
      </c>
      <c r="F191" s="19">
        <v>800</v>
      </c>
      <c r="G191" s="19">
        <f t="shared" si="13"/>
        <v>2864</v>
      </c>
      <c r="H191" s="24">
        <f t="shared" si="10"/>
        <v>31.504</v>
      </c>
      <c r="I191" s="24">
        <f t="shared" si="11"/>
        <v>70.884</v>
      </c>
      <c r="J191" s="24">
        <f t="shared" si="12"/>
        <v>55.132</v>
      </c>
      <c r="K191" s="30"/>
      <c r="L191" s="30"/>
    </row>
    <row r="192" ht="15.75" customHeight="1" spans="1:12">
      <c r="A192" s="25">
        <v>188</v>
      </c>
      <c r="B192" s="26" t="s">
        <v>204</v>
      </c>
      <c r="C192" s="21" t="s">
        <v>17</v>
      </c>
      <c r="D192" s="27">
        <v>4.29</v>
      </c>
      <c r="E192" s="23">
        <v>0.055</v>
      </c>
      <c r="F192" s="19">
        <v>800</v>
      </c>
      <c r="G192" s="19">
        <f t="shared" si="13"/>
        <v>3432</v>
      </c>
      <c r="H192" s="24">
        <f t="shared" si="10"/>
        <v>37.752</v>
      </c>
      <c r="I192" s="24">
        <f t="shared" si="11"/>
        <v>84.942</v>
      </c>
      <c r="J192" s="24">
        <f t="shared" si="12"/>
        <v>66.066</v>
      </c>
      <c r="K192" s="30"/>
      <c r="L192" s="30"/>
    </row>
    <row r="193" ht="15.75" customHeight="1" spans="1:12">
      <c r="A193" s="25">
        <v>189</v>
      </c>
      <c r="B193" s="26" t="s">
        <v>205</v>
      </c>
      <c r="C193" s="21" t="s">
        <v>17</v>
      </c>
      <c r="D193" s="27">
        <v>3.38</v>
      </c>
      <c r="E193" s="23">
        <v>0.055</v>
      </c>
      <c r="F193" s="19">
        <v>800</v>
      </c>
      <c r="G193" s="19">
        <f t="shared" si="13"/>
        <v>2704</v>
      </c>
      <c r="H193" s="24">
        <f t="shared" si="10"/>
        <v>29.744</v>
      </c>
      <c r="I193" s="24">
        <f t="shared" si="11"/>
        <v>66.924</v>
      </c>
      <c r="J193" s="24">
        <f t="shared" si="12"/>
        <v>52.052</v>
      </c>
      <c r="K193" s="30"/>
      <c r="L193" s="30"/>
    </row>
    <row r="194" ht="15.75" customHeight="1" spans="1:12">
      <c r="A194" s="19">
        <v>190</v>
      </c>
      <c r="B194" s="26" t="s">
        <v>206</v>
      </c>
      <c r="C194" s="21" t="s">
        <v>17</v>
      </c>
      <c r="D194" s="27">
        <v>3.26</v>
      </c>
      <c r="E194" s="23">
        <v>0.055</v>
      </c>
      <c r="F194" s="19">
        <v>800</v>
      </c>
      <c r="G194" s="19">
        <f t="shared" si="13"/>
        <v>2608</v>
      </c>
      <c r="H194" s="24">
        <f t="shared" si="10"/>
        <v>28.688</v>
      </c>
      <c r="I194" s="24">
        <f t="shared" si="11"/>
        <v>64.548</v>
      </c>
      <c r="J194" s="24">
        <f t="shared" si="12"/>
        <v>50.204</v>
      </c>
      <c r="K194" s="30"/>
      <c r="L194" s="30"/>
    </row>
    <row r="195" ht="15.75" customHeight="1" spans="1:12">
      <c r="A195" s="25">
        <v>191</v>
      </c>
      <c r="B195" s="26" t="s">
        <v>207</v>
      </c>
      <c r="C195" s="21" t="s">
        <v>17</v>
      </c>
      <c r="D195" s="27">
        <v>2.41</v>
      </c>
      <c r="E195" s="23">
        <v>0.055</v>
      </c>
      <c r="F195" s="19">
        <v>800</v>
      </c>
      <c r="G195" s="19">
        <f t="shared" si="13"/>
        <v>1928</v>
      </c>
      <c r="H195" s="24">
        <f t="shared" si="10"/>
        <v>21.208</v>
      </c>
      <c r="I195" s="24">
        <f t="shared" si="11"/>
        <v>47.718</v>
      </c>
      <c r="J195" s="24">
        <f t="shared" si="12"/>
        <v>37.114</v>
      </c>
      <c r="K195" s="30"/>
      <c r="L195" s="30"/>
    </row>
    <row r="196" ht="15.75" customHeight="1" spans="1:12">
      <c r="A196" s="25">
        <v>192</v>
      </c>
      <c r="B196" s="20" t="s">
        <v>208</v>
      </c>
      <c r="C196" s="21" t="s">
        <v>17</v>
      </c>
      <c r="D196" s="22">
        <v>5.92</v>
      </c>
      <c r="E196" s="23">
        <v>0.055</v>
      </c>
      <c r="F196" s="19">
        <v>800</v>
      </c>
      <c r="G196" s="19">
        <f t="shared" si="13"/>
        <v>4736</v>
      </c>
      <c r="H196" s="24">
        <f t="shared" si="10"/>
        <v>52.096</v>
      </c>
      <c r="I196" s="24">
        <f t="shared" si="11"/>
        <v>117.216</v>
      </c>
      <c r="J196" s="24">
        <f t="shared" si="12"/>
        <v>91.168</v>
      </c>
      <c r="K196" s="30"/>
      <c r="L196" s="30"/>
    </row>
    <row r="197" ht="15.75" customHeight="1" spans="1:12">
      <c r="A197" s="25">
        <v>193</v>
      </c>
      <c r="B197" s="26" t="s">
        <v>209</v>
      </c>
      <c r="C197" s="21" t="s">
        <v>17</v>
      </c>
      <c r="D197" s="27">
        <v>1.48</v>
      </c>
      <c r="E197" s="23">
        <v>0.055</v>
      </c>
      <c r="F197" s="19">
        <v>800</v>
      </c>
      <c r="G197" s="19">
        <f t="shared" si="13"/>
        <v>1184</v>
      </c>
      <c r="H197" s="24">
        <f t="shared" si="10"/>
        <v>13.024</v>
      </c>
      <c r="I197" s="24">
        <f t="shared" si="11"/>
        <v>29.304</v>
      </c>
      <c r="J197" s="24">
        <f t="shared" si="12"/>
        <v>22.792</v>
      </c>
      <c r="K197" s="30"/>
      <c r="L197" s="30"/>
    </row>
    <row r="198" ht="15.75" customHeight="1" spans="1:12">
      <c r="A198" s="19">
        <v>194</v>
      </c>
      <c r="B198" s="26" t="s">
        <v>210</v>
      </c>
      <c r="C198" s="21" t="s">
        <v>17</v>
      </c>
      <c r="D198" s="27">
        <v>3.2</v>
      </c>
      <c r="E198" s="23">
        <v>0.055</v>
      </c>
      <c r="F198" s="19">
        <v>800</v>
      </c>
      <c r="G198" s="19">
        <f t="shared" si="13"/>
        <v>2560</v>
      </c>
      <c r="H198" s="24">
        <f t="shared" ref="H198:H261" si="14">G198*E198*20%</f>
        <v>28.16</v>
      </c>
      <c r="I198" s="24">
        <f t="shared" ref="I198:I261" si="15">G198*E198*0.45</f>
        <v>63.36</v>
      </c>
      <c r="J198" s="24">
        <f t="shared" ref="J198:J261" si="16">G198*E198*0.35</f>
        <v>49.28</v>
      </c>
      <c r="K198" s="30"/>
      <c r="L198" s="30"/>
    </row>
    <row r="199" ht="15.75" customHeight="1" spans="1:12">
      <c r="A199" s="25">
        <v>195</v>
      </c>
      <c r="B199" s="20" t="s">
        <v>211</v>
      </c>
      <c r="C199" s="21" t="s">
        <v>17</v>
      </c>
      <c r="D199" s="22">
        <v>7.13</v>
      </c>
      <c r="E199" s="23">
        <v>0.055</v>
      </c>
      <c r="F199" s="19">
        <v>800</v>
      </c>
      <c r="G199" s="19">
        <f t="shared" si="13"/>
        <v>5704</v>
      </c>
      <c r="H199" s="24">
        <f t="shared" si="14"/>
        <v>62.744</v>
      </c>
      <c r="I199" s="24">
        <f t="shared" si="15"/>
        <v>141.174</v>
      </c>
      <c r="J199" s="24">
        <f t="shared" si="16"/>
        <v>109.802</v>
      </c>
      <c r="K199" s="30"/>
      <c r="L199" s="30"/>
    </row>
    <row r="200" ht="15.75" customHeight="1" spans="1:12">
      <c r="A200" s="25">
        <v>196</v>
      </c>
      <c r="B200" s="26" t="s">
        <v>212</v>
      </c>
      <c r="C200" s="21" t="s">
        <v>17</v>
      </c>
      <c r="D200" s="27">
        <v>4.3</v>
      </c>
      <c r="E200" s="23">
        <v>0.055</v>
      </c>
      <c r="F200" s="19">
        <v>800</v>
      </c>
      <c r="G200" s="19">
        <f t="shared" si="13"/>
        <v>3440</v>
      </c>
      <c r="H200" s="24">
        <f t="shared" si="14"/>
        <v>37.84</v>
      </c>
      <c r="I200" s="24">
        <f t="shared" si="15"/>
        <v>85.14</v>
      </c>
      <c r="J200" s="24">
        <f t="shared" si="16"/>
        <v>66.22</v>
      </c>
      <c r="K200" s="30"/>
      <c r="L200" s="30"/>
    </row>
    <row r="201" ht="15.75" customHeight="1" spans="1:12">
      <c r="A201" s="25">
        <v>197</v>
      </c>
      <c r="B201" s="26" t="s">
        <v>213</v>
      </c>
      <c r="C201" s="21" t="s">
        <v>17</v>
      </c>
      <c r="D201" s="27">
        <v>5.06</v>
      </c>
      <c r="E201" s="23">
        <v>0.055</v>
      </c>
      <c r="F201" s="19">
        <v>800</v>
      </c>
      <c r="G201" s="19">
        <f t="shared" si="13"/>
        <v>4048</v>
      </c>
      <c r="H201" s="24">
        <f t="shared" si="14"/>
        <v>44.528</v>
      </c>
      <c r="I201" s="24">
        <f t="shared" si="15"/>
        <v>100.188</v>
      </c>
      <c r="J201" s="24">
        <f t="shared" si="16"/>
        <v>77.924</v>
      </c>
      <c r="K201" s="30"/>
      <c r="L201" s="30"/>
    </row>
    <row r="202" ht="15.75" customHeight="1" spans="1:12">
      <c r="A202" s="19">
        <v>198</v>
      </c>
      <c r="B202" s="26" t="s">
        <v>214</v>
      </c>
      <c r="C202" s="21" t="s">
        <v>17</v>
      </c>
      <c r="D202" s="27">
        <v>2.89</v>
      </c>
      <c r="E202" s="23">
        <v>0.055</v>
      </c>
      <c r="F202" s="19">
        <v>800</v>
      </c>
      <c r="G202" s="19">
        <f t="shared" si="13"/>
        <v>2312</v>
      </c>
      <c r="H202" s="24">
        <f t="shared" si="14"/>
        <v>25.432</v>
      </c>
      <c r="I202" s="24">
        <f t="shared" si="15"/>
        <v>57.222</v>
      </c>
      <c r="J202" s="24">
        <f t="shared" si="16"/>
        <v>44.506</v>
      </c>
      <c r="K202" s="30"/>
      <c r="L202" s="30"/>
    </row>
    <row r="203" ht="15.75" customHeight="1" spans="1:12">
      <c r="A203" s="25">
        <v>199</v>
      </c>
      <c r="B203" s="20" t="s">
        <v>215</v>
      </c>
      <c r="C203" s="21" t="s">
        <v>17</v>
      </c>
      <c r="D203" s="22">
        <v>3.24</v>
      </c>
      <c r="E203" s="23">
        <v>0.055</v>
      </c>
      <c r="F203" s="19">
        <v>800</v>
      </c>
      <c r="G203" s="19">
        <f t="shared" si="13"/>
        <v>2592</v>
      </c>
      <c r="H203" s="24">
        <f t="shared" si="14"/>
        <v>28.512</v>
      </c>
      <c r="I203" s="24">
        <f t="shared" si="15"/>
        <v>64.152</v>
      </c>
      <c r="J203" s="24">
        <f t="shared" si="16"/>
        <v>49.896</v>
      </c>
      <c r="K203" s="30"/>
      <c r="L203" s="30"/>
    </row>
    <row r="204" ht="15.75" customHeight="1" spans="1:12">
      <c r="A204" s="25">
        <v>200</v>
      </c>
      <c r="B204" s="20" t="s">
        <v>216</v>
      </c>
      <c r="C204" s="21" t="s">
        <v>17</v>
      </c>
      <c r="D204" s="22">
        <v>4.68</v>
      </c>
      <c r="E204" s="23">
        <v>0.055</v>
      </c>
      <c r="F204" s="19">
        <v>800</v>
      </c>
      <c r="G204" s="19">
        <f t="shared" si="13"/>
        <v>3744</v>
      </c>
      <c r="H204" s="24">
        <f t="shared" si="14"/>
        <v>41.184</v>
      </c>
      <c r="I204" s="24">
        <f t="shared" si="15"/>
        <v>92.664</v>
      </c>
      <c r="J204" s="24">
        <f t="shared" si="16"/>
        <v>72.072</v>
      </c>
      <c r="K204" s="30"/>
      <c r="L204" s="30"/>
    </row>
    <row r="205" ht="15.75" customHeight="1" spans="1:12">
      <c r="A205" s="25">
        <v>201</v>
      </c>
      <c r="B205" s="20" t="s">
        <v>217</v>
      </c>
      <c r="C205" s="21" t="s">
        <v>17</v>
      </c>
      <c r="D205" s="22">
        <v>4.84</v>
      </c>
      <c r="E205" s="23">
        <v>0.055</v>
      </c>
      <c r="F205" s="19">
        <v>800</v>
      </c>
      <c r="G205" s="19">
        <f t="shared" si="13"/>
        <v>3872</v>
      </c>
      <c r="H205" s="24">
        <f t="shared" si="14"/>
        <v>42.592</v>
      </c>
      <c r="I205" s="24">
        <f t="shared" si="15"/>
        <v>95.832</v>
      </c>
      <c r="J205" s="24">
        <f t="shared" si="16"/>
        <v>74.536</v>
      </c>
      <c r="K205" s="30"/>
      <c r="L205" s="30"/>
    </row>
    <row r="206" ht="15.75" customHeight="1" spans="1:12">
      <c r="A206" s="19">
        <v>202</v>
      </c>
      <c r="B206" s="26" t="s">
        <v>218</v>
      </c>
      <c r="C206" s="21" t="s">
        <v>17</v>
      </c>
      <c r="D206" s="27">
        <v>3.24</v>
      </c>
      <c r="E206" s="23">
        <v>0.055</v>
      </c>
      <c r="F206" s="19">
        <v>800</v>
      </c>
      <c r="G206" s="19">
        <f t="shared" si="13"/>
        <v>2592</v>
      </c>
      <c r="H206" s="24">
        <f t="shared" si="14"/>
        <v>28.512</v>
      </c>
      <c r="I206" s="24">
        <f t="shared" si="15"/>
        <v>64.152</v>
      </c>
      <c r="J206" s="24">
        <f t="shared" si="16"/>
        <v>49.896</v>
      </c>
      <c r="K206" s="30"/>
      <c r="L206" s="30"/>
    </row>
    <row r="207" ht="15.75" customHeight="1" spans="1:12">
      <c r="A207" s="25">
        <v>203</v>
      </c>
      <c r="B207" s="26" t="s">
        <v>219</v>
      </c>
      <c r="C207" s="21" t="s">
        <v>17</v>
      </c>
      <c r="D207" s="27">
        <v>3.82</v>
      </c>
      <c r="E207" s="23">
        <v>0.055</v>
      </c>
      <c r="F207" s="19">
        <v>800</v>
      </c>
      <c r="G207" s="19">
        <f t="shared" si="13"/>
        <v>3056</v>
      </c>
      <c r="H207" s="24">
        <f t="shared" si="14"/>
        <v>33.616</v>
      </c>
      <c r="I207" s="24">
        <f t="shared" si="15"/>
        <v>75.636</v>
      </c>
      <c r="J207" s="24">
        <f t="shared" si="16"/>
        <v>58.828</v>
      </c>
      <c r="K207" s="30"/>
      <c r="L207" s="30"/>
    </row>
    <row r="208" ht="15.75" customHeight="1" spans="1:12">
      <c r="A208" s="25">
        <v>204</v>
      </c>
      <c r="B208" s="26" t="s">
        <v>220</v>
      </c>
      <c r="C208" s="21" t="s">
        <v>17</v>
      </c>
      <c r="D208" s="27">
        <v>3.26</v>
      </c>
      <c r="E208" s="23">
        <v>0.055</v>
      </c>
      <c r="F208" s="19">
        <v>800</v>
      </c>
      <c r="G208" s="19">
        <f t="shared" si="13"/>
        <v>2608</v>
      </c>
      <c r="H208" s="24">
        <f t="shared" si="14"/>
        <v>28.688</v>
      </c>
      <c r="I208" s="24">
        <f t="shared" si="15"/>
        <v>64.548</v>
      </c>
      <c r="J208" s="24">
        <f t="shared" si="16"/>
        <v>50.204</v>
      </c>
      <c r="K208" s="30"/>
      <c r="L208" s="30"/>
    </row>
    <row r="209" ht="15.75" customHeight="1" spans="1:12">
      <c r="A209" s="25">
        <v>205</v>
      </c>
      <c r="B209" s="26" t="s">
        <v>221</v>
      </c>
      <c r="C209" s="21" t="s">
        <v>17</v>
      </c>
      <c r="D209" s="27">
        <v>3.32</v>
      </c>
      <c r="E209" s="23">
        <v>0.055</v>
      </c>
      <c r="F209" s="19">
        <v>800</v>
      </c>
      <c r="G209" s="19">
        <f t="shared" si="13"/>
        <v>2656</v>
      </c>
      <c r="H209" s="24">
        <f t="shared" si="14"/>
        <v>29.216</v>
      </c>
      <c r="I209" s="24">
        <f t="shared" si="15"/>
        <v>65.736</v>
      </c>
      <c r="J209" s="24">
        <f t="shared" si="16"/>
        <v>51.128</v>
      </c>
      <c r="K209" s="30"/>
      <c r="L209" s="30"/>
    </row>
    <row r="210" ht="15.75" customHeight="1" spans="1:12">
      <c r="A210" s="19">
        <v>206</v>
      </c>
      <c r="B210" s="20" t="s">
        <v>222</v>
      </c>
      <c r="C210" s="21" t="s">
        <v>17</v>
      </c>
      <c r="D210" s="22">
        <v>2.97</v>
      </c>
      <c r="E210" s="23">
        <v>0.055</v>
      </c>
      <c r="F210" s="19">
        <v>800</v>
      </c>
      <c r="G210" s="19">
        <f t="shared" si="13"/>
        <v>2376</v>
      </c>
      <c r="H210" s="24">
        <f t="shared" si="14"/>
        <v>26.136</v>
      </c>
      <c r="I210" s="24">
        <f t="shared" si="15"/>
        <v>58.806</v>
      </c>
      <c r="J210" s="24">
        <f t="shared" si="16"/>
        <v>45.738</v>
      </c>
      <c r="K210" s="30"/>
      <c r="L210" s="30"/>
    </row>
    <row r="211" ht="15.75" customHeight="1" spans="1:12">
      <c r="A211" s="25">
        <v>207</v>
      </c>
      <c r="B211" s="20" t="s">
        <v>223</v>
      </c>
      <c r="C211" s="21" t="s">
        <v>17</v>
      </c>
      <c r="D211" s="22">
        <v>6.62</v>
      </c>
      <c r="E211" s="23">
        <v>0.055</v>
      </c>
      <c r="F211" s="19">
        <v>800</v>
      </c>
      <c r="G211" s="19">
        <f t="shared" si="13"/>
        <v>5296</v>
      </c>
      <c r="H211" s="24">
        <f t="shared" si="14"/>
        <v>58.256</v>
      </c>
      <c r="I211" s="24">
        <f t="shared" si="15"/>
        <v>131.076</v>
      </c>
      <c r="J211" s="24">
        <f t="shared" si="16"/>
        <v>101.948</v>
      </c>
      <c r="K211" s="30"/>
      <c r="L211" s="30"/>
    </row>
    <row r="212" ht="15.75" customHeight="1" spans="1:12">
      <c r="A212" s="25">
        <v>208</v>
      </c>
      <c r="B212" s="20" t="s">
        <v>224</v>
      </c>
      <c r="C212" s="21" t="s">
        <v>17</v>
      </c>
      <c r="D212" s="22">
        <v>4.72</v>
      </c>
      <c r="E212" s="23">
        <v>0.055</v>
      </c>
      <c r="F212" s="19">
        <v>800</v>
      </c>
      <c r="G212" s="19">
        <f t="shared" si="13"/>
        <v>3776</v>
      </c>
      <c r="H212" s="24">
        <f t="shared" si="14"/>
        <v>41.536</v>
      </c>
      <c r="I212" s="24">
        <f t="shared" si="15"/>
        <v>93.456</v>
      </c>
      <c r="J212" s="24">
        <f t="shared" si="16"/>
        <v>72.688</v>
      </c>
      <c r="K212" s="30"/>
      <c r="L212" s="30"/>
    </row>
    <row r="213" ht="15.75" customHeight="1" spans="1:12">
      <c r="A213" s="25">
        <v>209</v>
      </c>
      <c r="B213" s="26" t="s">
        <v>225</v>
      </c>
      <c r="C213" s="21" t="s">
        <v>17</v>
      </c>
      <c r="D213" s="27">
        <v>2.95</v>
      </c>
      <c r="E213" s="23">
        <v>0.055</v>
      </c>
      <c r="F213" s="19">
        <v>800</v>
      </c>
      <c r="G213" s="19">
        <f t="shared" si="13"/>
        <v>2360</v>
      </c>
      <c r="H213" s="24">
        <f t="shared" si="14"/>
        <v>25.96</v>
      </c>
      <c r="I213" s="24">
        <f t="shared" si="15"/>
        <v>58.41</v>
      </c>
      <c r="J213" s="24">
        <f t="shared" si="16"/>
        <v>45.43</v>
      </c>
      <c r="K213" s="30"/>
      <c r="L213" s="30"/>
    </row>
    <row r="214" ht="15.75" customHeight="1" spans="1:12">
      <c r="A214" s="19">
        <v>210</v>
      </c>
      <c r="B214" s="20" t="s">
        <v>226</v>
      </c>
      <c r="C214" s="21" t="s">
        <v>17</v>
      </c>
      <c r="D214" s="22">
        <v>6.77</v>
      </c>
      <c r="E214" s="23">
        <v>0.055</v>
      </c>
      <c r="F214" s="19">
        <v>800</v>
      </c>
      <c r="G214" s="19">
        <f t="shared" si="13"/>
        <v>5416</v>
      </c>
      <c r="H214" s="24">
        <f t="shared" si="14"/>
        <v>59.576</v>
      </c>
      <c r="I214" s="24">
        <f t="shared" si="15"/>
        <v>134.046</v>
      </c>
      <c r="J214" s="24">
        <f t="shared" si="16"/>
        <v>104.258</v>
      </c>
      <c r="K214" s="30"/>
      <c r="L214" s="30"/>
    </row>
    <row r="215" ht="15.75" customHeight="1" spans="1:12">
      <c r="A215" s="25">
        <v>211</v>
      </c>
      <c r="B215" s="20" t="s">
        <v>227</v>
      </c>
      <c r="C215" s="21" t="s">
        <v>17</v>
      </c>
      <c r="D215" s="22">
        <v>8.02</v>
      </c>
      <c r="E215" s="23">
        <v>0.055</v>
      </c>
      <c r="F215" s="19">
        <v>800</v>
      </c>
      <c r="G215" s="19">
        <f t="shared" si="13"/>
        <v>6416</v>
      </c>
      <c r="H215" s="24">
        <f t="shared" si="14"/>
        <v>70.576</v>
      </c>
      <c r="I215" s="24">
        <f t="shared" si="15"/>
        <v>158.796</v>
      </c>
      <c r="J215" s="24">
        <f t="shared" si="16"/>
        <v>123.508</v>
      </c>
      <c r="K215" s="30"/>
      <c r="L215" s="30"/>
    </row>
    <row r="216" ht="15.75" customHeight="1" spans="1:12">
      <c r="A216" s="25">
        <v>212</v>
      </c>
      <c r="B216" s="26" t="s">
        <v>228</v>
      </c>
      <c r="C216" s="21" t="s">
        <v>17</v>
      </c>
      <c r="D216" s="27">
        <v>5.2</v>
      </c>
      <c r="E216" s="23">
        <v>0.055</v>
      </c>
      <c r="F216" s="19">
        <v>800</v>
      </c>
      <c r="G216" s="19">
        <f t="shared" si="13"/>
        <v>4160</v>
      </c>
      <c r="H216" s="24">
        <f t="shared" si="14"/>
        <v>45.76</v>
      </c>
      <c r="I216" s="24">
        <f t="shared" si="15"/>
        <v>102.96</v>
      </c>
      <c r="J216" s="24">
        <f t="shared" si="16"/>
        <v>80.08</v>
      </c>
      <c r="K216" s="30"/>
      <c r="L216" s="30"/>
    </row>
    <row r="217" ht="15.75" customHeight="1" spans="1:12">
      <c r="A217" s="25">
        <v>213</v>
      </c>
      <c r="B217" s="20" t="s">
        <v>229</v>
      </c>
      <c r="C217" s="21" t="s">
        <v>17</v>
      </c>
      <c r="D217" s="22">
        <v>4.83</v>
      </c>
      <c r="E217" s="23">
        <v>0.055</v>
      </c>
      <c r="F217" s="19">
        <v>800</v>
      </c>
      <c r="G217" s="19">
        <f t="shared" si="13"/>
        <v>3864</v>
      </c>
      <c r="H217" s="24">
        <f t="shared" si="14"/>
        <v>42.504</v>
      </c>
      <c r="I217" s="24">
        <f t="shared" si="15"/>
        <v>95.634</v>
      </c>
      <c r="J217" s="24">
        <f t="shared" si="16"/>
        <v>74.382</v>
      </c>
      <c r="K217" s="30"/>
      <c r="L217" s="30"/>
    </row>
    <row r="218" ht="15.75" customHeight="1" spans="1:12">
      <c r="A218" s="19">
        <v>214</v>
      </c>
      <c r="B218" s="20" t="s">
        <v>230</v>
      </c>
      <c r="C218" s="21" t="s">
        <v>17</v>
      </c>
      <c r="D218" s="22">
        <v>3.13</v>
      </c>
      <c r="E218" s="23">
        <v>0.055</v>
      </c>
      <c r="F218" s="19">
        <v>800</v>
      </c>
      <c r="G218" s="19">
        <f t="shared" si="13"/>
        <v>2504</v>
      </c>
      <c r="H218" s="24">
        <f t="shared" si="14"/>
        <v>27.544</v>
      </c>
      <c r="I218" s="24">
        <f t="shared" si="15"/>
        <v>61.974</v>
      </c>
      <c r="J218" s="24">
        <f t="shared" si="16"/>
        <v>48.202</v>
      </c>
      <c r="K218" s="30"/>
      <c r="L218" s="30"/>
    </row>
    <row r="219" ht="15.75" customHeight="1" spans="1:12">
      <c r="A219" s="25">
        <v>215</v>
      </c>
      <c r="B219" s="20" t="s">
        <v>231</v>
      </c>
      <c r="C219" s="21" t="s">
        <v>17</v>
      </c>
      <c r="D219" s="22">
        <v>5.46</v>
      </c>
      <c r="E219" s="23">
        <v>0.055</v>
      </c>
      <c r="F219" s="19">
        <v>800</v>
      </c>
      <c r="G219" s="19">
        <f t="shared" si="13"/>
        <v>4368</v>
      </c>
      <c r="H219" s="24">
        <f t="shared" si="14"/>
        <v>48.048</v>
      </c>
      <c r="I219" s="24">
        <f t="shared" si="15"/>
        <v>108.108</v>
      </c>
      <c r="J219" s="24">
        <f t="shared" si="16"/>
        <v>84.084</v>
      </c>
      <c r="K219" s="30"/>
      <c r="L219" s="30"/>
    </row>
    <row r="220" ht="15.75" customHeight="1" spans="1:12">
      <c r="A220" s="25">
        <v>216</v>
      </c>
      <c r="B220" s="20" t="s">
        <v>232</v>
      </c>
      <c r="C220" s="21" t="s">
        <v>17</v>
      </c>
      <c r="D220" s="22">
        <v>5.27</v>
      </c>
      <c r="E220" s="23">
        <v>0.055</v>
      </c>
      <c r="F220" s="19">
        <v>800</v>
      </c>
      <c r="G220" s="19">
        <f t="shared" ref="G220:G283" si="17">D220*F220</f>
        <v>4216</v>
      </c>
      <c r="H220" s="24">
        <f t="shared" si="14"/>
        <v>46.376</v>
      </c>
      <c r="I220" s="24">
        <f t="shared" si="15"/>
        <v>104.346</v>
      </c>
      <c r="J220" s="24">
        <f t="shared" si="16"/>
        <v>81.158</v>
      </c>
      <c r="K220" s="30"/>
      <c r="L220" s="30"/>
    </row>
    <row r="221" ht="15.75" customHeight="1" spans="1:12">
      <c r="A221" s="25">
        <v>217</v>
      </c>
      <c r="B221" s="26" t="s">
        <v>233</v>
      </c>
      <c r="C221" s="21" t="s">
        <v>17</v>
      </c>
      <c r="D221" s="27">
        <v>4</v>
      </c>
      <c r="E221" s="23">
        <v>0.055</v>
      </c>
      <c r="F221" s="19">
        <v>800</v>
      </c>
      <c r="G221" s="19">
        <f t="shared" si="17"/>
        <v>3200</v>
      </c>
      <c r="H221" s="24">
        <f t="shared" si="14"/>
        <v>35.2</v>
      </c>
      <c r="I221" s="24">
        <f t="shared" si="15"/>
        <v>79.2</v>
      </c>
      <c r="J221" s="24">
        <f t="shared" si="16"/>
        <v>61.6</v>
      </c>
      <c r="K221" s="30"/>
      <c r="L221" s="30"/>
    </row>
    <row r="222" ht="15.75" customHeight="1" spans="1:12">
      <c r="A222" s="19">
        <v>218</v>
      </c>
      <c r="B222" s="26" t="s">
        <v>234</v>
      </c>
      <c r="C222" s="21" t="s">
        <v>17</v>
      </c>
      <c r="D222" s="27">
        <v>4.35</v>
      </c>
      <c r="E222" s="23">
        <v>0.055</v>
      </c>
      <c r="F222" s="19">
        <v>800</v>
      </c>
      <c r="G222" s="19">
        <f t="shared" si="17"/>
        <v>3480</v>
      </c>
      <c r="H222" s="24">
        <f t="shared" si="14"/>
        <v>38.28</v>
      </c>
      <c r="I222" s="24">
        <f t="shared" si="15"/>
        <v>86.13</v>
      </c>
      <c r="J222" s="24">
        <f t="shared" si="16"/>
        <v>66.99</v>
      </c>
      <c r="K222" s="30"/>
      <c r="L222" s="30"/>
    </row>
    <row r="223" ht="15.75" customHeight="1" spans="1:12">
      <c r="A223" s="25">
        <v>219</v>
      </c>
      <c r="B223" s="20" t="s">
        <v>235</v>
      </c>
      <c r="C223" s="21" t="s">
        <v>17</v>
      </c>
      <c r="D223" s="22">
        <v>4.08</v>
      </c>
      <c r="E223" s="23">
        <v>0.055</v>
      </c>
      <c r="F223" s="19">
        <v>800</v>
      </c>
      <c r="G223" s="19">
        <f t="shared" si="17"/>
        <v>3264</v>
      </c>
      <c r="H223" s="24">
        <f t="shared" si="14"/>
        <v>35.904</v>
      </c>
      <c r="I223" s="24">
        <f t="shared" si="15"/>
        <v>80.784</v>
      </c>
      <c r="J223" s="24">
        <f t="shared" si="16"/>
        <v>62.832</v>
      </c>
      <c r="K223" s="30"/>
      <c r="L223" s="30"/>
    </row>
    <row r="224" ht="15.75" customHeight="1" spans="1:12">
      <c r="A224" s="25">
        <v>220</v>
      </c>
      <c r="B224" s="20" t="s">
        <v>236</v>
      </c>
      <c r="C224" s="21" t="s">
        <v>17</v>
      </c>
      <c r="D224" s="22">
        <v>4.36</v>
      </c>
      <c r="E224" s="23">
        <v>0.055</v>
      </c>
      <c r="F224" s="19">
        <v>800</v>
      </c>
      <c r="G224" s="19">
        <f t="shared" si="17"/>
        <v>3488</v>
      </c>
      <c r="H224" s="24">
        <f t="shared" si="14"/>
        <v>38.368</v>
      </c>
      <c r="I224" s="24">
        <f t="shared" si="15"/>
        <v>86.328</v>
      </c>
      <c r="J224" s="24">
        <f t="shared" si="16"/>
        <v>67.144</v>
      </c>
      <c r="K224" s="30"/>
      <c r="L224" s="30"/>
    </row>
    <row r="225" ht="15.75" customHeight="1" spans="1:12">
      <c r="A225" s="25">
        <v>221</v>
      </c>
      <c r="B225" s="20" t="s">
        <v>237</v>
      </c>
      <c r="C225" s="21" t="s">
        <v>17</v>
      </c>
      <c r="D225" s="22">
        <v>4.33</v>
      </c>
      <c r="E225" s="23">
        <v>0.055</v>
      </c>
      <c r="F225" s="19">
        <v>800</v>
      </c>
      <c r="G225" s="19">
        <f t="shared" si="17"/>
        <v>3464</v>
      </c>
      <c r="H225" s="24">
        <f t="shared" si="14"/>
        <v>38.104</v>
      </c>
      <c r="I225" s="24">
        <f t="shared" si="15"/>
        <v>85.734</v>
      </c>
      <c r="J225" s="24">
        <f t="shared" si="16"/>
        <v>66.682</v>
      </c>
      <c r="K225" s="30"/>
      <c r="L225" s="30"/>
    </row>
    <row r="226" ht="15.75" customHeight="1" spans="1:12">
      <c r="A226" s="19">
        <v>222</v>
      </c>
      <c r="B226" s="31" t="s">
        <v>238</v>
      </c>
      <c r="C226" s="21" t="s">
        <v>17</v>
      </c>
      <c r="D226" s="32">
        <v>28</v>
      </c>
      <c r="E226" s="23">
        <v>0.055</v>
      </c>
      <c r="F226" s="19">
        <v>800</v>
      </c>
      <c r="G226" s="19">
        <f t="shared" si="17"/>
        <v>22400</v>
      </c>
      <c r="H226" s="24">
        <f t="shared" si="14"/>
        <v>246.4</v>
      </c>
      <c r="I226" s="24">
        <f t="shared" si="15"/>
        <v>554.4</v>
      </c>
      <c r="J226" s="24">
        <f t="shared" si="16"/>
        <v>431.2</v>
      </c>
      <c r="K226" s="30"/>
      <c r="L226" s="30"/>
    </row>
    <row r="227" ht="15.75" customHeight="1" spans="1:12">
      <c r="A227" s="25">
        <v>223</v>
      </c>
      <c r="B227" s="26" t="s">
        <v>239</v>
      </c>
      <c r="C227" s="21" t="s">
        <v>17</v>
      </c>
      <c r="D227" s="27">
        <v>6.46</v>
      </c>
      <c r="E227" s="23">
        <v>0.055</v>
      </c>
      <c r="F227" s="19">
        <v>800</v>
      </c>
      <c r="G227" s="19">
        <f t="shared" si="17"/>
        <v>5168</v>
      </c>
      <c r="H227" s="24">
        <f t="shared" si="14"/>
        <v>56.848</v>
      </c>
      <c r="I227" s="24">
        <f t="shared" si="15"/>
        <v>127.908</v>
      </c>
      <c r="J227" s="24">
        <f t="shared" si="16"/>
        <v>99.484</v>
      </c>
      <c r="K227" s="30"/>
      <c r="L227" s="30"/>
    </row>
    <row r="228" ht="15.75" customHeight="1" spans="1:12">
      <c r="A228" s="25">
        <v>224</v>
      </c>
      <c r="B228" s="26" t="s">
        <v>240</v>
      </c>
      <c r="C228" s="21" t="s">
        <v>17</v>
      </c>
      <c r="D228" s="27">
        <v>2.2</v>
      </c>
      <c r="E228" s="23">
        <v>0.055</v>
      </c>
      <c r="F228" s="19">
        <v>800</v>
      </c>
      <c r="G228" s="19">
        <f t="shared" si="17"/>
        <v>1760</v>
      </c>
      <c r="H228" s="24">
        <f t="shared" si="14"/>
        <v>19.36</v>
      </c>
      <c r="I228" s="24">
        <f t="shared" si="15"/>
        <v>43.56</v>
      </c>
      <c r="J228" s="24">
        <f t="shared" si="16"/>
        <v>33.88</v>
      </c>
      <c r="K228" s="30"/>
      <c r="L228" s="30"/>
    </row>
    <row r="229" ht="15.75" customHeight="1" spans="1:12">
      <c r="A229" s="25">
        <v>225</v>
      </c>
      <c r="B229" s="20" t="s">
        <v>241</v>
      </c>
      <c r="C229" s="21" t="s">
        <v>17</v>
      </c>
      <c r="D229" s="22">
        <v>5.23</v>
      </c>
      <c r="E229" s="23">
        <v>0.055</v>
      </c>
      <c r="F229" s="19">
        <v>800</v>
      </c>
      <c r="G229" s="19">
        <f t="shared" si="17"/>
        <v>4184</v>
      </c>
      <c r="H229" s="24">
        <f t="shared" si="14"/>
        <v>46.024</v>
      </c>
      <c r="I229" s="24">
        <f t="shared" si="15"/>
        <v>103.554</v>
      </c>
      <c r="J229" s="24">
        <f t="shared" si="16"/>
        <v>80.542</v>
      </c>
      <c r="K229" s="30"/>
      <c r="L229" s="30"/>
    </row>
    <row r="230" ht="15.75" customHeight="1" spans="1:12">
      <c r="A230" s="19">
        <v>226</v>
      </c>
      <c r="B230" s="26" t="s">
        <v>242</v>
      </c>
      <c r="C230" s="21" t="s">
        <v>17</v>
      </c>
      <c r="D230" s="27">
        <v>3.71</v>
      </c>
      <c r="E230" s="23">
        <v>0.055</v>
      </c>
      <c r="F230" s="19">
        <v>800</v>
      </c>
      <c r="G230" s="19">
        <f t="shared" si="17"/>
        <v>2968</v>
      </c>
      <c r="H230" s="24">
        <f t="shared" si="14"/>
        <v>32.648</v>
      </c>
      <c r="I230" s="24">
        <f t="shared" si="15"/>
        <v>73.458</v>
      </c>
      <c r="J230" s="24">
        <f t="shared" si="16"/>
        <v>57.134</v>
      </c>
      <c r="K230" s="30"/>
      <c r="L230" s="30"/>
    </row>
    <row r="231" ht="15.75" customHeight="1" spans="1:12">
      <c r="A231" s="25">
        <v>227</v>
      </c>
      <c r="B231" s="20" t="s">
        <v>243</v>
      </c>
      <c r="C231" s="21" t="s">
        <v>17</v>
      </c>
      <c r="D231" s="22">
        <v>4.09</v>
      </c>
      <c r="E231" s="23">
        <v>0.055</v>
      </c>
      <c r="F231" s="19">
        <v>800</v>
      </c>
      <c r="G231" s="19">
        <f t="shared" si="17"/>
        <v>3272</v>
      </c>
      <c r="H231" s="24">
        <f t="shared" si="14"/>
        <v>35.992</v>
      </c>
      <c r="I231" s="24">
        <f t="shared" si="15"/>
        <v>80.982</v>
      </c>
      <c r="J231" s="24">
        <f t="shared" si="16"/>
        <v>62.986</v>
      </c>
      <c r="K231" s="30"/>
      <c r="L231" s="30"/>
    </row>
    <row r="232" ht="15.75" customHeight="1" spans="1:12">
      <c r="A232" s="25">
        <v>228</v>
      </c>
      <c r="B232" s="20" t="s">
        <v>244</v>
      </c>
      <c r="C232" s="21" t="s">
        <v>17</v>
      </c>
      <c r="D232" s="22">
        <v>4.95</v>
      </c>
      <c r="E232" s="23">
        <v>0.055</v>
      </c>
      <c r="F232" s="19">
        <v>800</v>
      </c>
      <c r="G232" s="19">
        <f t="shared" si="17"/>
        <v>3960</v>
      </c>
      <c r="H232" s="24">
        <f t="shared" si="14"/>
        <v>43.56</v>
      </c>
      <c r="I232" s="24">
        <f t="shared" si="15"/>
        <v>98.01</v>
      </c>
      <c r="J232" s="24">
        <f t="shared" si="16"/>
        <v>76.23</v>
      </c>
      <c r="K232" s="30"/>
      <c r="L232" s="30"/>
    </row>
    <row r="233" ht="15.75" customHeight="1" spans="1:12">
      <c r="A233" s="25">
        <v>229</v>
      </c>
      <c r="B233" s="20" t="s">
        <v>245</v>
      </c>
      <c r="C233" s="21" t="s">
        <v>17</v>
      </c>
      <c r="D233" s="22">
        <v>0.36</v>
      </c>
      <c r="E233" s="23">
        <v>0.055</v>
      </c>
      <c r="F233" s="19">
        <v>800</v>
      </c>
      <c r="G233" s="19">
        <f t="shared" si="17"/>
        <v>288</v>
      </c>
      <c r="H233" s="24">
        <f t="shared" si="14"/>
        <v>3.168</v>
      </c>
      <c r="I233" s="24">
        <f t="shared" si="15"/>
        <v>7.128</v>
      </c>
      <c r="J233" s="24">
        <f t="shared" si="16"/>
        <v>5.544</v>
      </c>
      <c r="K233" s="30"/>
      <c r="L233" s="30"/>
    </row>
    <row r="234" ht="15.75" customHeight="1" spans="1:12">
      <c r="A234" s="19">
        <v>230</v>
      </c>
      <c r="B234" s="20" t="s">
        <v>246</v>
      </c>
      <c r="C234" s="21" t="s">
        <v>17</v>
      </c>
      <c r="D234" s="22">
        <v>10.03</v>
      </c>
      <c r="E234" s="23">
        <v>0.055</v>
      </c>
      <c r="F234" s="19">
        <v>800</v>
      </c>
      <c r="G234" s="19">
        <f t="shared" si="17"/>
        <v>8024</v>
      </c>
      <c r="H234" s="24">
        <f t="shared" si="14"/>
        <v>88.264</v>
      </c>
      <c r="I234" s="24">
        <f t="shared" si="15"/>
        <v>198.594</v>
      </c>
      <c r="J234" s="24">
        <f t="shared" si="16"/>
        <v>154.462</v>
      </c>
      <c r="K234" s="30"/>
      <c r="L234" s="30"/>
    </row>
    <row r="235" ht="15.75" customHeight="1" spans="1:12">
      <c r="A235" s="25">
        <v>231</v>
      </c>
      <c r="B235" s="26" t="s">
        <v>247</v>
      </c>
      <c r="C235" s="21" t="s">
        <v>17</v>
      </c>
      <c r="D235" s="27">
        <v>6.13</v>
      </c>
      <c r="E235" s="23">
        <v>0.055</v>
      </c>
      <c r="F235" s="19">
        <v>800</v>
      </c>
      <c r="G235" s="19">
        <f t="shared" si="17"/>
        <v>4904</v>
      </c>
      <c r="H235" s="24">
        <f t="shared" si="14"/>
        <v>53.944</v>
      </c>
      <c r="I235" s="24">
        <f t="shared" si="15"/>
        <v>121.374</v>
      </c>
      <c r="J235" s="24">
        <f t="shared" si="16"/>
        <v>94.402</v>
      </c>
      <c r="K235" s="30"/>
      <c r="L235" s="30"/>
    </row>
    <row r="236" ht="15.75" customHeight="1" spans="1:12">
      <c r="A236" s="25">
        <v>232</v>
      </c>
      <c r="B236" s="26" t="s">
        <v>248</v>
      </c>
      <c r="C236" s="21" t="s">
        <v>17</v>
      </c>
      <c r="D236" s="27">
        <v>6.12</v>
      </c>
      <c r="E236" s="23">
        <v>0.055</v>
      </c>
      <c r="F236" s="19">
        <v>800</v>
      </c>
      <c r="G236" s="19">
        <f t="shared" si="17"/>
        <v>4896</v>
      </c>
      <c r="H236" s="24">
        <f t="shared" si="14"/>
        <v>53.856</v>
      </c>
      <c r="I236" s="24">
        <f t="shared" si="15"/>
        <v>121.176</v>
      </c>
      <c r="J236" s="24">
        <f t="shared" si="16"/>
        <v>94.248</v>
      </c>
      <c r="K236" s="30"/>
      <c r="L236" s="30"/>
    </row>
    <row r="237" ht="15.75" customHeight="1" spans="1:12">
      <c r="A237" s="25">
        <v>233</v>
      </c>
      <c r="B237" s="20" t="s">
        <v>249</v>
      </c>
      <c r="C237" s="21" t="s">
        <v>17</v>
      </c>
      <c r="D237" s="22">
        <v>4.3</v>
      </c>
      <c r="E237" s="23">
        <v>0.055</v>
      </c>
      <c r="F237" s="19">
        <v>800</v>
      </c>
      <c r="G237" s="19">
        <f t="shared" si="17"/>
        <v>3440</v>
      </c>
      <c r="H237" s="24">
        <f t="shared" si="14"/>
        <v>37.84</v>
      </c>
      <c r="I237" s="24">
        <f t="shared" si="15"/>
        <v>85.14</v>
      </c>
      <c r="J237" s="24">
        <f t="shared" si="16"/>
        <v>66.22</v>
      </c>
      <c r="K237" s="30"/>
      <c r="L237" s="30"/>
    </row>
    <row r="238" ht="15.75" customHeight="1" spans="1:12">
      <c r="A238" s="19">
        <v>234</v>
      </c>
      <c r="B238" s="20" t="s">
        <v>250</v>
      </c>
      <c r="C238" s="21" t="s">
        <v>17</v>
      </c>
      <c r="D238" s="22">
        <v>5.05</v>
      </c>
      <c r="E238" s="23">
        <v>0.055</v>
      </c>
      <c r="F238" s="19">
        <v>800</v>
      </c>
      <c r="G238" s="19">
        <f t="shared" si="17"/>
        <v>4040</v>
      </c>
      <c r="H238" s="24">
        <f t="shared" si="14"/>
        <v>44.44</v>
      </c>
      <c r="I238" s="24">
        <f t="shared" si="15"/>
        <v>99.99</v>
      </c>
      <c r="J238" s="24">
        <f t="shared" si="16"/>
        <v>77.77</v>
      </c>
      <c r="K238" s="30"/>
      <c r="L238" s="30"/>
    </row>
    <row r="239" ht="15.75" customHeight="1" spans="1:12">
      <c r="A239" s="25">
        <v>235</v>
      </c>
      <c r="B239" s="20" t="s">
        <v>251</v>
      </c>
      <c r="C239" s="21" t="s">
        <v>17</v>
      </c>
      <c r="D239" s="22">
        <v>4.41</v>
      </c>
      <c r="E239" s="23">
        <v>0.055</v>
      </c>
      <c r="F239" s="19">
        <v>800</v>
      </c>
      <c r="G239" s="19">
        <f t="shared" si="17"/>
        <v>3528</v>
      </c>
      <c r="H239" s="24">
        <f t="shared" si="14"/>
        <v>38.808</v>
      </c>
      <c r="I239" s="24">
        <f t="shared" si="15"/>
        <v>87.318</v>
      </c>
      <c r="J239" s="24">
        <f t="shared" si="16"/>
        <v>67.914</v>
      </c>
      <c r="K239" s="30"/>
      <c r="L239" s="30"/>
    </row>
    <row r="240" ht="15.75" customHeight="1" spans="1:12">
      <c r="A240" s="25">
        <v>236</v>
      </c>
      <c r="B240" s="26" t="s">
        <v>252</v>
      </c>
      <c r="C240" s="21" t="s">
        <v>17</v>
      </c>
      <c r="D240" s="27">
        <v>10.04</v>
      </c>
      <c r="E240" s="23">
        <v>0.055</v>
      </c>
      <c r="F240" s="19">
        <v>800</v>
      </c>
      <c r="G240" s="19">
        <f t="shared" si="17"/>
        <v>8032</v>
      </c>
      <c r="H240" s="24">
        <f t="shared" si="14"/>
        <v>88.352</v>
      </c>
      <c r="I240" s="24">
        <f t="shared" si="15"/>
        <v>198.792</v>
      </c>
      <c r="J240" s="24">
        <f t="shared" si="16"/>
        <v>154.616</v>
      </c>
      <c r="K240" s="30"/>
      <c r="L240" s="30"/>
    </row>
    <row r="241" ht="15.75" customHeight="1" spans="1:12">
      <c r="A241" s="25">
        <v>237</v>
      </c>
      <c r="B241" s="20" t="s">
        <v>253</v>
      </c>
      <c r="C241" s="21" t="s">
        <v>17</v>
      </c>
      <c r="D241" s="22">
        <v>3.22</v>
      </c>
      <c r="E241" s="23">
        <v>0.055</v>
      </c>
      <c r="F241" s="19">
        <v>800</v>
      </c>
      <c r="G241" s="19">
        <f t="shared" si="17"/>
        <v>2576</v>
      </c>
      <c r="H241" s="24">
        <f t="shared" si="14"/>
        <v>28.336</v>
      </c>
      <c r="I241" s="24">
        <f t="shared" si="15"/>
        <v>63.756</v>
      </c>
      <c r="J241" s="24">
        <f t="shared" si="16"/>
        <v>49.588</v>
      </c>
      <c r="K241" s="30"/>
      <c r="L241" s="30"/>
    </row>
    <row r="242" ht="15.75" customHeight="1" spans="1:12">
      <c r="A242" s="19">
        <v>238</v>
      </c>
      <c r="B242" s="26" t="s">
        <v>254</v>
      </c>
      <c r="C242" s="21" t="s">
        <v>17</v>
      </c>
      <c r="D242" s="27">
        <v>4.15</v>
      </c>
      <c r="E242" s="23">
        <v>0.055</v>
      </c>
      <c r="F242" s="19">
        <v>800</v>
      </c>
      <c r="G242" s="19">
        <f t="shared" si="17"/>
        <v>3320</v>
      </c>
      <c r="H242" s="24">
        <f t="shared" si="14"/>
        <v>36.52</v>
      </c>
      <c r="I242" s="24">
        <f t="shared" si="15"/>
        <v>82.17</v>
      </c>
      <c r="J242" s="24">
        <f t="shared" si="16"/>
        <v>63.91</v>
      </c>
      <c r="K242" s="30"/>
      <c r="L242" s="30"/>
    </row>
    <row r="243" ht="15.75" customHeight="1" spans="1:12">
      <c r="A243" s="25">
        <v>239</v>
      </c>
      <c r="B243" s="20" t="s">
        <v>255</v>
      </c>
      <c r="C243" s="21" t="s">
        <v>17</v>
      </c>
      <c r="D243" s="22">
        <v>2.96</v>
      </c>
      <c r="E243" s="23">
        <v>0.055</v>
      </c>
      <c r="F243" s="19">
        <v>800</v>
      </c>
      <c r="G243" s="19">
        <f t="shared" si="17"/>
        <v>2368</v>
      </c>
      <c r="H243" s="24">
        <f t="shared" si="14"/>
        <v>26.048</v>
      </c>
      <c r="I243" s="24">
        <f t="shared" si="15"/>
        <v>58.608</v>
      </c>
      <c r="J243" s="24">
        <f t="shared" si="16"/>
        <v>45.584</v>
      </c>
      <c r="K243" s="30"/>
      <c r="L243" s="30"/>
    </row>
    <row r="244" ht="15.75" customHeight="1" spans="1:12">
      <c r="A244" s="25">
        <v>240</v>
      </c>
      <c r="B244" s="20" t="s">
        <v>256</v>
      </c>
      <c r="C244" s="21" t="s">
        <v>17</v>
      </c>
      <c r="D244" s="22">
        <v>8.63</v>
      </c>
      <c r="E244" s="23">
        <v>0.055</v>
      </c>
      <c r="F244" s="19">
        <v>800</v>
      </c>
      <c r="G244" s="19">
        <f t="shared" si="17"/>
        <v>6904</v>
      </c>
      <c r="H244" s="24">
        <f t="shared" si="14"/>
        <v>75.944</v>
      </c>
      <c r="I244" s="24">
        <f t="shared" si="15"/>
        <v>170.874</v>
      </c>
      <c r="J244" s="24">
        <f t="shared" si="16"/>
        <v>132.902</v>
      </c>
      <c r="K244" s="30"/>
      <c r="L244" s="30"/>
    </row>
    <row r="245" ht="15.75" customHeight="1" spans="1:12">
      <c r="A245" s="25">
        <v>241</v>
      </c>
      <c r="B245" s="20" t="s">
        <v>257</v>
      </c>
      <c r="C245" s="21" t="s">
        <v>17</v>
      </c>
      <c r="D245" s="22">
        <v>4.84</v>
      </c>
      <c r="E245" s="23">
        <v>0.055</v>
      </c>
      <c r="F245" s="19">
        <v>800</v>
      </c>
      <c r="G245" s="19">
        <f t="shared" si="17"/>
        <v>3872</v>
      </c>
      <c r="H245" s="24">
        <f t="shared" si="14"/>
        <v>42.592</v>
      </c>
      <c r="I245" s="24">
        <f t="shared" si="15"/>
        <v>95.832</v>
      </c>
      <c r="J245" s="24">
        <f t="shared" si="16"/>
        <v>74.536</v>
      </c>
      <c r="K245" s="30"/>
      <c r="L245" s="30"/>
    </row>
    <row r="246" ht="15.75" customHeight="1" spans="1:12">
      <c r="A246" s="19">
        <v>242</v>
      </c>
      <c r="B246" s="26" t="s">
        <v>258</v>
      </c>
      <c r="C246" s="21" t="s">
        <v>17</v>
      </c>
      <c r="D246" s="27">
        <v>5.49</v>
      </c>
      <c r="E246" s="23">
        <v>0.055</v>
      </c>
      <c r="F246" s="19">
        <v>800</v>
      </c>
      <c r="G246" s="19">
        <f t="shared" si="17"/>
        <v>4392</v>
      </c>
      <c r="H246" s="24">
        <f t="shared" si="14"/>
        <v>48.312</v>
      </c>
      <c r="I246" s="24">
        <f t="shared" si="15"/>
        <v>108.702</v>
      </c>
      <c r="J246" s="24">
        <f t="shared" si="16"/>
        <v>84.546</v>
      </c>
      <c r="K246" s="30"/>
      <c r="L246" s="30"/>
    </row>
    <row r="247" ht="15.75" customHeight="1" spans="1:12">
      <c r="A247" s="25">
        <v>243</v>
      </c>
      <c r="B247" s="20" t="s">
        <v>259</v>
      </c>
      <c r="C247" s="21" t="s">
        <v>17</v>
      </c>
      <c r="D247" s="22">
        <v>2.81</v>
      </c>
      <c r="E247" s="23">
        <v>0.055</v>
      </c>
      <c r="F247" s="19">
        <v>800</v>
      </c>
      <c r="G247" s="19">
        <f t="shared" si="17"/>
        <v>2248</v>
      </c>
      <c r="H247" s="24">
        <f t="shared" si="14"/>
        <v>24.728</v>
      </c>
      <c r="I247" s="24">
        <f t="shared" si="15"/>
        <v>55.638</v>
      </c>
      <c r="J247" s="24">
        <f t="shared" si="16"/>
        <v>43.274</v>
      </c>
      <c r="K247" s="30"/>
      <c r="L247" s="30"/>
    </row>
    <row r="248" ht="15.75" customHeight="1" spans="1:12">
      <c r="A248" s="25">
        <v>244</v>
      </c>
      <c r="B248" s="20" t="s">
        <v>260</v>
      </c>
      <c r="C248" s="21" t="s">
        <v>17</v>
      </c>
      <c r="D248" s="22">
        <v>0.24</v>
      </c>
      <c r="E248" s="23">
        <v>0.055</v>
      </c>
      <c r="F248" s="19">
        <v>800</v>
      </c>
      <c r="G248" s="19">
        <f t="shared" si="17"/>
        <v>192</v>
      </c>
      <c r="H248" s="24">
        <f t="shared" si="14"/>
        <v>2.112</v>
      </c>
      <c r="I248" s="24">
        <f t="shared" si="15"/>
        <v>4.752</v>
      </c>
      <c r="J248" s="24">
        <f t="shared" si="16"/>
        <v>3.696</v>
      </c>
      <c r="K248" s="30"/>
      <c r="L248" s="30"/>
    </row>
    <row r="249" ht="15.75" customHeight="1" spans="1:12">
      <c r="A249" s="25">
        <v>245</v>
      </c>
      <c r="B249" s="20" t="s">
        <v>261</v>
      </c>
      <c r="C249" s="21" t="s">
        <v>17</v>
      </c>
      <c r="D249" s="22">
        <v>2.54</v>
      </c>
      <c r="E249" s="23">
        <v>0.055</v>
      </c>
      <c r="F249" s="19">
        <v>800</v>
      </c>
      <c r="G249" s="19">
        <f t="shared" si="17"/>
        <v>2032</v>
      </c>
      <c r="H249" s="24">
        <f t="shared" si="14"/>
        <v>22.352</v>
      </c>
      <c r="I249" s="24">
        <f t="shared" si="15"/>
        <v>50.292</v>
      </c>
      <c r="J249" s="24">
        <f t="shared" si="16"/>
        <v>39.116</v>
      </c>
      <c r="K249" s="30"/>
      <c r="L249" s="30"/>
    </row>
    <row r="250" ht="15.75" customHeight="1" spans="1:12">
      <c r="A250" s="19">
        <v>246</v>
      </c>
      <c r="B250" s="26" t="s">
        <v>262</v>
      </c>
      <c r="C250" s="21" t="s">
        <v>17</v>
      </c>
      <c r="D250" s="27">
        <v>3</v>
      </c>
      <c r="E250" s="23">
        <v>0.055</v>
      </c>
      <c r="F250" s="19">
        <v>800</v>
      </c>
      <c r="G250" s="19">
        <f t="shared" si="17"/>
        <v>2400</v>
      </c>
      <c r="H250" s="24">
        <f t="shared" si="14"/>
        <v>26.4</v>
      </c>
      <c r="I250" s="24">
        <f t="shared" si="15"/>
        <v>59.4</v>
      </c>
      <c r="J250" s="24">
        <f t="shared" si="16"/>
        <v>46.2</v>
      </c>
      <c r="K250" s="30"/>
      <c r="L250" s="30"/>
    </row>
    <row r="251" ht="15.75" customHeight="1" spans="1:12">
      <c r="A251" s="25">
        <v>247</v>
      </c>
      <c r="B251" s="20" t="s">
        <v>263</v>
      </c>
      <c r="C251" s="21" t="s">
        <v>17</v>
      </c>
      <c r="D251" s="22">
        <v>9.74</v>
      </c>
      <c r="E251" s="23">
        <v>0.055</v>
      </c>
      <c r="F251" s="19">
        <v>800</v>
      </c>
      <c r="G251" s="19">
        <f t="shared" si="17"/>
        <v>7792</v>
      </c>
      <c r="H251" s="24">
        <f t="shared" si="14"/>
        <v>85.712</v>
      </c>
      <c r="I251" s="24">
        <f t="shared" si="15"/>
        <v>192.852</v>
      </c>
      <c r="J251" s="24">
        <f t="shared" si="16"/>
        <v>149.996</v>
      </c>
      <c r="K251" s="30"/>
      <c r="L251" s="30"/>
    </row>
    <row r="252" ht="15.75" customHeight="1" spans="1:12">
      <c r="A252" s="25">
        <v>248</v>
      </c>
      <c r="B252" s="20" t="s">
        <v>264</v>
      </c>
      <c r="C252" s="21" t="s">
        <v>17</v>
      </c>
      <c r="D252" s="22">
        <v>3.59</v>
      </c>
      <c r="E252" s="23">
        <v>0.055</v>
      </c>
      <c r="F252" s="19">
        <v>800</v>
      </c>
      <c r="G252" s="19">
        <f t="shared" si="17"/>
        <v>2872</v>
      </c>
      <c r="H252" s="24">
        <f t="shared" si="14"/>
        <v>31.592</v>
      </c>
      <c r="I252" s="24">
        <f t="shared" si="15"/>
        <v>71.082</v>
      </c>
      <c r="J252" s="24">
        <f t="shared" si="16"/>
        <v>55.286</v>
      </c>
      <c r="K252" s="30"/>
      <c r="L252" s="30"/>
    </row>
    <row r="253" ht="15.75" customHeight="1" spans="1:12">
      <c r="A253" s="25">
        <v>249</v>
      </c>
      <c r="B253" s="20" t="s">
        <v>265</v>
      </c>
      <c r="C253" s="21" t="s">
        <v>17</v>
      </c>
      <c r="D253" s="22">
        <v>5.07</v>
      </c>
      <c r="E253" s="23">
        <v>0.055</v>
      </c>
      <c r="F253" s="19">
        <v>800</v>
      </c>
      <c r="G253" s="19">
        <f t="shared" si="17"/>
        <v>4056</v>
      </c>
      <c r="H253" s="24">
        <f t="shared" si="14"/>
        <v>44.616</v>
      </c>
      <c r="I253" s="24">
        <f t="shared" si="15"/>
        <v>100.386</v>
      </c>
      <c r="J253" s="24">
        <f t="shared" si="16"/>
        <v>78.078</v>
      </c>
      <c r="K253" s="30"/>
      <c r="L253" s="30"/>
    </row>
    <row r="254" ht="15.75" customHeight="1" spans="1:12">
      <c r="A254" s="19">
        <v>250</v>
      </c>
      <c r="B254" s="26" t="s">
        <v>266</v>
      </c>
      <c r="C254" s="21" t="s">
        <v>17</v>
      </c>
      <c r="D254" s="27">
        <v>4.13</v>
      </c>
      <c r="E254" s="23">
        <v>0.055</v>
      </c>
      <c r="F254" s="19">
        <v>800</v>
      </c>
      <c r="G254" s="19">
        <f t="shared" si="17"/>
        <v>3304</v>
      </c>
      <c r="H254" s="24">
        <f t="shared" si="14"/>
        <v>36.344</v>
      </c>
      <c r="I254" s="24">
        <f t="shared" si="15"/>
        <v>81.774</v>
      </c>
      <c r="J254" s="24">
        <f t="shared" si="16"/>
        <v>63.602</v>
      </c>
      <c r="K254" s="30"/>
      <c r="L254" s="30"/>
    </row>
    <row r="255" ht="15.75" customHeight="1" spans="1:12">
      <c r="A255" s="25">
        <v>251</v>
      </c>
      <c r="B255" s="20" t="s">
        <v>267</v>
      </c>
      <c r="C255" s="21" t="s">
        <v>17</v>
      </c>
      <c r="D255" s="22">
        <v>5</v>
      </c>
      <c r="E255" s="23">
        <v>0.055</v>
      </c>
      <c r="F255" s="19">
        <v>800</v>
      </c>
      <c r="G255" s="19">
        <f t="shared" si="17"/>
        <v>4000</v>
      </c>
      <c r="H255" s="24">
        <f t="shared" si="14"/>
        <v>44</v>
      </c>
      <c r="I255" s="24">
        <f t="shared" si="15"/>
        <v>99</v>
      </c>
      <c r="J255" s="24">
        <f t="shared" si="16"/>
        <v>77</v>
      </c>
      <c r="K255" s="30"/>
      <c r="L255" s="30"/>
    </row>
    <row r="256" ht="15.75" customHeight="1" spans="1:12">
      <c r="A256" s="25">
        <v>252</v>
      </c>
      <c r="B256" s="20" t="s">
        <v>268</v>
      </c>
      <c r="C256" s="21" t="s">
        <v>17</v>
      </c>
      <c r="D256" s="22">
        <v>2.9</v>
      </c>
      <c r="E256" s="23">
        <v>0.055</v>
      </c>
      <c r="F256" s="19">
        <v>800</v>
      </c>
      <c r="G256" s="19">
        <f t="shared" si="17"/>
        <v>2320</v>
      </c>
      <c r="H256" s="24">
        <f t="shared" si="14"/>
        <v>25.52</v>
      </c>
      <c r="I256" s="24">
        <f t="shared" si="15"/>
        <v>57.42</v>
      </c>
      <c r="J256" s="24">
        <f t="shared" si="16"/>
        <v>44.66</v>
      </c>
      <c r="K256" s="30"/>
      <c r="L256" s="30"/>
    </row>
    <row r="257" ht="15.75" customHeight="1" spans="1:12">
      <c r="A257" s="25">
        <v>253</v>
      </c>
      <c r="B257" s="26" t="s">
        <v>269</v>
      </c>
      <c r="C257" s="21" t="s">
        <v>17</v>
      </c>
      <c r="D257" s="27">
        <v>5.32</v>
      </c>
      <c r="E257" s="23">
        <v>0.055</v>
      </c>
      <c r="F257" s="19">
        <v>800</v>
      </c>
      <c r="G257" s="19">
        <f t="shared" si="17"/>
        <v>4256</v>
      </c>
      <c r="H257" s="24">
        <f t="shared" si="14"/>
        <v>46.816</v>
      </c>
      <c r="I257" s="24">
        <f t="shared" si="15"/>
        <v>105.336</v>
      </c>
      <c r="J257" s="24">
        <f t="shared" si="16"/>
        <v>81.928</v>
      </c>
      <c r="K257" s="30"/>
      <c r="L257" s="30"/>
    </row>
    <row r="258" ht="15.75" customHeight="1" spans="1:12">
      <c r="A258" s="19">
        <v>254</v>
      </c>
      <c r="B258" s="26" t="s">
        <v>270</v>
      </c>
      <c r="C258" s="21" t="s">
        <v>17</v>
      </c>
      <c r="D258" s="27">
        <v>6.46</v>
      </c>
      <c r="E258" s="23">
        <v>0.055</v>
      </c>
      <c r="F258" s="19">
        <v>800</v>
      </c>
      <c r="G258" s="19">
        <f t="shared" si="17"/>
        <v>5168</v>
      </c>
      <c r="H258" s="24">
        <f t="shared" si="14"/>
        <v>56.848</v>
      </c>
      <c r="I258" s="24">
        <f t="shared" si="15"/>
        <v>127.908</v>
      </c>
      <c r="J258" s="24">
        <f t="shared" si="16"/>
        <v>99.484</v>
      </c>
      <c r="K258" s="30"/>
      <c r="L258" s="30"/>
    </row>
    <row r="259" ht="15.75" customHeight="1" spans="1:12">
      <c r="A259" s="25">
        <v>255</v>
      </c>
      <c r="B259" s="26" t="s">
        <v>271</v>
      </c>
      <c r="C259" s="21" t="s">
        <v>17</v>
      </c>
      <c r="D259" s="27">
        <v>0.22</v>
      </c>
      <c r="E259" s="23">
        <v>0.055</v>
      </c>
      <c r="F259" s="19">
        <v>800</v>
      </c>
      <c r="G259" s="19">
        <f t="shared" si="17"/>
        <v>176</v>
      </c>
      <c r="H259" s="24">
        <f t="shared" si="14"/>
        <v>1.936</v>
      </c>
      <c r="I259" s="24">
        <f t="shared" si="15"/>
        <v>4.356</v>
      </c>
      <c r="J259" s="24">
        <f t="shared" si="16"/>
        <v>3.388</v>
      </c>
      <c r="K259" s="30"/>
      <c r="L259" s="30"/>
    </row>
    <row r="260" ht="15.75" customHeight="1" spans="1:12">
      <c r="A260" s="25">
        <v>256</v>
      </c>
      <c r="B260" s="26" t="s">
        <v>272</v>
      </c>
      <c r="C260" s="21" t="s">
        <v>17</v>
      </c>
      <c r="D260" s="27">
        <v>5.45</v>
      </c>
      <c r="E260" s="23">
        <v>0.055</v>
      </c>
      <c r="F260" s="19">
        <v>800</v>
      </c>
      <c r="G260" s="19">
        <f t="shared" si="17"/>
        <v>4360</v>
      </c>
      <c r="H260" s="24">
        <f t="shared" si="14"/>
        <v>47.96</v>
      </c>
      <c r="I260" s="24">
        <f t="shared" si="15"/>
        <v>107.91</v>
      </c>
      <c r="J260" s="24">
        <f t="shared" si="16"/>
        <v>83.93</v>
      </c>
      <c r="K260" s="30"/>
      <c r="L260" s="30"/>
    </row>
    <row r="261" ht="15.75" customHeight="1" spans="1:12">
      <c r="A261" s="25">
        <v>257</v>
      </c>
      <c r="B261" s="20" t="s">
        <v>273</v>
      </c>
      <c r="C261" s="21" t="s">
        <v>17</v>
      </c>
      <c r="D261" s="22">
        <v>1.79</v>
      </c>
      <c r="E261" s="23">
        <v>0.055</v>
      </c>
      <c r="F261" s="19">
        <v>800</v>
      </c>
      <c r="G261" s="19">
        <f t="shared" si="17"/>
        <v>1432</v>
      </c>
      <c r="H261" s="24">
        <f t="shared" si="14"/>
        <v>15.752</v>
      </c>
      <c r="I261" s="24">
        <f t="shared" si="15"/>
        <v>35.442</v>
      </c>
      <c r="J261" s="24">
        <f t="shared" si="16"/>
        <v>27.566</v>
      </c>
      <c r="K261" s="30"/>
      <c r="L261" s="30"/>
    </row>
    <row r="262" ht="15.75" customHeight="1" spans="1:12">
      <c r="A262" s="19">
        <v>258</v>
      </c>
      <c r="B262" s="26" t="s">
        <v>274</v>
      </c>
      <c r="C262" s="21" t="s">
        <v>17</v>
      </c>
      <c r="D262" s="27">
        <v>1.87</v>
      </c>
      <c r="E262" s="23">
        <v>0.055</v>
      </c>
      <c r="F262" s="19">
        <v>800</v>
      </c>
      <c r="G262" s="19">
        <f t="shared" si="17"/>
        <v>1496</v>
      </c>
      <c r="H262" s="24">
        <f t="shared" ref="H262:H325" si="18">G262*E262*20%</f>
        <v>16.456</v>
      </c>
      <c r="I262" s="24">
        <f t="shared" ref="I262:I325" si="19">G262*E262*0.45</f>
        <v>37.026</v>
      </c>
      <c r="J262" s="24">
        <f t="shared" ref="J262:J325" si="20">G262*E262*0.35</f>
        <v>28.798</v>
      </c>
      <c r="K262" s="30"/>
      <c r="L262" s="30"/>
    </row>
    <row r="263" ht="15.75" customHeight="1" spans="1:12">
      <c r="A263" s="25">
        <v>259</v>
      </c>
      <c r="B263" s="26" t="s">
        <v>275</v>
      </c>
      <c r="C263" s="21" t="s">
        <v>17</v>
      </c>
      <c r="D263" s="27">
        <v>2.51</v>
      </c>
      <c r="E263" s="23">
        <v>0.055</v>
      </c>
      <c r="F263" s="19">
        <v>800</v>
      </c>
      <c r="G263" s="19">
        <f t="shared" si="17"/>
        <v>2008</v>
      </c>
      <c r="H263" s="24">
        <f t="shared" si="18"/>
        <v>22.088</v>
      </c>
      <c r="I263" s="24">
        <f t="shared" si="19"/>
        <v>49.698</v>
      </c>
      <c r="J263" s="24">
        <f t="shared" si="20"/>
        <v>38.654</v>
      </c>
      <c r="K263" s="30"/>
      <c r="L263" s="30"/>
    </row>
    <row r="264" ht="15.75" customHeight="1" spans="1:12">
      <c r="A264" s="25">
        <v>260</v>
      </c>
      <c r="B264" s="20" t="s">
        <v>276</v>
      </c>
      <c r="C264" s="21" t="s">
        <v>17</v>
      </c>
      <c r="D264" s="22">
        <v>2.2</v>
      </c>
      <c r="E264" s="23">
        <v>0.055</v>
      </c>
      <c r="F264" s="19">
        <v>800</v>
      </c>
      <c r="G264" s="19">
        <f t="shared" si="17"/>
        <v>1760</v>
      </c>
      <c r="H264" s="24">
        <f t="shared" si="18"/>
        <v>19.36</v>
      </c>
      <c r="I264" s="24">
        <f t="shared" si="19"/>
        <v>43.56</v>
      </c>
      <c r="J264" s="24">
        <f t="shared" si="20"/>
        <v>33.88</v>
      </c>
      <c r="K264" s="30"/>
      <c r="L264" s="30"/>
    </row>
    <row r="265" ht="15.75" customHeight="1" spans="1:12">
      <c r="A265" s="25">
        <v>261</v>
      </c>
      <c r="B265" s="26" t="s">
        <v>277</v>
      </c>
      <c r="C265" s="21" t="s">
        <v>17</v>
      </c>
      <c r="D265" s="27">
        <v>1.2</v>
      </c>
      <c r="E265" s="23">
        <v>0.055</v>
      </c>
      <c r="F265" s="19">
        <v>800</v>
      </c>
      <c r="G265" s="19">
        <f t="shared" si="17"/>
        <v>960</v>
      </c>
      <c r="H265" s="24">
        <f t="shared" si="18"/>
        <v>10.56</v>
      </c>
      <c r="I265" s="24">
        <f t="shared" si="19"/>
        <v>23.76</v>
      </c>
      <c r="J265" s="24">
        <f t="shared" si="20"/>
        <v>18.48</v>
      </c>
      <c r="K265" s="30"/>
      <c r="L265" s="30"/>
    </row>
    <row r="266" ht="15.75" customHeight="1" spans="1:12">
      <c r="A266" s="19">
        <v>262</v>
      </c>
      <c r="B266" s="20" t="s">
        <v>278</v>
      </c>
      <c r="C266" s="21" t="s">
        <v>17</v>
      </c>
      <c r="D266" s="22">
        <v>0.88</v>
      </c>
      <c r="E266" s="23">
        <v>0.055</v>
      </c>
      <c r="F266" s="19">
        <v>800</v>
      </c>
      <c r="G266" s="19">
        <f t="shared" si="17"/>
        <v>704</v>
      </c>
      <c r="H266" s="24">
        <f t="shared" si="18"/>
        <v>7.744</v>
      </c>
      <c r="I266" s="24">
        <f t="shared" si="19"/>
        <v>17.424</v>
      </c>
      <c r="J266" s="24">
        <f t="shared" si="20"/>
        <v>13.552</v>
      </c>
      <c r="K266" s="30"/>
      <c r="L266" s="30"/>
    </row>
    <row r="267" ht="15.75" customHeight="1" spans="1:12">
      <c r="A267" s="25">
        <v>263</v>
      </c>
      <c r="B267" s="26" t="s">
        <v>279</v>
      </c>
      <c r="C267" s="21" t="s">
        <v>17</v>
      </c>
      <c r="D267" s="27">
        <v>1.95</v>
      </c>
      <c r="E267" s="23">
        <v>0.055</v>
      </c>
      <c r="F267" s="19">
        <v>800</v>
      </c>
      <c r="G267" s="19">
        <f t="shared" si="17"/>
        <v>1560</v>
      </c>
      <c r="H267" s="24">
        <f t="shared" si="18"/>
        <v>17.16</v>
      </c>
      <c r="I267" s="24">
        <f t="shared" si="19"/>
        <v>38.61</v>
      </c>
      <c r="J267" s="24">
        <f t="shared" si="20"/>
        <v>30.03</v>
      </c>
      <c r="K267" s="30"/>
      <c r="L267" s="30"/>
    </row>
    <row r="268" ht="15.75" customHeight="1" spans="1:12">
      <c r="A268" s="25">
        <v>264</v>
      </c>
      <c r="B268" s="26" t="s">
        <v>280</v>
      </c>
      <c r="C268" s="21" t="s">
        <v>17</v>
      </c>
      <c r="D268" s="27">
        <v>1.41</v>
      </c>
      <c r="E268" s="23">
        <v>0.055</v>
      </c>
      <c r="F268" s="19">
        <v>800</v>
      </c>
      <c r="G268" s="19">
        <f t="shared" si="17"/>
        <v>1128</v>
      </c>
      <c r="H268" s="24">
        <f t="shared" si="18"/>
        <v>12.408</v>
      </c>
      <c r="I268" s="24">
        <f t="shared" si="19"/>
        <v>27.918</v>
      </c>
      <c r="J268" s="24">
        <f t="shared" si="20"/>
        <v>21.714</v>
      </c>
      <c r="K268" s="30"/>
      <c r="L268" s="30"/>
    </row>
    <row r="269" ht="15.75" customHeight="1" spans="1:12">
      <c r="A269" s="25">
        <v>265</v>
      </c>
      <c r="B269" s="20" t="s">
        <v>281</v>
      </c>
      <c r="C269" s="21" t="s">
        <v>17</v>
      </c>
      <c r="D269" s="22">
        <v>1.59</v>
      </c>
      <c r="E269" s="23">
        <v>0.055</v>
      </c>
      <c r="F269" s="19">
        <v>800</v>
      </c>
      <c r="G269" s="19">
        <f t="shared" si="17"/>
        <v>1272</v>
      </c>
      <c r="H269" s="24">
        <f t="shared" si="18"/>
        <v>13.992</v>
      </c>
      <c r="I269" s="24">
        <f t="shared" si="19"/>
        <v>31.482</v>
      </c>
      <c r="J269" s="24">
        <f t="shared" si="20"/>
        <v>24.486</v>
      </c>
      <c r="K269" s="30"/>
      <c r="L269" s="30"/>
    </row>
    <row r="270" ht="15.75" customHeight="1" spans="1:12">
      <c r="A270" s="19">
        <v>266</v>
      </c>
      <c r="B270" s="26" t="s">
        <v>282</v>
      </c>
      <c r="C270" s="21" t="s">
        <v>17</v>
      </c>
      <c r="D270" s="27">
        <v>3</v>
      </c>
      <c r="E270" s="23">
        <v>0.055</v>
      </c>
      <c r="F270" s="19">
        <v>800</v>
      </c>
      <c r="G270" s="19">
        <f t="shared" si="17"/>
        <v>2400</v>
      </c>
      <c r="H270" s="24">
        <f t="shared" si="18"/>
        <v>26.4</v>
      </c>
      <c r="I270" s="24">
        <f t="shared" si="19"/>
        <v>59.4</v>
      </c>
      <c r="J270" s="24">
        <f t="shared" si="20"/>
        <v>46.2</v>
      </c>
      <c r="K270" s="30"/>
      <c r="L270" s="30"/>
    </row>
    <row r="271" ht="15.75" customHeight="1" spans="1:12">
      <c r="A271" s="25">
        <v>267</v>
      </c>
      <c r="B271" s="20" t="s">
        <v>283</v>
      </c>
      <c r="C271" s="21" t="s">
        <v>17</v>
      </c>
      <c r="D271" s="22">
        <v>4.12</v>
      </c>
      <c r="E271" s="23">
        <v>0.055</v>
      </c>
      <c r="F271" s="19">
        <v>800</v>
      </c>
      <c r="G271" s="19">
        <f t="shared" si="17"/>
        <v>3296</v>
      </c>
      <c r="H271" s="24">
        <f t="shared" si="18"/>
        <v>36.256</v>
      </c>
      <c r="I271" s="24">
        <f t="shared" si="19"/>
        <v>81.576</v>
      </c>
      <c r="J271" s="24">
        <f t="shared" si="20"/>
        <v>63.448</v>
      </c>
      <c r="K271" s="30"/>
      <c r="L271" s="30"/>
    </row>
    <row r="272" ht="15.75" customHeight="1" spans="1:12">
      <c r="A272" s="25">
        <v>268</v>
      </c>
      <c r="B272" s="20" t="s">
        <v>284</v>
      </c>
      <c r="C272" s="21" t="s">
        <v>17</v>
      </c>
      <c r="D272" s="22">
        <v>0.88</v>
      </c>
      <c r="E272" s="23">
        <v>0.055</v>
      </c>
      <c r="F272" s="19">
        <v>800</v>
      </c>
      <c r="G272" s="19">
        <f t="shared" si="17"/>
        <v>704</v>
      </c>
      <c r="H272" s="24">
        <f t="shared" si="18"/>
        <v>7.744</v>
      </c>
      <c r="I272" s="24">
        <f t="shared" si="19"/>
        <v>17.424</v>
      </c>
      <c r="J272" s="24">
        <f t="shared" si="20"/>
        <v>13.552</v>
      </c>
      <c r="K272" s="30"/>
      <c r="L272" s="30"/>
    </row>
    <row r="273" ht="15.75" customHeight="1" spans="1:12">
      <c r="A273" s="25">
        <v>269</v>
      </c>
      <c r="B273" s="26" t="s">
        <v>285</v>
      </c>
      <c r="C273" s="21" t="s">
        <v>17</v>
      </c>
      <c r="D273" s="27">
        <v>3.2</v>
      </c>
      <c r="E273" s="23">
        <v>0.055</v>
      </c>
      <c r="F273" s="19">
        <v>800</v>
      </c>
      <c r="G273" s="19">
        <f t="shared" si="17"/>
        <v>2560</v>
      </c>
      <c r="H273" s="24">
        <f t="shared" si="18"/>
        <v>28.16</v>
      </c>
      <c r="I273" s="24">
        <f t="shared" si="19"/>
        <v>63.36</v>
      </c>
      <c r="J273" s="24">
        <f t="shared" si="20"/>
        <v>49.28</v>
      </c>
      <c r="K273" s="30"/>
      <c r="L273" s="30"/>
    </row>
    <row r="274" ht="15.75" customHeight="1" spans="1:12">
      <c r="A274" s="19">
        <v>270</v>
      </c>
      <c r="B274" s="20" t="s">
        <v>286</v>
      </c>
      <c r="C274" s="21" t="s">
        <v>17</v>
      </c>
      <c r="D274" s="22">
        <v>1.42</v>
      </c>
      <c r="E274" s="23">
        <v>0.055</v>
      </c>
      <c r="F274" s="19">
        <v>800</v>
      </c>
      <c r="G274" s="19">
        <f t="shared" si="17"/>
        <v>1136</v>
      </c>
      <c r="H274" s="24">
        <f t="shared" si="18"/>
        <v>12.496</v>
      </c>
      <c r="I274" s="24">
        <f t="shared" si="19"/>
        <v>28.116</v>
      </c>
      <c r="J274" s="24">
        <f t="shared" si="20"/>
        <v>21.868</v>
      </c>
      <c r="K274" s="30"/>
      <c r="L274" s="30"/>
    </row>
    <row r="275" ht="15.75" customHeight="1" spans="1:12">
      <c r="A275" s="25">
        <v>271</v>
      </c>
      <c r="B275" s="26" t="s">
        <v>287</v>
      </c>
      <c r="C275" s="21" t="s">
        <v>17</v>
      </c>
      <c r="D275" s="27">
        <v>1.63</v>
      </c>
      <c r="E275" s="23">
        <v>0.055</v>
      </c>
      <c r="F275" s="19">
        <v>800</v>
      </c>
      <c r="G275" s="19">
        <f t="shared" si="17"/>
        <v>1304</v>
      </c>
      <c r="H275" s="24">
        <f t="shared" si="18"/>
        <v>14.344</v>
      </c>
      <c r="I275" s="24">
        <f t="shared" si="19"/>
        <v>32.274</v>
      </c>
      <c r="J275" s="24">
        <f t="shared" si="20"/>
        <v>25.102</v>
      </c>
      <c r="K275" s="30"/>
      <c r="L275" s="30"/>
    </row>
    <row r="276" ht="15.75" customHeight="1" spans="1:12">
      <c r="A276" s="25">
        <v>272</v>
      </c>
      <c r="B276" s="26" t="s">
        <v>288</v>
      </c>
      <c r="C276" s="21" t="s">
        <v>17</v>
      </c>
      <c r="D276" s="27">
        <v>2.17</v>
      </c>
      <c r="E276" s="23">
        <v>0.055</v>
      </c>
      <c r="F276" s="19">
        <v>800</v>
      </c>
      <c r="G276" s="19">
        <f t="shared" si="17"/>
        <v>1736</v>
      </c>
      <c r="H276" s="24">
        <f t="shared" si="18"/>
        <v>19.096</v>
      </c>
      <c r="I276" s="24">
        <f t="shared" si="19"/>
        <v>42.966</v>
      </c>
      <c r="J276" s="24">
        <f t="shared" si="20"/>
        <v>33.418</v>
      </c>
      <c r="K276" s="30"/>
      <c r="L276" s="30"/>
    </row>
    <row r="277" ht="15.75" customHeight="1" spans="1:12">
      <c r="A277" s="25">
        <v>273</v>
      </c>
      <c r="B277" s="26" t="s">
        <v>289</v>
      </c>
      <c r="C277" s="21" t="s">
        <v>17</v>
      </c>
      <c r="D277" s="27">
        <v>2.06</v>
      </c>
      <c r="E277" s="23">
        <v>0.055</v>
      </c>
      <c r="F277" s="19">
        <v>800</v>
      </c>
      <c r="G277" s="19">
        <f t="shared" si="17"/>
        <v>1648</v>
      </c>
      <c r="H277" s="24">
        <f t="shared" si="18"/>
        <v>18.128</v>
      </c>
      <c r="I277" s="24">
        <f t="shared" si="19"/>
        <v>40.788</v>
      </c>
      <c r="J277" s="24">
        <f t="shared" si="20"/>
        <v>31.724</v>
      </c>
      <c r="K277" s="30"/>
      <c r="L277" s="30"/>
    </row>
    <row r="278" ht="15.75" customHeight="1" spans="1:12">
      <c r="A278" s="19">
        <v>274</v>
      </c>
      <c r="B278" s="20" t="s">
        <v>290</v>
      </c>
      <c r="C278" s="21" t="s">
        <v>17</v>
      </c>
      <c r="D278" s="22">
        <v>4.58</v>
      </c>
      <c r="E278" s="23">
        <v>0.055</v>
      </c>
      <c r="F278" s="19">
        <v>800</v>
      </c>
      <c r="G278" s="19">
        <f t="shared" si="17"/>
        <v>3664</v>
      </c>
      <c r="H278" s="24">
        <f t="shared" si="18"/>
        <v>40.304</v>
      </c>
      <c r="I278" s="24">
        <f t="shared" si="19"/>
        <v>90.684</v>
      </c>
      <c r="J278" s="24">
        <f t="shared" si="20"/>
        <v>70.532</v>
      </c>
      <c r="K278" s="30"/>
      <c r="L278" s="30"/>
    </row>
    <row r="279" ht="15.75" customHeight="1" spans="1:12">
      <c r="A279" s="25">
        <v>275</v>
      </c>
      <c r="B279" s="20" t="s">
        <v>291</v>
      </c>
      <c r="C279" s="21" t="s">
        <v>17</v>
      </c>
      <c r="D279" s="22">
        <v>2.31</v>
      </c>
      <c r="E279" s="23">
        <v>0.055</v>
      </c>
      <c r="F279" s="19">
        <v>800</v>
      </c>
      <c r="G279" s="19">
        <f t="shared" si="17"/>
        <v>1848</v>
      </c>
      <c r="H279" s="24">
        <f t="shared" si="18"/>
        <v>20.328</v>
      </c>
      <c r="I279" s="24">
        <f t="shared" si="19"/>
        <v>45.738</v>
      </c>
      <c r="J279" s="24">
        <f t="shared" si="20"/>
        <v>35.574</v>
      </c>
      <c r="K279" s="30"/>
      <c r="L279" s="30"/>
    </row>
    <row r="280" ht="15.75" customHeight="1" spans="1:12">
      <c r="A280" s="25">
        <v>276</v>
      </c>
      <c r="B280" s="20" t="s">
        <v>292</v>
      </c>
      <c r="C280" s="21" t="s">
        <v>17</v>
      </c>
      <c r="D280" s="22">
        <v>2.51</v>
      </c>
      <c r="E280" s="23">
        <v>0.055</v>
      </c>
      <c r="F280" s="19">
        <v>800</v>
      </c>
      <c r="G280" s="19">
        <f t="shared" si="17"/>
        <v>2008</v>
      </c>
      <c r="H280" s="24">
        <f t="shared" si="18"/>
        <v>22.088</v>
      </c>
      <c r="I280" s="24">
        <f t="shared" si="19"/>
        <v>49.698</v>
      </c>
      <c r="J280" s="24">
        <f t="shared" si="20"/>
        <v>38.654</v>
      </c>
      <c r="K280" s="30"/>
      <c r="L280" s="30"/>
    </row>
    <row r="281" ht="15.75" customHeight="1" spans="1:12">
      <c r="A281" s="25">
        <v>277</v>
      </c>
      <c r="B281" s="26" t="s">
        <v>293</v>
      </c>
      <c r="C281" s="21" t="s">
        <v>17</v>
      </c>
      <c r="D281" s="27">
        <v>4.26</v>
      </c>
      <c r="E281" s="23">
        <v>0.055</v>
      </c>
      <c r="F281" s="19">
        <v>800</v>
      </c>
      <c r="G281" s="19">
        <f t="shared" si="17"/>
        <v>3408</v>
      </c>
      <c r="H281" s="24">
        <f t="shared" si="18"/>
        <v>37.488</v>
      </c>
      <c r="I281" s="24">
        <f t="shared" si="19"/>
        <v>84.348</v>
      </c>
      <c r="J281" s="24">
        <f t="shared" si="20"/>
        <v>65.604</v>
      </c>
      <c r="K281" s="30"/>
      <c r="L281" s="30"/>
    </row>
    <row r="282" ht="15.75" customHeight="1" spans="1:12">
      <c r="A282" s="19">
        <v>278</v>
      </c>
      <c r="B282" s="20" t="s">
        <v>294</v>
      </c>
      <c r="C282" s="21" t="s">
        <v>17</v>
      </c>
      <c r="D282" s="22">
        <v>3.57</v>
      </c>
      <c r="E282" s="23">
        <v>0.055</v>
      </c>
      <c r="F282" s="19">
        <v>800</v>
      </c>
      <c r="G282" s="19">
        <f t="shared" si="17"/>
        <v>2856</v>
      </c>
      <c r="H282" s="24">
        <f t="shared" si="18"/>
        <v>31.416</v>
      </c>
      <c r="I282" s="24">
        <f t="shared" si="19"/>
        <v>70.686</v>
      </c>
      <c r="J282" s="24">
        <f t="shared" si="20"/>
        <v>54.978</v>
      </c>
      <c r="K282" s="30"/>
      <c r="L282" s="30"/>
    </row>
    <row r="283" ht="15.75" customHeight="1" spans="1:12">
      <c r="A283" s="25">
        <v>279</v>
      </c>
      <c r="B283" s="26" t="s">
        <v>295</v>
      </c>
      <c r="C283" s="21" t="s">
        <v>17</v>
      </c>
      <c r="D283" s="27">
        <v>0.32</v>
      </c>
      <c r="E283" s="23">
        <v>0.055</v>
      </c>
      <c r="F283" s="19">
        <v>800</v>
      </c>
      <c r="G283" s="19">
        <f t="shared" si="17"/>
        <v>256</v>
      </c>
      <c r="H283" s="24">
        <f t="shared" si="18"/>
        <v>2.816</v>
      </c>
      <c r="I283" s="24">
        <f t="shared" si="19"/>
        <v>6.336</v>
      </c>
      <c r="J283" s="24">
        <f t="shared" si="20"/>
        <v>4.928</v>
      </c>
      <c r="K283" s="30"/>
      <c r="L283" s="30"/>
    </row>
    <row r="284" ht="15.75" customHeight="1" spans="1:12">
      <c r="A284" s="25">
        <v>280</v>
      </c>
      <c r="B284" s="20" t="s">
        <v>296</v>
      </c>
      <c r="C284" s="21" t="s">
        <v>17</v>
      </c>
      <c r="D284" s="22">
        <v>4.31</v>
      </c>
      <c r="E284" s="23">
        <v>0.055</v>
      </c>
      <c r="F284" s="19">
        <v>800</v>
      </c>
      <c r="G284" s="19">
        <f t="shared" ref="G284:G347" si="21">D284*F284</f>
        <v>3448</v>
      </c>
      <c r="H284" s="24">
        <f t="shared" si="18"/>
        <v>37.928</v>
      </c>
      <c r="I284" s="24">
        <f t="shared" si="19"/>
        <v>85.338</v>
      </c>
      <c r="J284" s="24">
        <f t="shared" si="20"/>
        <v>66.374</v>
      </c>
      <c r="K284" s="30"/>
      <c r="L284" s="30"/>
    </row>
    <row r="285" ht="15.75" customHeight="1" spans="1:12">
      <c r="A285" s="25">
        <v>281</v>
      </c>
      <c r="B285" s="26" t="s">
        <v>297</v>
      </c>
      <c r="C285" s="21" t="s">
        <v>17</v>
      </c>
      <c r="D285" s="27">
        <v>0.67</v>
      </c>
      <c r="E285" s="23">
        <v>0.055</v>
      </c>
      <c r="F285" s="19">
        <v>800</v>
      </c>
      <c r="G285" s="19">
        <f t="shared" si="21"/>
        <v>536</v>
      </c>
      <c r="H285" s="24">
        <f t="shared" si="18"/>
        <v>5.896</v>
      </c>
      <c r="I285" s="24">
        <f t="shared" si="19"/>
        <v>13.266</v>
      </c>
      <c r="J285" s="24">
        <f t="shared" si="20"/>
        <v>10.318</v>
      </c>
      <c r="K285" s="30"/>
      <c r="L285" s="30"/>
    </row>
    <row r="286" ht="15.75" customHeight="1" spans="1:12">
      <c r="A286" s="19">
        <v>282</v>
      </c>
      <c r="B286" s="20" t="s">
        <v>298</v>
      </c>
      <c r="C286" s="21" t="s">
        <v>17</v>
      </c>
      <c r="D286" s="22">
        <v>6.76</v>
      </c>
      <c r="E286" s="23">
        <v>0.055</v>
      </c>
      <c r="F286" s="19">
        <v>800</v>
      </c>
      <c r="G286" s="19">
        <f t="shared" si="21"/>
        <v>5408</v>
      </c>
      <c r="H286" s="24">
        <f t="shared" si="18"/>
        <v>59.488</v>
      </c>
      <c r="I286" s="24">
        <f t="shared" si="19"/>
        <v>133.848</v>
      </c>
      <c r="J286" s="24">
        <f t="shared" si="20"/>
        <v>104.104</v>
      </c>
      <c r="K286" s="30"/>
      <c r="L286" s="30"/>
    </row>
    <row r="287" ht="15.75" customHeight="1" spans="1:12">
      <c r="A287" s="25">
        <v>283</v>
      </c>
      <c r="B287" s="26" t="s">
        <v>299</v>
      </c>
      <c r="C287" s="21" t="s">
        <v>17</v>
      </c>
      <c r="D287" s="27">
        <v>8.5</v>
      </c>
      <c r="E287" s="23">
        <v>0.055</v>
      </c>
      <c r="F287" s="19">
        <v>800</v>
      </c>
      <c r="G287" s="19">
        <f t="shared" si="21"/>
        <v>6800</v>
      </c>
      <c r="H287" s="24">
        <f t="shared" si="18"/>
        <v>74.8</v>
      </c>
      <c r="I287" s="24">
        <f t="shared" si="19"/>
        <v>168.3</v>
      </c>
      <c r="J287" s="24">
        <f t="shared" si="20"/>
        <v>130.9</v>
      </c>
      <c r="K287" s="30"/>
      <c r="L287" s="30"/>
    </row>
    <row r="288" ht="15.75" customHeight="1" spans="1:12">
      <c r="A288" s="25">
        <v>284</v>
      </c>
      <c r="B288" s="26" t="s">
        <v>300</v>
      </c>
      <c r="C288" s="21" t="s">
        <v>17</v>
      </c>
      <c r="D288" s="27">
        <v>1.68</v>
      </c>
      <c r="E288" s="23">
        <v>0.055</v>
      </c>
      <c r="F288" s="19">
        <v>800</v>
      </c>
      <c r="G288" s="19">
        <f t="shared" si="21"/>
        <v>1344</v>
      </c>
      <c r="H288" s="24">
        <f t="shared" si="18"/>
        <v>14.784</v>
      </c>
      <c r="I288" s="24">
        <f t="shared" si="19"/>
        <v>33.264</v>
      </c>
      <c r="J288" s="24">
        <f t="shared" si="20"/>
        <v>25.872</v>
      </c>
      <c r="K288" s="30"/>
      <c r="L288" s="30"/>
    </row>
    <row r="289" ht="15.75" customHeight="1" spans="1:12">
      <c r="A289" s="25">
        <v>285</v>
      </c>
      <c r="B289" s="20" t="s">
        <v>301</v>
      </c>
      <c r="C289" s="21" t="s">
        <v>17</v>
      </c>
      <c r="D289" s="22">
        <v>1.63</v>
      </c>
      <c r="E289" s="23">
        <v>0.055</v>
      </c>
      <c r="F289" s="19">
        <v>800</v>
      </c>
      <c r="G289" s="19">
        <f t="shared" si="21"/>
        <v>1304</v>
      </c>
      <c r="H289" s="24">
        <f t="shared" si="18"/>
        <v>14.344</v>
      </c>
      <c r="I289" s="24">
        <f t="shared" si="19"/>
        <v>32.274</v>
      </c>
      <c r="J289" s="24">
        <f t="shared" si="20"/>
        <v>25.102</v>
      </c>
      <c r="K289" s="30"/>
      <c r="L289" s="30"/>
    </row>
    <row r="290" ht="15.75" customHeight="1" spans="1:12">
      <c r="A290" s="19">
        <v>286</v>
      </c>
      <c r="B290" s="20" t="s">
        <v>302</v>
      </c>
      <c r="C290" s="21" t="s">
        <v>17</v>
      </c>
      <c r="D290" s="22">
        <v>8.88</v>
      </c>
      <c r="E290" s="23">
        <v>0.055</v>
      </c>
      <c r="F290" s="19">
        <v>800</v>
      </c>
      <c r="G290" s="19">
        <f t="shared" si="21"/>
        <v>7104</v>
      </c>
      <c r="H290" s="24">
        <f t="shared" si="18"/>
        <v>78.144</v>
      </c>
      <c r="I290" s="24">
        <f t="shared" si="19"/>
        <v>175.824</v>
      </c>
      <c r="J290" s="24">
        <f t="shared" si="20"/>
        <v>136.752</v>
      </c>
      <c r="K290" s="30"/>
      <c r="L290" s="30"/>
    </row>
    <row r="291" ht="15.75" customHeight="1" spans="1:12">
      <c r="A291" s="25">
        <v>287</v>
      </c>
      <c r="B291" s="20" t="s">
        <v>303</v>
      </c>
      <c r="C291" s="21" t="s">
        <v>17</v>
      </c>
      <c r="D291" s="22">
        <v>0.35</v>
      </c>
      <c r="E291" s="23">
        <v>0.055</v>
      </c>
      <c r="F291" s="19">
        <v>800</v>
      </c>
      <c r="G291" s="19">
        <f t="shared" si="21"/>
        <v>280</v>
      </c>
      <c r="H291" s="24">
        <f t="shared" si="18"/>
        <v>3.08</v>
      </c>
      <c r="I291" s="24">
        <f t="shared" si="19"/>
        <v>6.93</v>
      </c>
      <c r="J291" s="24">
        <f t="shared" si="20"/>
        <v>5.39</v>
      </c>
      <c r="K291" s="30"/>
      <c r="L291" s="30"/>
    </row>
    <row r="292" ht="15.75" customHeight="1" spans="1:12">
      <c r="A292" s="25">
        <v>288</v>
      </c>
      <c r="B292" s="20" t="s">
        <v>304</v>
      </c>
      <c r="C292" s="21" t="s">
        <v>17</v>
      </c>
      <c r="D292" s="22">
        <v>6.19</v>
      </c>
      <c r="E292" s="23">
        <v>0.055</v>
      </c>
      <c r="F292" s="19">
        <v>800</v>
      </c>
      <c r="G292" s="19">
        <f t="shared" si="21"/>
        <v>4952</v>
      </c>
      <c r="H292" s="24">
        <f t="shared" si="18"/>
        <v>54.472</v>
      </c>
      <c r="I292" s="24">
        <f t="shared" si="19"/>
        <v>122.562</v>
      </c>
      <c r="J292" s="24">
        <f t="shared" si="20"/>
        <v>95.326</v>
      </c>
      <c r="K292" s="30"/>
      <c r="L292" s="30"/>
    </row>
    <row r="293" ht="15.75" customHeight="1" spans="1:12">
      <c r="A293" s="25">
        <v>289</v>
      </c>
      <c r="B293" s="26" t="s">
        <v>305</v>
      </c>
      <c r="C293" s="21" t="s">
        <v>17</v>
      </c>
      <c r="D293" s="27">
        <v>1.69</v>
      </c>
      <c r="E293" s="23">
        <v>0.055</v>
      </c>
      <c r="F293" s="19">
        <v>800</v>
      </c>
      <c r="G293" s="19">
        <f t="shared" si="21"/>
        <v>1352</v>
      </c>
      <c r="H293" s="24">
        <f t="shared" si="18"/>
        <v>14.872</v>
      </c>
      <c r="I293" s="24">
        <f t="shared" si="19"/>
        <v>33.462</v>
      </c>
      <c r="J293" s="24">
        <f t="shared" si="20"/>
        <v>26.026</v>
      </c>
      <c r="K293" s="30"/>
      <c r="L293" s="30"/>
    </row>
    <row r="294" ht="15.75" customHeight="1" spans="1:12">
      <c r="A294" s="19">
        <v>290</v>
      </c>
      <c r="B294" s="20" t="s">
        <v>306</v>
      </c>
      <c r="C294" s="21" t="s">
        <v>17</v>
      </c>
      <c r="D294" s="22">
        <v>0.8</v>
      </c>
      <c r="E294" s="23">
        <v>0.055</v>
      </c>
      <c r="F294" s="19">
        <v>800</v>
      </c>
      <c r="G294" s="19">
        <f t="shared" si="21"/>
        <v>640</v>
      </c>
      <c r="H294" s="24">
        <f t="shared" si="18"/>
        <v>7.04</v>
      </c>
      <c r="I294" s="24">
        <f t="shared" si="19"/>
        <v>15.84</v>
      </c>
      <c r="J294" s="24">
        <f t="shared" si="20"/>
        <v>12.32</v>
      </c>
      <c r="K294" s="30"/>
      <c r="L294" s="30"/>
    </row>
    <row r="295" ht="15.75" customHeight="1" spans="1:12">
      <c r="A295" s="25">
        <v>291</v>
      </c>
      <c r="B295" s="26" t="s">
        <v>307</v>
      </c>
      <c r="C295" s="21" t="s">
        <v>17</v>
      </c>
      <c r="D295" s="27">
        <v>3.76</v>
      </c>
      <c r="E295" s="23">
        <v>0.055</v>
      </c>
      <c r="F295" s="19">
        <v>800</v>
      </c>
      <c r="G295" s="19">
        <f t="shared" si="21"/>
        <v>3008</v>
      </c>
      <c r="H295" s="24">
        <f t="shared" si="18"/>
        <v>33.088</v>
      </c>
      <c r="I295" s="24">
        <f t="shared" si="19"/>
        <v>74.448</v>
      </c>
      <c r="J295" s="24">
        <f t="shared" si="20"/>
        <v>57.904</v>
      </c>
      <c r="K295" s="30"/>
      <c r="L295" s="30"/>
    </row>
    <row r="296" ht="15.75" customHeight="1" spans="1:12">
      <c r="A296" s="25">
        <v>292</v>
      </c>
      <c r="B296" s="20" t="s">
        <v>308</v>
      </c>
      <c r="C296" s="21" t="s">
        <v>17</v>
      </c>
      <c r="D296" s="22">
        <v>4.73</v>
      </c>
      <c r="E296" s="23">
        <v>0.055</v>
      </c>
      <c r="F296" s="19">
        <v>800</v>
      </c>
      <c r="G296" s="19">
        <f t="shared" si="21"/>
        <v>3784</v>
      </c>
      <c r="H296" s="24">
        <f t="shared" si="18"/>
        <v>41.624</v>
      </c>
      <c r="I296" s="24">
        <f t="shared" si="19"/>
        <v>93.654</v>
      </c>
      <c r="J296" s="24">
        <f t="shared" si="20"/>
        <v>72.842</v>
      </c>
      <c r="K296" s="30"/>
      <c r="L296" s="30"/>
    </row>
    <row r="297" ht="15.75" customHeight="1" spans="1:12">
      <c r="A297" s="25">
        <v>293</v>
      </c>
      <c r="B297" s="20" t="s">
        <v>309</v>
      </c>
      <c r="C297" s="21" t="s">
        <v>17</v>
      </c>
      <c r="D297" s="22">
        <v>4.55</v>
      </c>
      <c r="E297" s="23">
        <v>0.055</v>
      </c>
      <c r="F297" s="19">
        <v>800</v>
      </c>
      <c r="G297" s="19">
        <f t="shared" si="21"/>
        <v>3640</v>
      </c>
      <c r="H297" s="24">
        <f t="shared" si="18"/>
        <v>40.04</v>
      </c>
      <c r="I297" s="24">
        <f t="shared" si="19"/>
        <v>90.09</v>
      </c>
      <c r="J297" s="24">
        <f t="shared" si="20"/>
        <v>70.07</v>
      </c>
      <c r="K297" s="30"/>
      <c r="L297" s="30"/>
    </row>
    <row r="298" ht="15.75" customHeight="1" spans="1:12">
      <c r="A298" s="19">
        <v>294</v>
      </c>
      <c r="B298" s="26" t="s">
        <v>310</v>
      </c>
      <c r="C298" s="21" t="s">
        <v>17</v>
      </c>
      <c r="D298" s="27">
        <v>0.95</v>
      </c>
      <c r="E298" s="23">
        <v>0.055</v>
      </c>
      <c r="F298" s="19">
        <v>800</v>
      </c>
      <c r="G298" s="19">
        <f t="shared" si="21"/>
        <v>760</v>
      </c>
      <c r="H298" s="24">
        <f t="shared" si="18"/>
        <v>8.36</v>
      </c>
      <c r="I298" s="24">
        <f t="shared" si="19"/>
        <v>18.81</v>
      </c>
      <c r="J298" s="24">
        <f t="shared" si="20"/>
        <v>14.63</v>
      </c>
      <c r="K298" s="30"/>
      <c r="L298" s="30"/>
    </row>
    <row r="299" ht="15.75" customHeight="1" spans="1:12">
      <c r="A299" s="25">
        <v>295</v>
      </c>
      <c r="B299" s="20" t="s">
        <v>311</v>
      </c>
      <c r="C299" s="21" t="s">
        <v>17</v>
      </c>
      <c r="D299" s="22">
        <v>1.37</v>
      </c>
      <c r="E299" s="23">
        <v>0.055</v>
      </c>
      <c r="F299" s="19">
        <v>800</v>
      </c>
      <c r="G299" s="19">
        <f t="shared" si="21"/>
        <v>1096</v>
      </c>
      <c r="H299" s="24">
        <f t="shared" si="18"/>
        <v>12.056</v>
      </c>
      <c r="I299" s="24">
        <f t="shared" si="19"/>
        <v>27.126</v>
      </c>
      <c r="J299" s="24">
        <f t="shared" si="20"/>
        <v>21.098</v>
      </c>
      <c r="K299" s="30"/>
      <c r="L299" s="30"/>
    </row>
    <row r="300" ht="15.75" customHeight="1" spans="1:12">
      <c r="A300" s="25">
        <v>296</v>
      </c>
      <c r="B300" s="26" t="s">
        <v>312</v>
      </c>
      <c r="C300" s="21" t="s">
        <v>17</v>
      </c>
      <c r="D300" s="27">
        <v>0.76</v>
      </c>
      <c r="E300" s="23">
        <v>0.055</v>
      </c>
      <c r="F300" s="19">
        <v>800</v>
      </c>
      <c r="G300" s="19">
        <f t="shared" si="21"/>
        <v>608</v>
      </c>
      <c r="H300" s="24">
        <f t="shared" si="18"/>
        <v>6.688</v>
      </c>
      <c r="I300" s="24">
        <f t="shared" si="19"/>
        <v>15.048</v>
      </c>
      <c r="J300" s="24">
        <f t="shared" si="20"/>
        <v>11.704</v>
      </c>
      <c r="K300" s="30"/>
      <c r="L300" s="30"/>
    </row>
    <row r="301" ht="15.75" customHeight="1" spans="1:12">
      <c r="A301" s="25">
        <v>297</v>
      </c>
      <c r="B301" s="26" t="s">
        <v>313</v>
      </c>
      <c r="C301" s="21" t="s">
        <v>17</v>
      </c>
      <c r="D301" s="27">
        <v>1.43</v>
      </c>
      <c r="E301" s="23">
        <v>0.055</v>
      </c>
      <c r="F301" s="19">
        <v>800</v>
      </c>
      <c r="G301" s="19">
        <f t="shared" si="21"/>
        <v>1144</v>
      </c>
      <c r="H301" s="24">
        <f t="shared" si="18"/>
        <v>12.584</v>
      </c>
      <c r="I301" s="24">
        <f t="shared" si="19"/>
        <v>28.314</v>
      </c>
      <c r="J301" s="24">
        <f t="shared" si="20"/>
        <v>22.022</v>
      </c>
      <c r="K301" s="30"/>
      <c r="L301" s="30"/>
    </row>
    <row r="302" ht="15.75" customHeight="1" spans="1:12">
      <c r="A302" s="19">
        <v>298</v>
      </c>
      <c r="B302" s="26" t="s">
        <v>314</v>
      </c>
      <c r="C302" s="21" t="s">
        <v>17</v>
      </c>
      <c r="D302" s="27">
        <v>6.18</v>
      </c>
      <c r="E302" s="23">
        <v>0.055</v>
      </c>
      <c r="F302" s="19">
        <v>800</v>
      </c>
      <c r="G302" s="19">
        <f t="shared" si="21"/>
        <v>4944</v>
      </c>
      <c r="H302" s="24">
        <f t="shared" si="18"/>
        <v>54.384</v>
      </c>
      <c r="I302" s="24">
        <f t="shared" si="19"/>
        <v>122.364</v>
      </c>
      <c r="J302" s="24">
        <f t="shared" si="20"/>
        <v>95.172</v>
      </c>
      <c r="K302" s="30"/>
      <c r="L302" s="30"/>
    </row>
    <row r="303" ht="15.75" customHeight="1" spans="1:12">
      <c r="A303" s="25">
        <v>299</v>
      </c>
      <c r="B303" s="20" t="s">
        <v>315</v>
      </c>
      <c r="C303" s="21" t="s">
        <v>17</v>
      </c>
      <c r="D303" s="22">
        <v>3.77</v>
      </c>
      <c r="E303" s="23">
        <v>0.055</v>
      </c>
      <c r="F303" s="19">
        <v>800</v>
      </c>
      <c r="G303" s="19">
        <f t="shared" si="21"/>
        <v>3016</v>
      </c>
      <c r="H303" s="24">
        <f t="shared" si="18"/>
        <v>33.176</v>
      </c>
      <c r="I303" s="24">
        <f t="shared" si="19"/>
        <v>74.646</v>
      </c>
      <c r="J303" s="24">
        <f t="shared" si="20"/>
        <v>58.058</v>
      </c>
      <c r="K303" s="30"/>
      <c r="L303" s="30"/>
    </row>
    <row r="304" ht="15.75" customHeight="1" spans="1:12">
      <c r="A304" s="25">
        <v>300</v>
      </c>
      <c r="B304" s="20" t="s">
        <v>316</v>
      </c>
      <c r="C304" s="21" t="s">
        <v>17</v>
      </c>
      <c r="D304" s="22">
        <v>1.19</v>
      </c>
      <c r="E304" s="23">
        <v>0.055</v>
      </c>
      <c r="F304" s="19">
        <v>800</v>
      </c>
      <c r="G304" s="19">
        <f t="shared" si="21"/>
        <v>952</v>
      </c>
      <c r="H304" s="24">
        <f t="shared" si="18"/>
        <v>10.472</v>
      </c>
      <c r="I304" s="24">
        <f t="shared" si="19"/>
        <v>23.562</v>
      </c>
      <c r="J304" s="24">
        <f t="shared" si="20"/>
        <v>18.326</v>
      </c>
      <c r="K304" s="30"/>
      <c r="L304" s="30"/>
    </row>
    <row r="305" ht="15.75" customHeight="1" spans="1:12">
      <c r="A305" s="25">
        <v>301</v>
      </c>
      <c r="B305" s="20" t="s">
        <v>317</v>
      </c>
      <c r="C305" s="21" t="s">
        <v>17</v>
      </c>
      <c r="D305" s="22">
        <v>6.88</v>
      </c>
      <c r="E305" s="23">
        <v>0.055</v>
      </c>
      <c r="F305" s="19">
        <v>800</v>
      </c>
      <c r="G305" s="19">
        <f t="shared" si="21"/>
        <v>5504</v>
      </c>
      <c r="H305" s="24">
        <f t="shared" si="18"/>
        <v>60.544</v>
      </c>
      <c r="I305" s="24">
        <f t="shared" si="19"/>
        <v>136.224</v>
      </c>
      <c r="J305" s="24">
        <f t="shared" si="20"/>
        <v>105.952</v>
      </c>
      <c r="K305" s="30"/>
      <c r="L305" s="30"/>
    </row>
    <row r="306" ht="15.75" customHeight="1" spans="1:12">
      <c r="A306" s="19">
        <v>302</v>
      </c>
      <c r="B306" s="20" t="s">
        <v>318</v>
      </c>
      <c r="C306" s="21" t="s">
        <v>17</v>
      </c>
      <c r="D306" s="22">
        <v>4.03</v>
      </c>
      <c r="E306" s="23">
        <v>0.055</v>
      </c>
      <c r="F306" s="19">
        <v>800</v>
      </c>
      <c r="G306" s="19">
        <f t="shared" si="21"/>
        <v>3224</v>
      </c>
      <c r="H306" s="24">
        <f t="shared" si="18"/>
        <v>35.464</v>
      </c>
      <c r="I306" s="24">
        <f t="shared" si="19"/>
        <v>79.794</v>
      </c>
      <c r="J306" s="24">
        <f t="shared" si="20"/>
        <v>62.062</v>
      </c>
      <c r="K306" s="30"/>
      <c r="L306" s="30"/>
    </row>
    <row r="307" ht="15.75" customHeight="1" spans="1:12">
      <c r="A307" s="25">
        <v>303</v>
      </c>
      <c r="B307" s="20" t="s">
        <v>319</v>
      </c>
      <c r="C307" s="21" t="s">
        <v>17</v>
      </c>
      <c r="D307" s="22">
        <v>3.29</v>
      </c>
      <c r="E307" s="23">
        <v>0.055</v>
      </c>
      <c r="F307" s="19">
        <v>800</v>
      </c>
      <c r="G307" s="19">
        <f t="shared" si="21"/>
        <v>2632</v>
      </c>
      <c r="H307" s="24">
        <f t="shared" si="18"/>
        <v>28.952</v>
      </c>
      <c r="I307" s="24">
        <f t="shared" si="19"/>
        <v>65.142</v>
      </c>
      <c r="J307" s="24">
        <f t="shared" si="20"/>
        <v>50.666</v>
      </c>
      <c r="K307" s="30"/>
      <c r="L307" s="30"/>
    </row>
    <row r="308" ht="15.75" customHeight="1" spans="1:12">
      <c r="A308" s="19">
        <v>304</v>
      </c>
      <c r="B308" s="26" t="s">
        <v>320</v>
      </c>
      <c r="C308" s="21" t="s">
        <v>17</v>
      </c>
      <c r="D308" s="27">
        <v>4.13</v>
      </c>
      <c r="E308" s="23">
        <v>0.055</v>
      </c>
      <c r="F308" s="19">
        <v>800</v>
      </c>
      <c r="G308" s="19">
        <f t="shared" si="21"/>
        <v>3304</v>
      </c>
      <c r="H308" s="24">
        <f t="shared" si="18"/>
        <v>36.344</v>
      </c>
      <c r="I308" s="24">
        <f t="shared" si="19"/>
        <v>81.774</v>
      </c>
      <c r="J308" s="24">
        <f t="shared" si="20"/>
        <v>63.602</v>
      </c>
      <c r="K308" s="30"/>
      <c r="L308" s="30"/>
    </row>
    <row r="309" ht="15.75" customHeight="1" spans="1:12">
      <c r="A309" s="25">
        <v>305</v>
      </c>
      <c r="B309" s="26" t="s">
        <v>321</v>
      </c>
      <c r="C309" s="21" t="s">
        <v>17</v>
      </c>
      <c r="D309" s="27">
        <v>4.11</v>
      </c>
      <c r="E309" s="23">
        <v>0.055</v>
      </c>
      <c r="F309" s="19">
        <v>800</v>
      </c>
      <c r="G309" s="19">
        <f t="shared" si="21"/>
        <v>3288</v>
      </c>
      <c r="H309" s="24">
        <f t="shared" si="18"/>
        <v>36.168</v>
      </c>
      <c r="I309" s="24">
        <f t="shared" si="19"/>
        <v>81.378</v>
      </c>
      <c r="J309" s="24">
        <f t="shared" si="20"/>
        <v>63.294</v>
      </c>
      <c r="K309" s="30"/>
      <c r="L309" s="30"/>
    </row>
    <row r="310" ht="15.75" customHeight="1" spans="1:12">
      <c r="A310" s="25">
        <v>306</v>
      </c>
      <c r="B310" s="20" t="s">
        <v>322</v>
      </c>
      <c r="C310" s="21" t="s">
        <v>17</v>
      </c>
      <c r="D310" s="22">
        <v>2.66</v>
      </c>
      <c r="E310" s="23">
        <v>0.055</v>
      </c>
      <c r="F310" s="19">
        <v>800</v>
      </c>
      <c r="G310" s="19">
        <f t="shared" si="21"/>
        <v>2128</v>
      </c>
      <c r="H310" s="24">
        <f t="shared" si="18"/>
        <v>23.408</v>
      </c>
      <c r="I310" s="24">
        <f t="shared" si="19"/>
        <v>52.668</v>
      </c>
      <c r="J310" s="24">
        <f t="shared" si="20"/>
        <v>40.964</v>
      </c>
      <c r="K310" s="30"/>
      <c r="L310" s="30"/>
    </row>
    <row r="311" ht="15.75" customHeight="1" spans="1:12">
      <c r="A311" s="25">
        <v>307</v>
      </c>
      <c r="B311" s="26" t="s">
        <v>323</v>
      </c>
      <c r="C311" s="21" t="s">
        <v>17</v>
      </c>
      <c r="D311" s="27">
        <v>3.31</v>
      </c>
      <c r="E311" s="23">
        <v>0.055</v>
      </c>
      <c r="F311" s="19">
        <v>800</v>
      </c>
      <c r="G311" s="19">
        <f t="shared" si="21"/>
        <v>2648</v>
      </c>
      <c r="H311" s="24">
        <f t="shared" si="18"/>
        <v>29.128</v>
      </c>
      <c r="I311" s="24">
        <f t="shared" si="19"/>
        <v>65.538</v>
      </c>
      <c r="J311" s="24">
        <f t="shared" si="20"/>
        <v>50.974</v>
      </c>
      <c r="K311" s="30"/>
      <c r="L311" s="30"/>
    </row>
    <row r="312" ht="15.75" customHeight="1" spans="1:12">
      <c r="A312" s="19">
        <v>308</v>
      </c>
      <c r="B312" s="20" t="s">
        <v>324</v>
      </c>
      <c r="C312" s="21" t="s">
        <v>17</v>
      </c>
      <c r="D312" s="22">
        <v>8.15</v>
      </c>
      <c r="E312" s="23">
        <v>0.055</v>
      </c>
      <c r="F312" s="19">
        <v>800</v>
      </c>
      <c r="G312" s="19">
        <f t="shared" si="21"/>
        <v>6520</v>
      </c>
      <c r="H312" s="24">
        <f t="shared" si="18"/>
        <v>71.72</v>
      </c>
      <c r="I312" s="24">
        <f t="shared" si="19"/>
        <v>161.37</v>
      </c>
      <c r="J312" s="24">
        <f t="shared" si="20"/>
        <v>125.51</v>
      </c>
      <c r="K312" s="30"/>
      <c r="L312" s="30"/>
    </row>
    <row r="313" ht="15.75" customHeight="1" spans="1:12">
      <c r="A313" s="25">
        <v>309</v>
      </c>
      <c r="B313" s="20" t="s">
        <v>325</v>
      </c>
      <c r="C313" s="21" t="s">
        <v>17</v>
      </c>
      <c r="D313" s="22">
        <v>9.3</v>
      </c>
      <c r="E313" s="23">
        <v>0.055</v>
      </c>
      <c r="F313" s="19">
        <v>800</v>
      </c>
      <c r="G313" s="19">
        <f t="shared" si="21"/>
        <v>7440</v>
      </c>
      <c r="H313" s="24">
        <f t="shared" si="18"/>
        <v>81.84</v>
      </c>
      <c r="I313" s="24">
        <f t="shared" si="19"/>
        <v>184.14</v>
      </c>
      <c r="J313" s="24">
        <f t="shared" si="20"/>
        <v>143.22</v>
      </c>
      <c r="K313" s="30"/>
      <c r="L313" s="30"/>
    </row>
    <row r="314" ht="15.75" customHeight="1" spans="1:12">
      <c r="A314" s="25">
        <v>310</v>
      </c>
      <c r="B314" s="26" t="s">
        <v>326</v>
      </c>
      <c r="C314" s="21" t="s">
        <v>17</v>
      </c>
      <c r="D314" s="27">
        <v>5.66</v>
      </c>
      <c r="E314" s="23">
        <v>0.055</v>
      </c>
      <c r="F314" s="19">
        <v>800</v>
      </c>
      <c r="G314" s="19">
        <f t="shared" si="21"/>
        <v>4528</v>
      </c>
      <c r="H314" s="24">
        <f t="shared" si="18"/>
        <v>49.808</v>
      </c>
      <c r="I314" s="24">
        <f t="shared" si="19"/>
        <v>112.068</v>
      </c>
      <c r="J314" s="24">
        <f t="shared" si="20"/>
        <v>87.164</v>
      </c>
      <c r="K314" s="30"/>
      <c r="L314" s="30"/>
    </row>
    <row r="315" ht="15.75" customHeight="1" spans="1:12">
      <c r="A315" s="25">
        <v>311</v>
      </c>
      <c r="B315" s="20" t="s">
        <v>327</v>
      </c>
      <c r="C315" s="21" t="s">
        <v>17</v>
      </c>
      <c r="D315" s="22">
        <v>10.25</v>
      </c>
      <c r="E315" s="23">
        <v>0.055</v>
      </c>
      <c r="F315" s="19">
        <v>800</v>
      </c>
      <c r="G315" s="19">
        <f t="shared" si="21"/>
        <v>8200</v>
      </c>
      <c r="H315" s="24">
        <f t="shared" si="18"/>
        <v>90.2</v>
      </c>
      <c r="I315" s="24">
        <f t="shared" si="19"/>
        <v>202.95</v>
      </c>
      <c r="J315" s="24">
        <f t="shared" si="20"/>
        <v>157.85</v>
      </c>
      <c r="K315" s="30"/>
      <c r="L315" s="30"/>
    </row>
    <row r="316" ht="15.75" customHeight="1" spans="1:12">
      <c r="A316" s="19">
        <v>312</v>
      </c>
      <c r="B316" s="20" t="s">
        <v>328</v>
      </c>
      <c r="C316" s="21" t="s">
        <v>17</v>
      </c>
      <c r="D316" s="22">
        <v>5.94</v>
      </c>
      <c r="E316" s="23">
        <v>0.055</v>
      </c>
      <c r="F316" s="19">
        <v>800</v>
      </c>
      <c r="G316" s="19">
        <f t="shared" si="21"/>
        <v>4752</v>
      </c>
      <c r="H316" s="24">
        <f t="shared" si="18"/>
        <v>52.272</v>
      </c>
      <c r="I316" s="24">
        <f t="shared" si="19"/>
        <v>117.612</v>
      </c>
      <c r="J316" s="24">
        <f t="shared" si="20"/>
        <v>91.476</v>
      </c>
      <c r="K316" s="30"/>
      <c r="L316" s="30"/>
    </row>
    <row r="317" ht="15.75" customHeight="1" spans="1:12">
      <c r="A317" s="25">
        <v>313</v>
      </c>
      <c r="B317" s="26" t="s">
        <v>329</v>
      </c>
      <c r="C317" s="21" t="s">
        <v>17</v>
      </c>
      <c r="D317" s="27">
        <v>0.93</v>
      </c>
      <c r="E317" s="23">
        <v>0.055</v>
      </c>
      <c r="F317" s="19">
        <v>800</v>
      </c>
      <c r="G317" s="19">
        <f t="shared" si="21"/>
        <v>744</v>
      </c>
      <c r="H317" s="24">
        <f t="shared" si="18"/>
        <v>8.184</v>
      </c>
      <c r="I317" s="24">
        <f t="shared" si="19"/>
        <v>18.414</v>
      </c>
      <c r="J317" s="24">
        <f t="shared" si="20"/>
        <v>14.322</v>
      </c>
      <c r="K317" s="30"/>
      <c r="L317" s="30"/>
    </row>
    <row r="318" ht="15.75" customHeight="1" spans="1:12">
      <c r="A318" s="25">
        <v>314</v>
      </c>
      <c r="B318" s="20" t="s">
        <v>330</v>
      </c>
      <c r="C318" s="21" t="s">
        <v>17</v>
      </c>
      <c r="D318" s="22">
        <v>2.29</v>
      </c>
      <c r="E318" s="23">
        <v>0.055</v>
      </c>
      <c r="F318" s="19">
        <v>800</v>
      </c>
      <c r="G318" s="19">
        <f t="shared" si="21"/>
        <v>1832</v>
      </c>
      <c r="H318" s="24">
        <f t="shared" si="18"/>
        <v>20.152</v>
      </c>
      <c r="I318" s="24">
        <f t="shared" si="19"/>
        <v>45.342</v>
      </c>
      <c r="J318" s="24">
        <f t="shared" si="20"/>
        <v>35.266</v>
      </c>
      <c r="K318" s="30"/>
      <c r="L318" s="30"/>
    </row>
    <row r="319" ht="15.75" customHeight="1" spans="1:12">
      <c r="A319" s="25">
        <v>315</v>
      </c>
      <c r="B319" s="26" t="s">
        <v>331</v>
      </c>
      <c r="C319" s="21" t="s">
        <v>17</v>
      </c>
      <c r="D319" s="27">
        <v>3.28</v>
      </c>
      <c r="E319" s="23">
        <v>0.055</v>
      </c>
      <c r="F319" s="19">
        <v>800</v>
      </c>
      <c r="G319" s="19">
        <f t="shared" si="21"/>
        <v>2624</v>
      </c>
      <c r="H319" s="24">
        <f t="shared" si="18"/>
        <v>28.864</v>
      </c>
      <c r="I319" s="24">
        <f t="shared" si="19"/>
        <v>64.944</v>
      </c>
      <c r="J319" s="24">
        <f t="shared" si="20"/>
        <v>50.512</v>
      </c>
      <c r="K319" s="30"/>
      <c r="L319" s="30"/>
    </row>
    <row r="320" ht="15.75" customHeight="1" spans="1:12">
      <c r="A320" s="19">
        <v>316</v>
      </c>
      <c r="B320" s="26" t="s">
        <v>332</v>
      </c>
      <c r="C320" s="21" t="s">
        <v>17</v>
      </c>
      <c r="D320" s="27">
        <v>3.92</v>
      </c>
      <c r="E320" s="23">
        <v>0.055</v>
      </c>
      <c r="F320" s="19">
        <v>800</v>
      </c>
      <c r="G320" s="19">
        <f t="shared" si="21"/>
        <v>3136</v>
      </c>
      <c r="H320" s="24">
        <f t="shared" si="18"/>
        <v>34.496</v>
      </c>
      <c r="I320" s="24">
        <f t="shared" si="19"/>
        <v>77.616</v>
      </c>
      <c r="J320" s="24">
        <f t="shared" si="20"/>
        <v>60.368</v>
      </c>
      <c r="K320" s="30"/>
      <c r="L320" s="30"/>
    </row>
    <row r="321" ht="15.75" customHeight="1" spans="1:12">
      <c r="A321" s="25">
        <v>317</v>
      </c>
      <c r="B321" s="20" t="s">
        <v>333</v>
      </c>
      <c r="C321" s="21" t="s">
        <v>17</v>
      </c>
      <c r="D321" s="22">
        <v>6</v>
      </c>
      <c r="E321" s="23">
        <v>0.055</v>
      </c>
      <c r="F321" s="19">
        <v>800</v>
      </c>
      <c r="G321" s="19">
        <f t="shared" si="21"/>
        <v>4800</v>
      </c>
      <c r="H321" s="24">
        <f t="shared" si="18"/>
        <v>52.8</v>
      </c>
      <c r="I321" s="24">
        <f t="shared" si="19"/>
        <v>118.8</v>
      </c>
      <c r="J321" s="24">
        <f t="shared" si="20"/>
        <v>92.4</v>
      </c>
      <c r="K321" s="30"/>
      <c r="L321" s="30"/>
    </row>
    <row r="322" ht="15.75" customHeight="1" spans="1:12">
      <c r="A322" s="25">
        <v>318</v>
      </c>
      <c r="B322" s="26" t="s">
        <v>334</v>
      </c>
      <c r="C322" s="21" t="s">
        <v>17</v>
      </c>
      <c r="D322" s="27">
        <v>2.46</v>
      </c>
      <c r="E322" s="23">
        <v>0.055</v>
      </c>
      <c r="F322" s="19">
        <v>800</v>
      </c>
      <c r="G322" s="19">
        <f t="shared" si="21"/>
        <v>1968</v>
      </c>
      <c r="H322" s="24">
        <f t="shared" si="18"/>
        <v>21.648</v>
      </c>
      <c r="I322" s="24">
        <f t="shared" si="19"/>
        <v>48.708</v>
      </c>
      <c r="J322" s="24">
        <f t="shared" si="20"/>
        <v>37.884</v>
      </c>
      <c r="K322" s="30"/>
      <c r="L322" s="30"/>
    </row>
    <row r="323" ht="15.75" customHeight="1" spans="1:12">
      <c r="A323" s="25">
        <v>319</v>
      </c>
      <c r="B323" s="20" t="s">
        <v>335</v>
      </c>
      <c r="C323" s="21" t="s">
        <v>17</v>
      </c>
      <c r="D323" s="22">
        <v>5.03</v>
      </c>
      <c r="E323" s="23">
        <v>0.055</v>
      </c>
      <c r="F323" s="19">
        <v>800</v>
      </c>
      <c r="G323" s="19">
        <f t="shared" si="21"/>
        <v>4024</v>
      </c>
      <c r="H323" s="24">
        <f t="shared" si="18"/>
        <v>44.264</v>
      </c>
      <c r="I323" s="24">
        <f t="shared" si="19"/>
        <v>99.594</v>
      </c>
      <c r="J323" s="24">
        <f t="shared" si="20"/>
        <v>77.462</v>
      </c>
      <c r="K323" s="30"/>
      <c r="L323" s="30"/>
    </row>
    <row r="324" ht="15.75" customHeight="1" spans="1:12">
      <c r="A324" s="19">
        <v>320</v>
      </c>
      <c r="B324" s="20" t="s">
        <v>336</v>
      </c>
      <c r="C324" s="21" t="s">
        <v>17</v>
      </c>
      <c r="D324" s="22">
        <v>2.56</v>
      </c>
      <c r="E324" s="23">
        <v>0.055</v>
      </c>
      <c r="F324" s="19">
        <v>800</v>
      </c>
      <c r="G324" s="19">
        <f t="shared" si="21"/>
        <v>2048</v>
      </c>
      <c r="H324" s="24">
        <f t="shared" si="18"/>
        <v>22.528</v>
      </c>
      <c r="I324" s="24">
        <f t="shared" si="19"/>
        <v>50.688</v>
      </c>
      <c r="J324" s="24">
        <f t="shared" si="20"/>
        <v>39.424</v>
      </c>
      <c r="K324" s="30"/>
      <c r="L324" s="30"/>
    </row>
    <row r="325" ht="15.75" customHeight="1" spans="1:12">
      <c r="A325" s="25">
        <v>321</v>
      </c>
      <c r="B325" s="26" t="s">
        <v>337</v>
      </c>
      <c r="C325" s="21" t="s">
        <v>17</v>
      </c>
      <c r="D325" s="27">
        <v>6.28</v>
      </c>
      <c r="E325" s="23">
        <v>0.055</v>
      </c>
      <c r="F325" s="19">
        <v>800</v>
      </c>
      <c r="G325" s="19">
        <f t="shared" si="21"/>
        <v>5024</v>
      </c>
      <c r="H325" s="24">
        <f t="shared" si="18"/>
        <v>55.264</v>
      </c>
      <c r="I325" s="24">
        <f t="shared" si="19"/>
        <v>124.344</v>
      </c>
      <c r="J325" s="24">
        <f t="shared" si="20"/>
        <v>96.712</v>
      </c>
      <c r="K325" s="30"/>
      <c r="L325" s="30"/>
    </row>
    <row r="326" ht="15.75" customHeight="1" spans="1:12">
      <c r="A326" s="25">
        <v>322</v>
      </c>
      <c r="B326" s="20" t="s">
        <v>338</v>
      </c>
      <c r="C326" s="21" t="s">
        <v>17</v>
      </c>
      <c r="D326" s="22">
        <v>3</v>
      </c>
      <c r="E326" s="23">
        <v>0.055</v>
      </c>
      <c r="F326" s="19">
        <v>800</v>
      </c>
      <c r="G326" s="19">
        <f t="shared" si="21"/>
        <v>2400</v>
      </c>
      <c r="H326" s="24">
        <f t="shared" ref="H326:H389" si="22">G326*E326*20%</f>
        <v>26.4</v>
      </c>
      <c r="I326" s="24">
        <f t="shared" ref="I326:I389" si="23">G326*E326*0.45</f>
        <v>59.4</v>
      </c>
      <c r="J326" s="24">
        <f t="shared" ref="J326:J389" si="24">G326*E326*0.35</f>
        <v>46.2</v>
      </c>
      <c r="K326" s="30"/>
      <c r="L326" s="30"/>
    </row>
    <row r="327" ht="15.75" customHeight="1" spans="1:12">
      <c r="A327" s="25">
        <v>323</v>
      </c>
      <c r="B327" s="20" t="s">
        <v>339</v>
      </c>
      <c r="C327" s="21" t="s">
        <v>17</v>
      </c>
      <c r="D327" s="22">
        <v>7.14</v>
      </c>
      <c r="E327" s="23">
        <v>0.055</v>
      </c>
      <c r="F327" s="19">
        <v>800</v>
      </c>
      <c r="G327" s="19">
        <f t="shared" si="21"/>
        <v>5712</v>
      </c>
      <c r="H327" s="24">
        <f t="shared" si="22"/>
        <v>62.832</v>
      </c>
      <c r="I327" s="24">
        <f t="shared" si="23"/>
        <v>141.372</v>
      </c>
      <c r="J327" s="24">
        <f t="shared" si="24"/>
        <v>109.956</v>
      </c>
      <c r="K327" s="30"/>
      <c r="L327" s="30"/>
    </row>
    <row r="328" ht="15.75" customHeight="1" spans="1:12">
      <c r="A328" s="19">
        <v>324</v>
      </c>
      <c r="B328" s="26" t="s">
        <v>340</v>
      </c>
      <c r="C328" s="21" t="s">
        <v>17</v>
      </c>
      <c r="D328" s="27">
        <v>2.6</v>
      </c>
      <c r="E328" s="23">
        <v>0.055</v>
      </c>
      <c r="F328" s="19">
        <v>800</v>
      </c>
      <c r="G328" s="19">
        <f t="shared" si="21"/>
        <v>2080</v>
      </c>
      <c r="H328" s="24">
        <f t="shared" si="22"/>
        <v>22.88</v>
      </c>
      <c r="I328" s="24">
        <f t="shared" si="23"/>
        <v>51.48</v>
      </c>
      <c r="J328" s="24">
        <f t="shared" si="24"/>
        <v>40.04</v>
      </c>
      <c r="K328" s="30"/>
      <c r="L328" s="30"/>
    </row>
    <row r="329" ht="15.75" customHeight="1" spans="1:12">
      <c r="A329" s="25">
        <v>325</v>
      </c>
      <c r="B329" s="20" t="s">
        <v>341</v>
      </c>
      <c r="C329" s="21" t="s">
        <v>17</v>
      </c>
      <c r="D329" s="22">
        <v>7.02</v>
      </c>
      <c r="E329" s="23">
        <v>0.055</v>
      </c>
      <c r="F329" s="19">
        <v>800</v>
      </c>
      <c r="G329" s="19">
        <f t="shared" si="21"/>
        <v>5616</v>
      </c>
      <c r="H329" s="24">
        <f t="shared" si="22"/>
        <v>61.776</v>
      </c>
      <c r="I329" s="24">
        <f t="shared" si="23"/>
        <v>138.996</v>
      </c>
      <c r="J329" s="24">
        <f t="shared" si="24"/>
        <v>108.108</v>
      </c>
      <c r="K329" s="30"/>
      <c r="L329" s="30"/>
    </row>
    <row r="330" ht="15.75" customHeight="1" spans="1:12">
      <c r="A330" s="25">
        <v>326</v>
      </c>
      <c r="B330" s="20" t="s">
        <v>342</v>
      </c>
      <c r="C330" s="21" t="s">
        <v>17</v>
      </c>
      <c r="D330" s="22">
        <v>8.13</v>
      </c>
      <c r="E330" s="23">
        <v>0.055</v>
      </c>
      <c r="F330" s="19">
        <v>800</v>
      </c>
      <c r="G330" s="19">
        <f t="shared" si="21"/>
        <v>6504</v>
      </c>
      <c r="H330" s="24">
        <f t="shared" si="22"/>
        <v>71.544</v>
      </c>
      <c r="I330" s="24">
        <f t="shared" si="23"/>
        <v>160.974</v>
      </c>
      <c r="J330" s="24">
        <f t="shared" si="24"/>
        <v>125.202</v>
      </c>
      <c r="K330" s="30"/>
      <c r="L330" s="30"/>
    </row>
    <row r="331" ht="15.75" customHeight="1" spans="1:12">
      <c r="A331" s="25">
        <v>327</v>
      </c>
      <c r="B331" s="26" t="s">
        <v>343</v>
      </c>
      <c r="C331" s="21" t="s">
        <v>17</v>
      </c>
      <c r="D331" s="27">
        <v>7.34</v>
      </c>
      <c r="E331" s="23">
        <v>0.055</v>
      </c>
      <c r="F331" s="19">
        <v>800</v>
      </c>
      <c r="G331" s="19">
        <f t="shared" si="21"/>
        <v>5872</v>
      </c>
      <c r="H331" s="24">
        <f t="shared" si="22"/>
        <v>64.592</v>
      </c>
      <c r="I331" s="24">
        <f t="shared" si="23"/>
        <v>145.332</v>
      </c>
      <c r="J331" s="24">
        <f t="shared" si="24"/>
        <v>113.036</v>
      </c>
      <c r="K331" s="30"/>
      <c r="L331" s="30"/>
    </row>
    <row r="332" ht="15.75" customHeight="1" spans="1:12">
      <c r="A332" s="19">
        <v>328</v>
      </c>
      <c r="B332" s="26" t="s">
        <v>344</v>
      </c>
      <c r="C332" s="21" t="s">
        <v>17</v>
      </c>
      <c r="D332" s="27">
        <v>4.75</v>
      </c>
      <c r="E332" s="23">
        <v>0.055</v>
      </c>
      <c r="F332" s="19">
        <v>800</v>
      </c>
      <c r="G332" s="19">
        <f t="shared" si="21"/>
        <v>3800</v>
      </c>
      <c r="H332" s="24">
        <f t="shared" si="22"/>
        <v>41.8</v>
      </c>
      <c r="I332" s="24">
        <f t="shared" si="23"/>
        <v>94.05</v>
      </c>
      <c r="J332" s="24">
        <f t="shared" si="24"/>
        <v>73.15</v>
      </c>
      <c r="K332" s="30"/>
      <c r="L332" s="30"/>
    </row>
    <row r="333" ht="15.75" customHeight="1" spans="1:12">
      <c r="A333" s="25">
        <v>329</v>
      </c>
      <c r="B333" s="20" t="s">
        <v>345</v>
      </c>
      <c r="C333" s="21" t="s">
        <v>17</v>
      </c>
      <c r="D333" s="22">
        <v>3.78</v>
      </c>
      <c r="E333" s="23">
        <v>0.055</v>
      </c>
      <c r="F333" s="19">
        <v>800</v>
      </c>
      <c r="G333" s="19">
        <f t="shared" si="21"/>
        <v>3024</v>
      </c>
      <c r="H333" s="24">
        <f t="shared" si="22"/>
        <v>33.264</v>
      </c>
      <c r="I333" s="24">
        <f t="shared" si="23"/>
        <v>74.844</v>
      </c>
      <c r="J333" s="24">
        <f t="shared" si="24"/>
        <v>58.212</v>
      </c>
      <c r="K333" s="30"/>
      <c r="L333" s="30"/>
    </row>
    <row r="334" ht="15.75" customHeight="1" spans="1:12">
      <c r="A334" s="25">
        <v>330</v>
      </c>
      <c r="B334" s="20" t="s">
        <v>346</v>
      </c>
      <c r="C334" s="21" t="s">
        <v>17</v>
      </c>
      <c r="D334" s="22">
        <v>6.27</v>
      </c>
      <c r="E334" s="23">
        <v>0.055</v>
      </c>
      <c r="F334" s="19">
        <v>800</v>
      </c>
      <c r="G334" s="19">
        <f t="shared" si="21"/>
        <v>5016</v>
      </c>
      <c r="H334" s="24">
        <f t="shared" si="22"/>
        <v>55.176</v>
      </c>
      <c r="I334" s="24">
        <f t="shared" si="23"/>
        <v>124.146</v>
      </c>
      <c r="J334" s="24">
        <f t="shared" si="24"/>
        <v>96.558</v>
      </c>
      <c r="K334" s="30"/>
      <c r="L334" s="30"/>
    </row>
    <row r="335" ht="15.75" customHeight="1" spans="1:12">
      <c r="A335" s="25">
        <v>331</v>
      </c>
      <c r="B335" s="20" t="s">
        <v>347</v>
      </c>
      <c r="C335" s="21" t="s">
        <v>17</v>
      </c>
      <c r="D335" s="22">
        <v>6.99</v>
      </c>
      <c r="E335" s="23">
        <v>0.055</v>
      </c>
      <c r="F335" s="19">
        <v>800</v>
      </c>
      <c r="G335" s="19">
        <f t="shared" si="21"/>
        <v>5592</v>
      </c>
      <c r="H335" s="24">
        <f t="shared" si="22"/>
        <v>61.512</v>
      </c>
      <c r="I335" s="24">
        <f t="shared" si="23"/>
        <v>138.402</v>
      </c>
      <c r="J335" s="24">
        <f t="shared" si="24"/>
        <v>107.646</v>
      </c>
      <c r="K335" s="30"/>
      <c r="L335" s="30"/>
    </row>
    <row r="336" ht="15.75" customHeight="1" spans="1:12">
      <c r="A336" s="19">
        <v>332</v>
      </c>
      <c r="B336" s="26" t="s">
        <v>348</v>
      </c>
      <c r="C336" s="21" t="s">
        <v>17</v>
      </c>
      <c r="D336" s="27">
        <v>6.24</v>
      </c>
      <c r="E336" s="23">
        <v>0.055</v>
      </c>
      <c r="F336" s="19">
        <v>800</v>
      </c>
      <c r="G336" s="19">
        <f t="shared" si="21"/>
        <v>4992</v>
      </c>
      <c r="H336" s="24">
        <f t="shared" si="22"/>
        <v>54.912</v>
      </c>
      <c r="I336" s="24">
        <f t="shared" si="23"/>
        <v>123.552</v>
      </c>
      <c r="J336" s="24">
        <f t="shared" si="24"/>
        <v>96.096</v>
      </c>
      <c r="K336" s="30"/>
      <c r="L336" s="30"/>
    </row>
    <row r="337" ht="15.75" customHeight="1" spans="1:12">
      <c r="A337" s="25">
        <v>333</v>
      </c>
      <c r="B337" s="26" t="s">
        <v>349</v>
      </c>
      <c r="C337" s="21" t="s">
        <v>17</v>
      </c>
      <c r="D337" s="27">
        <v>6.15</v>
      </c>
      <c r="E337" s="23">
        <v>0.055</v>
      </c>
      <c r="F337" s="19">
        <v>800</v>
      </c>
      <c r="G337" s="19">
        <f t="shared" si="21"/>
        <v>4920</v>
      </c>
      <c r="H337" s="24">
        <f t="shared" si="22"/>
        <v>54.12</v>
      </c>
      <c r="I337" s="24">
        <f t="shared" si="23"/>
        <v>121.77</v>
      </c>
      <c r="J337" s="24">
        <f t="shared" si="24"/>
        <v>94.71</v>
      </c>
      <c r="K337" s="30"/>
      <c r="L337" s="30"/>
    </row>
    <row r="338" ht="15.75" customHeight="1" spans="1:12">
      <c r="A338" s="25">
        <v>334</v>
      </c>
      <c r="B338" s="26" t="s">
        <v>350</v>
      </c>
      <c r="C338" s="21" t="s">
        <v>17</v>
      </c>
      <c r="D338" s="27">
        <v>7.25</v>
      </c>
      <c r="E338" s="23">
        <v>0.055</v>
      </c>
      <c r="F338" s="19">
        <v>800</v>
      </c>
      <c r="G338" s="19">
        <f t="shared" si="21"/>
        <v>5800</v>
      </c>
      <c r="H338" s="24">
        <f t="shared" si="22"/>
        <v>63.8</v>
      </c>
      <c r="I338" s="24">
        <f t="shared" si="23"/>
        <v>143.55</v>
      </c>
      <c r="J338" s="24">
        <f t="shared" si="24"/>
        <v>111.65</v>
      </c>
      <c r="K338" s="30"/>
      <c r="L338" s="30"/>
    </row>
    <row r="339" ht="15.75" customHeight="1" spans="1:12">
      <c r="A339" s="25">
        <v>335</v>
      </c>
      <c r="B339" s="20" t="s">
        <v>351</v>
      </c>
      <c r="C339" s="21" t="s">
        <v>17</v>
      </c>
      <c r="D339" s="22">
        <v>8.91</v>
      </c>
      <c r="E339" s="23">
        <v>0.055</v>
      </c>
      <c r="F339" s="19">
        <v>800</v>
      </c>
      <c r="G339" s="19">
        <f t="shared" si="21"/>
        <v>7128</v>
      </c>
      <c r="H339" s="24">
        <f t="shared" si="22"/>
        <v>78.408</v>
      </c>
      <c r="I339" s="24">
        <f t="shared" si="23"/>
        <v>176.418</v>
      </c>
      <c r="J339" s="24">
        <f t="shared" si="24"/>
        <v>137.214</v>
      </c>
      <c r="K339" s="30"/>
      <c r="L339" s="30"/>
    </row>
    <row r="340" ht="15.75" customHeight="1" spans="1:12">
      <c r="A340" s="19">
        <v>336</v>
      </c>
      <c r="B340" s="26" t="s">
        <v>352</v>
      </c>
      <c r="C340" s="21" t="s">
        <v>17</v>
      </c>
      <c r="D340" s="27">
        <v>3.5</v>
      </c>
      <c r="E340" s="23">
        <v>0.055</v>
      </c>
      <c r="F340" s="19">
        <v>800</v>
      </c>
      <c r="G340" s="19">
        <f t="shared" si="21"/>
        <v>2800</v>
      </c>
      <c r="H340" s="24">
        <f t="shared" si="22"/>
        <v>30.8</v>
      </c>
      <c r="I340" s="24">
        <f t="shared" si="23"/>
        <v>69.3</v>
      </c>
      <c r="J340" s="24">
        <f t="shared" si="24"/>
        <v>53.9</v>
      </c>
      <c r="K340" s="30"/>
      <c r="L340" s="30"/>
    </row>
    <row r="341" ht="15.75" customHeight="1" spans="1:12">
      <c r="A341" s="25">
        <v>337</v>
      </c>
      <c r="B341" s="20" t="s">
        <v>353</v>
      </c>
      <c r="C341" s="21" t="s">
        <v>17</v>
      </c>
      <c r="D341" s="22">
        <v>3.75</v>
      </c>
      <c r="E341" s="23">
        <v>0.055</v>
      </c>
      <c r="F341" s="19">
        <v>800</v>
      </c>
      <c r="G341" s="19">
        <f t="shared" si="21"/>
        <v>3000</v>
      </c>
      <c r="H341" s="24">
        <f t="shared" si="22"/>
        <v>33</v>
      </c>
      <c r="I341" s="24">
        <f t="shared" si="23"/>
        <v>74.25</v>
      </c>
      <c r="J341" s="24">
        <f t="shared" si="24"/>
        <v>57.75</v>
      </c>
      <c r="K341" s="30"/>
      <c r="L341" s="30"/>
    </row>
    <row r="342" ht="15.75" customHeight="1" spans="1:12">
      <c r="A342" s="25">
        <v>338</v>
      </c>
      <c r="B342" s="26" t="s">
        <v>354</v>
      </c>
      <c r="C342" s="21" t="s">
        <v>17</v>
      </c>
      <c r="D342" s="27">
        <v>4.87</v>
      </c>
      <c r="E342" s="23">
        <v>0.055</v>
      </c>
      <c r="F342" s="19">
        <v>800</v>
      </c>
      <c r="G342" s="19">
        <f t="shared" si="21"/>
        <v>3896</v>
      </c>
      <c r="H342" s="24">
        <f t="shared" si="22"/>
        <v>42.856</v>
      </c>
      <c r="I342" s="24">
        <f t="shared" si="23"/>
        <v>96.426</v>
      </c>
      <c r="J342" s="24">
        <f t="shared" si="24"/>
        <v>74.998</v>
      </c>
      <c r="K342" s="30"/>
      <c r="L342" s="30"/>
    </row>
    <row r="343" ht="15.75" customHeight="1" spans="1:12">
      <c r="A343" s="25">
        <v>339</v>
      </c>
      <c r="B343" s="20" t="s">
        <v>355</v>
      </c>
      <c r="C343" s="21" t="s">
        <v>17</v>
      </c>
      <c r="D343" s="22">
        <v>1</v>
      </c>
      <c r="E343" s="23">
        <v>0.055</v>
      </c>
      <c r="F343" s="19">
        <v>800</v>
      </c>
      <c r="G343" s="19">
        <f t="shared" si="21"/>
        <v>800</v>
      </c>
      <c r="H343" s="24">
        <f t="shared" si="22"/>
        <v>8.8</v>
      </c>
      <c r="I343" s="24">
        <f t="shared" si="23"/>
        <v>19.8</v>
      </c>
      <c r="J343" s="24">
        <f t="shared" si="24"/>
        <v>15.4</v>
      </c>
      <c r="K343" s="30"/>
      <c r="L343" s="30"/>
    </row>
    <row r="344" ht="15.75" customHeight="1" spans="1:12">
      <c r="A344" s="19">
        <v>340</v>
      </c>
      <c r="B344" s="26" t="s">
        <v>356</v>
      </c>
      <c r="C344" s="21" t="s">
        <v>17</v>
      </c>
      <c r="D344" s="27">
        <v>4.66</v>
      </c>
      <c r="E344" s="23">
        <v>0.055</v>
      </c>
      <c r="F344" s="19">
        <v>800</v>
      </c>
      <c r="G344" s="19">
        <f t="shared" si="21"/>
        <v>3728</v>
      </c>
      <c r="H344" s="24">
        <f t="shared" si="22"/>
        <v>41.008</v>
      </c>
      <c r="I344" s="24">
        <f t="shared" si="23"/>
        <v>92.268</v>
      </c>
      <c r="J344" s="24">
        <f t="shared" si="24"/>
        <v>71.764</v>
      </c>
      <c r="K344" s="30"/>
      <c r="L344" s="30"/>
    </row>
    <row r="345" ht="15.75" customHeight="1" spans="1:12">
      <c r="A345" s="25">
        <v>341</v>
      </c>
      <c r="B345" s="20" t="s">
        <v>357</v>
      </c>
      <c r="C345" s="21" t="s">
        <v>17</v>
      </c>
      <c r="D345" s="22">
        <v>3.5</v>
      </c>
      <c r="E345" s="23">
        <v>0.055</v>
      </c>
      <c r="F345" s="19">
        <v>800</v>
      </c>
      <c r="G345" s="19">
        <f t="shared" si="21"/>
        <v>2800</v>
      </c>
      <c r="H345" s="24">
        <f t="shared" si="22"/>
        <v>30.8</v>
      </c>
      <c r="I345" s="24">
        <f t="shared" si="23"/>
        <v>69.3</v>
      </c>
      <c r="J345" s="24">
        <f t="shared" si="24"/>
        <v>53.9</v>
      </c>
      <c r="K345" s="30"/>
      <c r="L345" s="30"/>
    </row>
    <row r="346" ht="15.75" customHeight="1" spans="1:12">
      <c r="A346" s="25">
        <v>342</v>
      </c>
      <c r="B346" s="26" t="s">
        <v>358</v>
      </c>
      <c r="C346" s="21" t="s">
        <v>17</v>
      </c>
      <c r="D346" s="27">
        <v>3.96</v>
      </c>
      <c r="E346" s="23">
        <v>0.055</v>
      </c>
      <c r="F346" s="19">
        <v>800</v>
      </c>
      <c r="G346" s="19">
        <f t="shared" si="21"/>
        <v>3168</v>
      </c>
      <c r="H346" s="24">
        <f t="shared" si="22"/>
        <v>34.848</v>
      </c>
      <c r="I346" s="24">
        <f t="shared" si="23"/>
        <v>78.408</v>
      </c>
      <c r="J346" s="24">
        <f t="shared" si="24"/>
        <v>60.984</v>
      </c>
      <c r="K346" s="30"/>
      <c r="L346" s="30"/>
    </row>
    <row r="347" ht="15.75" customHeight="1" spans="1:12">
      <c r="A347" s="25">
        <v>343</v>
      </c>
      <c r="B347" s="20" t="s">
        <v>359</v>
      </c>
      <c r="C347" s="21" t="s">
        <v>17</v>
      </c>
      <c r="D347" s="22">
        <v>6.89</v>
      </c>
      <c r="E347" s="23">
        <v>0.055</v>
      </c>
      <c r="F347" s="19">
        <v>800</v>
      </c>
      <c r="G347" s="19">
        <f t="shared" si="21"/>
        <v>5512</v>
      </c>
      <c r="H347" s="24">
        <f t="shared" si="22"/>
        <v>60.632</v>
      </c>
      <c r="I347" s="24">
        <f t="shared" si="23"/>
        <v>136.422</v>
      </c>
      <c r="J347" s="24">
        <f t="shared" si="24"/>
        <v>106.106</v>
      </c>
      <c r="K347" s="30"/>
      <c r="L347" s="30"/>
    </row>
    <row r="348" ht="15.75" customHeight="1" spans="1:12">
      <c r="A348" s="19">
        <v>344</v>
      </c>
      <c r="B348" s="20" t="s">
        <v>360</v>
      </c>
      <c r="C348" s="21" t="s">
        <v>17</v>
      </c>
      <c r="D348" s="22">
        <v>6.35</v>
      </c>
      <c r="E348" s="23">
        <v>0.055</v>
      </c>
      <c r="F348" s="19">
        <v>800</v>
      </c>
      <c r="G348" s="19">
        <f t="shared" ref="G348:G411" si="25">D348*F348</f>
        <v>5080</v>
      </c>
      <c r="H348" s="24">
        <f t="shared" si="22"/>
        <v>55.88</v>
      </c>
      <c r="I348" s="24">
        <f t="shared" si="23"/>
        <v>125.73</v>
      </c>
      <c r="J348" s="24">
        <f t="shared" si="24"/>
        <v>97.79</v>
      </c>
      <c r="K348" s="30"/>
      <c r="L348" s="30"/>
    </row>
    <row r="349" ht="15.75" customHeight="1" spans="1:12">
      <c r="A349" s="25">
        <v>345</v>
      </c>
      <c r="B349" s="26" t="s">
        <v>361</v>
      </c>
      <c r="C349" s="21" t="s">
        <v>17</v>
      </c>
      <c r="D349" s="27">
        <v>6.05</v>
      </c>
      <c r="E349" s="23">
        <v>0.055</v>
      </c>
      <c r="F349" s="19">
        <v>800</v>
      </c>
      <c r="G349" s="19">
        <f t="shared" si="25"/>
        <v>4840</v>
      </c>
      <c r="H349" s="24">
        <f t="shared" si="22"/>
        <v>53.24</v>
      </c>
      <c r="I349" s="24">
        <f t="shared" si="23"/>
        <v>119.79</v>
      </c>
      <c r="J349" s="24">
        <f t="shared" si="24"/>
        <v>93.17</v>
      </c>
      <c r="K349" s="30"/>
      <c r="L349" s="30"/>
    </row>
    <row r="350" ht="15.75" customHeight="1" spans="1:12">
      <c r="A350" s="25">
        <v>346</v>
      </c>
      <c r="B350" s="26" t="s">
        <v>362</v>
      </c>
      <c r="C350" s="21" t="s">
        <v>17</v>
      </c>
      <c r="D350" s="27">
        <v>5.86</v>
      </c>
      <c r="E350" s="23">
        <v>0.055</v>
      </c>
      <c r="F350" s="19">
        <v>800</v>
      </c>
      <c r="G350" s="19">
        <f t="shared" si="25"/>
        <v>4688</v>
      </c>
      <c r="H350" s="24">
        <f t="shared" si="22"/>
        <v>51.568</v>
      </c>
      <c r="I350" s="24">
        <f t="shared" si="23"/>
        <v>116.028</v>
      </c>
      <c r="J350" s="24">
        <f t="shared" si="24"/>
        <v>90.244</v>
      </c>
      <c r="K350" s="30"/>
      <c r="L350" s="30"/>
    </row>
    <row r="351" ht="15.75" customHeight="1" spans="1:12">
      <c r="A351" s="25">
        <v>347</v>
      </c>
      <c r="B351" s="20" t="s">
        <v>363</v>
      </c>
      <c r="C351" s="21" t="s">
        <v>17</v>
      </c>
      <c r="D351" s="22">
        <v>4.94</v>
      </c>
      <c r="E351" s="23">
        <v>0.055</v>
      </c>
      <c r="F351" s="19">
        <v>800</v>
      </c>
      <c r="G351" s="19">
        <f t="shared" si="25"/>
        <v>3952</v>
      </c>
      <c r="H351" s="24">
        <f t="shared" si="22"/>
        <v>43.472</v>
      </c>
      <c r="I351" s="24">
        <f t="shared" si="23"/>
        <v>97.812</v>
      </c>
      <c r="J351" s="24">
        <f t="shared" si="24"/>
        <v>76.076</v>
      </c>
      <c r="K351" s="30"/>
      <c r="L351" s="30"/>
    </row>
    <row r="352" ht="15.75" customHeight="1" spans="1:12">
      <c r="A352" s="19">
        <v>348</v>
      </c>
      <c r="B352" s="20" t="s">
        <v>364</v>
      </c>
      <c r="C352" s="21" t="s">
        <v>17</v>
      </c>
      <c r="D352" s="22">
        <v>7.09</v>
      </c>
      <c r="E352" s="23">
        <v>0.055</v>
      </c>
      <c r="F352" s="19">
        <v>800</v>
      </c>
      <c r="G352" s="19">
        <f t="shared" si="25"/>
        <v>5672</v>
      </c>
      <c r="H352" s="24">
        <f t="shared" si="22"/>
        <v>62.392</v>
      </c>
      <c r="I352" s="24">
        <f t="shared" si="23"/>
        <v>140.382</v>
      </c>
      <c r="J352" s="24">
        <f t="shared" si="24"/>
        <v>109.186</v>
      </c>
      <c r="K352" s="30"/>
      <c r="L352" s="30"/>
    </row>
    <row r="353" ht="15.75" customHeight="1" spans="1:12">
      <c r="A353" s="25">
        <v>349</v>
      </c>
      <c r="B353" s="20" t="s">
        <v>365</v>
      </c>
      <c r="C353" s="21" t="s">
        <v>17</v>
      </c>
      <c r="D353" s="22">
        <v>6.28</v>
      </c>
      <c r="E353" s="23">
        <v>0.055</v>
      </c>
      <c r="F353" s="19">
        <v>800</v>
      </c>
      <c r="G353" s="19">
        <f t="shared" si="25"/>
        <v>5024</v>
      </c>
      <c r="H353" s="24">
        <f t="shared" si="22"/>
        <v>55.264</v>
      </c>
      <c r="I353" s="24">
        <f t="shared" si="23"/>
        <v>124.344</v>
      </c>
      <c r="J353" s="24">
        <f t="shared" si="24"/>
        <v>96.712</v>
      </c>
      <c r="K353" s="30"/>
      <c r="L353" s="30"/>
    </row>
    <row r="354" ht="15.75" customHeight="1" spans="1:12">
      <c r="A354" s="25">
        <v>350</v>
      </c>
      <c r="B354" s="26" t="s">
        <v>366</v>
      </c>
      <c r="C354" s="21" t="s">
        <v>17</v>
      </c>
      <c r="D354" s="27">
        <v>7.14</v>
      </c>
      <c r="E354" s="23">
        <v>0.055</v>
      </c>
      <c r="F354" s="19">
        <v>800</v>
      </c>
      <c r="G354" s="19">
        <f t="shared" si="25"/>
        <v>5712</v>
      </c>
      <c r="H354" s="24">
        <f t="shared" si="22"/>
        <v>62.832</v>
      </c>
      <c r="I354" s="24">
        <f t="shared" si="23"/>
        <v>141.372</v>
      </c>
      <c r="J354" s="24">
        <f t="shared" si="24"/>
        <v>109.956</v>
      </c>
      <c r="K354" s="30"/>
      <c r="L354" s="30"/>
    </row>
    <row r="355" ht="15.75" customHeight="1" spans="1:12">
      <c r="A355" s="25">
        <v>351</v>
      </c>
      <c r="B355" s="20" t="s">
        <v>367</v>
      </c>
      <c r="C355" s="21" t="s">
        <v>17</v>
      </c>
      <c r="D355" s="22">
        <v>1.46</v>
      </c>
      <c r="E355" s="23">
        <v>0.055</v>
      </c>
      <c r="F355" s="19">
        <v>800</v>
      </c>
      <c r="G355" s="19">
        <f t="shared" si="25"/>
        <v>1168</v>
      </c>
      <c r="H355" s="24">
        <f t="shared" si="22"/>
        <v>12.848</v>
      </c>
      <c r="I355" s="24">
        <f t="shared" si="23"/>
        <v>28.908</v>
      </c>
      <c r="J355" s="24">
        <f t="shared" si="24"/>
        <v>22.484</v>
      </c>
      <c r="K355" s="30"/>
      <c r="L355" s="30"/>
    </row>
    <row r="356" ht="15.75" customHeight="1" spans="1:12">
      <c r="A356" s="19">
        <v>352</v>
      </c>
      <c r="B356" s="26" t="s">
        <v>368</v>
      </c>
      <c r="C356" s="21" t="s">
        <v>17</v>
      </c>
      <c r="D356" s="27">
        <v>4.85</v>
      </c>
      <c r="E356" s="23">
        <v>0.055</v>
      </c>
      <c r="F356" s="19">
        <v>800</v>
      </c>
      <c r="G356" s="19">
        <f t="shared" si="25"/>
        <v>3880</v>
      </c>
      <c r="H356" s="24">
        <f t="shared" si="22"/>
        <v>42.68</v>
      </c>
      <c r="I356" s="24">
        <f t="shared" si="23"/>
        <v>96.03</v>
      </c>
      <c r="J356" s="24">
        <f t="shared" si="24"/>
        <v>74.69</v>
      </c>
      <c r="K356" s="30"/>
      <c r="L356" s="30"/>
    </row>
    <row r="357" ht="15.75" customHeight="1" spans="1:12">
      <c r="A357" s="25">
        <v>353</v>
      </c>
      <c r="B357" s="26" t="s">
        <v>369</v>
      </c>
      <c r="C357" s="21" t="s">
        <v>17</v>
      </c>
      <c r="D357" s="27">
        <v>4.62</v>
      </c>
      <c r="E357" s="23">
        <v>0.055</v>
      </c>
      <c r="F357" s="19">
        <v>800</v>
      </c>
      <c r="G357" s="19">
        <f t="shared" si="25"/>
        <v>3696</v>
      </c>
      <c r="H357" s="24">
        <f t="shared" si="22"/>
        <v>40.656</v>
      </c>
      <c r="I357" s="24">
        <f t="shared" si="23"/>
        <v>91.476</v>
      </c>
      <c r="J357" s="24">
        <f t="shared" si="24"/>
        <v>71.148</v>
      </c>
      <c r="K357" s="30"/>
      <c r="L357" s="30"/>
    </row>
    <row r="358" ht="15.75" customHeight="1" spans="1:12">
      <c r="A358" s="25">
        <v>354</v>
      </c>
      <c r="B358" s="26" t="s">
        <v>370</v>
      </c>
      <c r="C358" s="21" t="s">
        <v>17</v>
      </c>
      <c r="D358" s="27">
        <v>4.12</v>
      </c>
      <c r="E358" s="23">
        <v>0.055</v>
      </c>
      <c r="F358" s="19">
        <v>800</v>
      </c>
      <c r="G358" s="19">
        <f t="shared" si="25"/>
        <v>3296</v>
      </c>
      <c r="H358" s="24">
        <f t="shared" si="22"/>
        <v>36.256</v>
      </c>
      <c r="I358" s="24">
        <f t="shared" si="23"/>
        <v>81.576</v>
      </c>
      <c r="J358" s="24">
        <f t="shared" si="24"/>
        <v>63.448</v>
      </c>
      <c r="K358" s="30"/>
      <c r="L358" s="30"/>
    </row>
    <row r="359" ht="15.75" customHeight="1" spans="1:12">
      <c r="A359" s="25">
        <v>355</v>
      </c>
      <c r="B359" s="26" t="s">
        <v>371</v>
      </c>
      <c r="C359" s="21" t="s">
        <v>17</v>
      </c>
      <c r="D359" s="27">
        <v>4.2</v>
      </c>
      <c r="E359" s="23">
        <v>0.055</v>
      </c>
      <c r="F359" s="19">
        <v>800</v>
      </c>
      <c r="G359" s="19">
        <f t="shared" si="25"/>
        <v>3360</v>
      </c>
      <c r="H359" s="24">
        <f t="shared" si="22"/>
        <v>36.96</v>
      </c>
      <c r="I359" s="24">
        <f t="shared" si="23"/>
        <v>83.16</v>
      </c>
      <c r="J359" s="24">
        <f t="shared" si="24"/>
        <v>64.68</v>
      </c>
      <c r="K359" s="30"/>
      <c r="L359" s="30"/>
    </row>
    <row r="360" ht="15.75" customHeight="1" spans="1:12">
      <c r="A360" s="19">
        <v>356</v>
      </c>
      <c r="B360" s="26" t="s">
        <v>372</v>
      </c>
      <c r="C360" s="21" t="s">
        <v>17</v>
      </c>
      <c r="D360" s="27">
        <v>3.39</v>
      </c>
      <c r="E360" s="23">
        <v>0.055</v>
      </c>
      <c r="F360" s="19">
        <v>800</v>
      </c>
      <c r="G360" s="19">
        <f t="shared" si="25"/>
        <v>2712</v>
      </c>
      <c r="H360" s="24">
        <f t="shared" si="22"/>
        <v>29.832</v>
      </c>
      <c r="I360" s="24">
        <f t="shared" si="23"/>
        <v>67.122</v>
      </c>
      <c r="J360" s="24">
        <f t="shared" si="24"/>
        <v>52.206</v>
      </c>
      <c r="K360" s="30"/>
      <c r="L360" s="30"/>
    </row>
    <row r="361" ht="15.75" customHeight="1" spans="1:12">
      <c r="A361" s="25">
        <v>357</v>
      </c>
      <c r="B361" s="20" t="s">
        <v>373</v>
      </c>
      <c r="C361" s="21" t="s">
        <v>17</v>
      </c>
      <c r="D361" s="22">
        <v>4.15</v>
      </c>
      <c r="E361" s="23">
        <v>0.055</v>
      </c>
      <c r="F361" s="19">
        <v>800</v>
      </c>
      <c r="G361" s="19">
        <f t="shared" si="25"/>
        <v>3320</v>
      </c>
      <c r="H361" s="24">
        <f t="shared" si="22"/>
        <v>36.52</v>
      </c>
      <c r="I361" s="24">
        <f t="shared" si="23"/>
        <v>82.17</v>
      </c>
      <c r="J361" s="24">
        <f t="shared" si="24"/>
        <v>63.91</v>
      </c>
      <c r="K361" s="30"/>
      <c r="L361" s="30"/>
    </row>
    <row r="362" ht="15.75" customHeight="1" spans="1:12">
      <c r="A362" s="25">
        <v>358</v>
      </c>
      <c r="B362" s="26" t="s">
        <v>374</v>
      </c>
      <c r="C362" s="21" t="s">
        <v>17</v>
      </c>
      <c r="D362" s="27">
        <v>1.78</v>
      </c>
      <c r="E362" s="23">
        <v>0.055</v>
      </c>
      <c r="F362" s="19">
        <v>800</v>
      </c>
      <c r="G362" s="19">
        <f t="shared" si="25"/>
        <v>1424</v>
      </c>
      <c r="H362" s="24">
        <f t="shared" si="22"/>
        <v>15.664</v>
      </c>
      <c r="I362" s="24">
        <f t="shared" si="23"/>
        <v>35.244</v>
      </c>
      <c r="J362" s="24">
        <f t="shared" si="24"/>
        <v>27.412</v>
      </c>
      <c r="K362" s="30"/>
      <c r="L362" s="30"/>
    </row>
    <row r="363" ht="15.75" customHeight="1" spans="1:12">
      <c r="A363" s="25">
        <v>359</v>
      </c>
      <c r="B363" s="26" t="s">
        <v>375</v>
      </c>
      <c r="C363" s="21" t="s">
        <v>17</v>
      </c>
      <c r="D363" s="27">
        <v>1.74</v>
      </c>
      <c r="E363" s="23">
        <v>0.055</v>
      </c>
      <c r="F363" s="19">
        <v>800</v>
      </c>
      <c r="G363" s="19">
        <f t="shared" si="25"/>
        <v>1392</v>
      </c>
      <c r="H363" s="24">
        <f t="shared" si="22"/>
        <v>15.312</v>
      </c>
      <c r="I363" s="24">
        <f t="shared" si="23"/>
        <v>34.452</v>
      </c>
      <c r="J363" s="24">
        <f t="shared" si="24"/>
        <v>26.796</v>
      </c>
      <c r="K363" s="30"/>
      <c r="L363" s="30"/>
    </row>
    <row r="364" ht="15.75" customHeight="1" spans="1:12">
      <c r="A364" s="19">
        <v>360</v>
      </c>
      <c r="B364" s="20" t="s">
        <v>376</v>
      </c>
      <c r="C364" s="21" t="s">
        <v>17</v>
      </c>
      <c r="D364" s="22">
        <v>5.82</v>
      </c>
      <c r="E364" s="23">
        <v>0.055</v>
      </c>
      <c r="F364" s="19">
        <v>800</v>
      </c>
      <c r="G364" s="19">
        <f t="shared" si="25"/>
        <v>4656</v>
      </c>
      <c r="H364" s="24">
        <f t="shared" si="22"/>
        <v>51.216</v>
      </c>
      <c r="I364" s="24">
        <f t="shared" si="23"/>
        <v>115.236</v>
      </c>
      <c r="J364" s="24">
        <f t="shared" si="24"/>
        <v>89.628</v>
      </c>
      <c r="K364" s="30"/>
      <c r="L364" s="30"/>
    </row>
    <row r="365" ht="15.75" customHeight="1" spans="1:12">
      <c r="A365" s="25">
        <v>361</v>
      </c>
      <c r="B365" s="26" t="s">
        <v>377</v>
      </c>
      <c r="C365" s="21" t="s">
        <v>17</v>
      </c>
      <c r="D365" s="27">
        <v>3.45</v>
      </c>
      <c r="E365" s="23">
        <v>0.055</v>
      </c>
      <c r="F365" s="19">
        <v>800</v>
      </c>
      <c r="G365" s="19">
        <f t="shared" si="25"/>
        <v>2760</v>
      </c>
      <c r="H365" s="24">
        <f t="shared" si="22"/>
        <v>30.36</v>
      </c>
      <c r="I365" s="24">
        <f t="shared" si="23"/>
        <v>68.31</v>
      </c>
      <c r="J365" s="24">
        <f t="shared" si="24"/>
        <v>53.13</v>
      </c>
      <c r="K365" s="30"/>
      <c r="L365" s="30"/>
    </row>
    <row r="366" ht="15.75" customHeight="1" spans="1:12">
      <c r="A366" s="25">
        <v>362</v>
      </c>
      <c r="B366" s="20" t="s">
        <v>378</v>
      </c>
      <c r="C366" s="21" t="s">
        <v>17</v>
      </c>
      <c r="D366" s="22">
        <v>5.63</v>
      </c>
      <c r="E366" s="23">
        <v>0.055</v>
      </c>
      <c r="F366" s="19">
        <v>800</v>
      </c>
      <c r="G366" s="19">
        <f t="shared" si="25"/>
        <v>4504</v>
      </c>
      <c r="H366" s="24">
        <f t="shared" si="22"/>
        <v>49.544</v>
      </c>
      <c r="I366" s="24">
        <f t="shared" si="23"/>
        <v>111.474</v>
      </c>
      <c r="J366" s="24">
        <f t="shared" si="24"/>
        <v>86.702</v>
      </c>
      <c r="K366" s="30"/>
      <c r="L366" s="30"/>
    </row>
    <row r="367" ht="15.75" customHeight="1" spans="1:12">
      <c r="A367" s="25">
        <v>363</v>
      </c>
      <c r="B367" s="26" t="s">
        <v>379</v>
      </c>
      <c r="C367" s="21" t="s">
        <v>17</v>
      </c>
      <c r="D367" s="27">
        <v>3.4</v>
      </c>
      <c r="E367" s="23">
        <v>0.055</v>
      </c>
      <c r="F367" s="19">
        <v>800</v>
      </c>
      <c r="G367" s="19">
        <f t="shared" si="25"/>
        <v>2720</v>
      </c>
      <c r="H367" s="24">
        <f t="shared" si="22"/>
        <v>29.92</v>
      </c>
      <c r="I367" s="24">
        <f t="shared" si="23"/>
        <v>67.32</v>
      </c>
      <c r="J367" s="24">
        <f t="shared" si="24"/>
        <v>52.36</v>
      </c>
      <c r="K367" s="30"/>
      <c r="L367" s="30"/>
    </row>
    <row r="368" ht="15.75" customHeight="1" spans="1:12">
      <c r="A368" s="19">
        <v>364</v>
      </c>
      <c r="B368" s="20" t="s">
        <v>380</v>
      </c>
      <c r="C368" s="21" t="s">
        <v>17</v>
      </c>
      <c r="D368" s="22">
        <v>4.75</v>
      </c>
      <c r="E368" s="23">
        <v>0.055</v>
      </c>
      <c r="F368" s="19">
        <v>800</v>
      </c>
      <c r="G368" s="19">
        <f t="shared" si="25"/>
        <v>3800</v>
      </c>
      <c r="H368" s="24">
        <f t="shared" si="22"/>
        <v>41.8</v>
      </c>
      <c r="I368" s="24">
        <f t="shared" si="23"/>
        <v>94.05</v>
      </c>
      <c r="J368" s="24">
        <f t="shared" si="24"/>
        <v>73.15</v>
      </c>
      <c r="K368" s="30"/>
      <c r="L368" s="30"/>
    </row>
    <row r="369" ht="15.75" customHeight="1" spans="1:12">
      <c r="A369" s="25">
        <v>365</v>
      </c>
      <c r="B369" s="26" t="s">
        <v>381</v>
      </c>
      <c r="C369" s="21" t="s">
        <v>17</v>
      </c>
      <c r="D369" s="27">
        <v>6.24</v>
      </c>
      <c r="E369" s="23">
        <v>0.055</v>
      </c>
      <c r="F369" s="19">
        <v>800</v>
      </c>
      <c r="G369" s="19">
        <f t="shared" si="25"/>
        <v>4992</v>
      </c>
      <c r="H369" s="24">
        <f t="shared" si="22"/>
        <v>54.912</v>
      </c>
      <c r="I369" s="24">
        <f t="shared" si="23"/>
        <v>123.552</v>
      </c>
      <c r="J369" s="24">
        <f t="shared" si="24"/>
        <v>96.096</v>
      </c>
      <c r="K369" s="30"/>
      <c r="L369" s="30"/>
    </row>
    <row r="370" ht="15.75" customHeight="1" spans="1:12">
      <c r="A370" s="25">
        <v>366</v>
      </c>
      <c r="B370" s="26" t="s">
        <v>382</v>
      </c>
      <c r="C370" s="21" t="s">
        <v>17</v>
      </c>
      <c r="D370" s="27">
        <v>6.09</v>
      </c>
      <c r="E370" s="23">
        <v>0.055</v>
      </c>
      <c r="F370" s="19">
        <v>800</v>
      </c>
      <c r="G370" s="19">
        <f t="shared" si="25"/>
        <v>4872</v>
      </c>
      <c r="H370" s="24">
        <f t="shared" si="22"/>
        <v>53.592</v>
      </c>
      <c r="I370" s="24">
        <f t="shared" si="23"/>
        <v>120.582</v>
      </c>
      <c r="J370" s="24">
        <f t="shared" si="24"/>
        <v>93.786</v>
      </c>
      <c r="K370" s="30"/>
      <c r="L370" s="30"/>
    </row>
    <row r="371" ht="15.75" customHeight="1" spans="1:12">
      <c r="A371" s="25">
        <v>367</v>
      </c>
      <c r="B371" s="20" t="s">
        <v>383</v>
      </c>
      <c r="C371" s="21" t="s">
        <v>17</v>
      </c>
      <c r="D371" s="22">
        <v>3.68</v>
      </c>
      <c r="E371" s="23">
        <v>0.055</v>
      </c>
      <c r="F371" s="19">
        <v>800</v>
      </c>
      <c r="G371" s="19">
        <f t="shared" si="25"/>
        <v>2944</v>
      </c>
      <c r="H371" s="24">
        <f t="shared" si="22"/>
        <v>32.384</v>
      </c>
      <c r="I371" s="24">
        <f t="shared" si="23"/>
        <v>72.864</v>
      </c>
      <c r="J371" s="24">
        <f t="shared" si="24"/>
        <v>56.672</v>
      </c>
      <c r="K371" s="30"/>
      <c r="L371" s="30"/>
    </row>
    <row r="372" ht="15.75" customHeight="1" spans="1:12">
      <c r="A372" s="19">
        <v>368</v>
      </c>
      <c r="B372" s="26" t="s">
        <v>384</v>
      </c>
      <c r="C372" s="21" t="s">
        <v>17</v>
      </c>
      <c r="D372" s="27">
        <v>18.49</v>
      </c>
      <c r="E372" s="23">
        <v>0.055</v>
      </c>
      <c r="F372" s="19">
        <v>800</v>
      </c>
      <c r="G372" s="19">
        <f t="shared" si="25"/>
        <v>14792</v>
      </c>
      <c r="H372" s="24">
        <f t="shared" si="22"/>
        <v>162.712</v>
      </c>
      <c r="I372" s="24">
        <f t="shared" si="23"/>
        <v>366.102</v>
      </c>
      <c r="J372" s="24">
        <f t="shared" si="24"/>
        <v>284.746</v>
      </c>
      <c r="K372" s="30"/>
      <c r="L372" s="30"/>
    </row>
    <row r="373" ht="15.75" customHeight="1" spans="1:12">
      <c r="A373" s="25">
        <v>369</v>
      </c>
      <c r="B373" s="20" t="s">
        <v>385</v>
      </c>
      <c r="C373" s="21" t="s">
        <v>17</v>
      </c>
      <c r="D373" s="22">
        <v>15.75</v>
      </c>
      <c r="E373" s="23">
        <v>0.055</v>
      </c>
      <c r="F373" s="19">
        <v>800</v>
      </c>
      <c r="G373" s="19">
        <f t="shared" si="25"/>
        <v>12600</v>
      </c>
      <c r="H373" s="24">
        <f t="shared" si="22"/>
        <v>138.6</v>
      </c>
      <c r="I373" s="24">
        <f t="shared" si="23"/>
        <v>311.85</v>
      </c>
      <c r="J373" s="24">
        <f t="shared" si="24"/>
        <v>242.55</v>
      </c>
      <c r="K373" s="30"/>
      <c r="L373" s="30"/>
    </row>
    <row r="374" ht="15.75" customHeight="1" spans="1:12">
      <c r="A374" s="25">
        <v>370</v>
      </c>
      <c r="B374" s="26" t="s">
        <v>386</v>
      </c>
      <c r="C374" s="21" t="s">
        <v>17</v>
      </c>
      <c r="D374" s="27">
        <v>5.56</v>
      </c>
      <c r="E374" s="23">
        <v>0.055</v>
      </c>
      <c r="F374" s="19">
        <v>800</v>
      </c>
      <c r="G374" s="19">
        <f t="shared" si="25"/>
        <v>4448</v>
      </c>
      <c r="H374" s="24">
        <f t="shared" si="22"/>
        <v>48.928</v>
      </c>
      <c r="I374" s="24">
        <f t="shared" si="23"/>
        <v>110.088</v>
      </c>
      <c r="J374" s="24">
        <f t="shared" si="24"/>
        <v>85.624</v>
      </c>
      <c r="K374" s="30"/>
      <c r="L374" s="30"/>
    </row>
    <row r="375" ht="15.75" customHeight="1" spans="1:12">
      <c r="A375" s="25">
        <v>371</v>
      </c>
      <c r="B375" s="26" t="s">
        <v>387</v>
      </c>
      <c r="C375" s="21" t="s">
        <v>17</v>
      </c>
      <c r="D375" s="27">
        <v>4.84</v>
      </c>
      <c r="E375" s="23">
        <v>0.055</v>
      </c>
      <c r="F375" s="19">
        <v>800</v>
      </c>
      <c r="G375" s="19">
        <f t="shared" si="25"/>
        <v>3872</v>
      </c>
      <c r="H375" s="24">
        <f t="shared" si="22"/>
        <v>42.592</v>
      </c>
      <c r="I375" s="24">
        <f t="shared" si="23"/>
        <v>95.832</v>
      </c>
      <c r="J375" s="24">
        <f t="shared" si="24"/>
        <v>74.536</v>
      </c>
      <c r="K375" s="30"/>
      <c r="L375" s="30"/>
    </row>
    <row r="376" ht="15.75" customHeight="1" spans="1:12">
      <c r="A376" s="19">
        <v>372</v>
      </c>
      <c r="B376" s="26" t="s">
        <v>388</v>
      </c>
      <c r="C376" s="21" t="s">
        <v>17</v>
      </c>
      <c r="D376" s="27">
        <v>27.23</v>
      </c>
      <c r="E376" s="23">
        <v>0.055</v>
      </c>
      <c r="F376" s="19">
        <v>800</v>
      </c>
      <c r="G376" s="19">
        <f t="shared" si="25"/>
        <v>21784</v>
      </c>
      <c r="H376" s="24">
        <f t="shared" si="22"/>
        <v>239.624</v>
      </c>
      <c r="I376" s="24">
        <f t="shared" si="23"/>
        <v>539.154</v>
      </c>
      <c r="J376" s="24">
        <f t="shared" si="24"/>
        <v>419.342</v>
      </c>
      <c r="K376" s="30"/>
      <c r="L376" s="30"/>
    </row>
    <row r="377" ht="15.75" customHeight="1" spans="1:12">
      <c r="A377" s="25">
        <v>373</v>
      </c>
      <c r="B377" s="26" t="s">
        <v>389</v>
      </c>
      <c r="C377" s="21" t="s">
        <v>17</v>
      </c>
      <c r="D377" s="27">
        <v>3.05</v>
      </c>
      <c r="E377" s="23">
        <v>0.055</v>
      </c>
      <c r="F377" s="19">
        <v>800</v>
      </c>
      <c r="G377" s="19">
        <f t="shared" si="25"/>
        <v>2440</v>
      </c>
      <c r="H377" s="24">
        <f t="shared" si="22"/>
        <v>26.84</v>
      </c>
      <c r="I377" s="24">
        <f t="shared" si="23"/>
        <v>60.39</v>
      </c>
      <c r="J377" s="24">
        <f t="shared" si="24"/>
        <v>46.97</v>
      </c>
      <c r="K377" s="30"/>
      <c r="L377" s="30"/>
    </row>
    <row r="378" ht="15.75" customHeight="1" spans="1:12">
      <c r="A378" s="25">
        <v>374</v>
      </c>
      <c r="B378" s="26" t="s">
        <v>390</v>
      </c>
      <c r="C378" s="21" t="s">
        <v>17</v>
      </c>
      <c r="D378" s="27">
        <v>19.68</v>
      </c>
      <c r="E378" s="23">
        <v>0.055</v>
      </c>
      <c r="F378" s="19">
        <v>800</v>
      </c>
      <c r="G378" s="19">
        <f t="shared" si="25"/>
        <v>15744</v>
      </c>
      <c r="H378" s="24">
        <f t="shared" si="22"/>
        <v>173.184</v>
      </c>
      <c r="I378" s="24">
        <f t="shared" si="23"/>
        <v>389.664</v>
      </c>
      <c r="J378" s="24">
        <f t="shared" si="24"/>
        <v>303.072</v>
      </c>
      <c r="K378" s="30"/>
      <c r="L378" s="30"/>
    </row>
    <row r="379" ht="15.75" customHeight="1" spans="1:12">
      <c r="A379" s="25">
        <v>375</v>
      </c>
      <c r="B379" s="20" t="s">
        <v>391</v>
      </c>
      <c r="C379" s="21" t="s">
        <v>17</v>
      </c>
      <c r="D379" s="22">
        <v>6.09</v>
      </c>
      <c r="E379" s="23">
        <v>0.055</v>
      </c>
      <c r="F379" s="19">
        <v>800</v>
      </c>
      <c r="G379" s="19">
        <f t="shared" si="25"/>
        <v>4872</v>
      </c>
      <c r="H379" s="24">
        <f t="shared" si="22"/>
        <v>53.592</v>
      </c>
      <c r="I379" s="24">
        <f t="shared" si="23"/>
        <v>120.582</v>
      </c>
      <c r="J379" s="24">
        <f t="shared" si="24"/>
        <v>93.786</v>
      </c>
      <c r="K379" s="30"/>
      <c r="L379" s="30"/>
    </row>
    <row r="380" ht="15.75" customHeight="1" spans="1:12">
      <c r="A380" s="19">
        <v>376</v>
      </c>
      <c r="B380" s="26" t="s">
        <v>392</v>
      </c>
      <c r="C380" s="21" t="s">
        <v>17</v>
      </c>
      <c r="D380" s="27">
        <v>9.61</v>
      </c>
      <c r="E380" s="23">
        <v>0.055</v>
      </c>
      <c r="F380" s="19">
        <v>800</v>
      </c>
      <c r="G380" s="19">
        <f t="shared" si="25"/>
        <v>7688</v>
      </c>
      <c r="H380" s="24">
        <f t="shared" si="22"/>
        <v>84.568</v>
      </c>
      <c r="I380" s="24">
        <f t="shared" si="23"/>
        <v>190.278</v>
      </c>
      <c r="J380" s="24">
        <f t="shared" si="24"/>
        <v>147.994</v>
      </c>
      <c r="K380" s="30"/>
      <c r="L380" s="30"/>
    </row>
    <row r="381" ht="15.75" customHeight="1" spans="1:12">
      <c r="A381" s="25">
        <v>377</v>
      </c>
      <c r="B381" s="20" t="s">
        <v>393</v>
      </c>
      <c r="C381" s="21" t="s">
        <v>17</v>
      </c>
      <c r="D381" s="22">
        <v>23.11</v>
      </c>
      <c r="E381" s="23">
        <v>0.055</v>
      </c>
      <c r="F381" s="19">
        <v>800</v>
      </c>
      <c r="G381" s="19">
        <f t="shared" si="25"/>
        <v>18488</v>
      </c>
      <c r="H381" s="24">
        <f t="shared" si="22"/>
        <v>203.368</v>
      </c>
      <c r="I381" s="24">
        <f t="shared" si="23"/>
        <v>457.578</v>
      </c>
      <c r="J381" s="24">
        <f t="shared" si="24"/>
        <v>355.894</v>
      </c>
      <c r="K381" s="30"/>
      <c r="L381" s="30"/>
    </row>
    <row r="382" ht="15.75" customHeight="1" spans="1:12">
      <c r="A382" s="25">
        <v>378</v>
      </c>
      <c r="B382" s="26" t="s">
        <v>394</v>
      </c>
      <c r="C382" s="21" t="s">
        <v>17</v>
      </c>
      <c r="D382" s="27">
        <v>3.66</v>
      </c>
      <c r="E382" s="23">
        <v>0.055</v>
      </c>
      <c r="F382" s="19">
        <v>800</v>
      </c>
      <c r="G382" s="19">
        <f t="shared" si="25"/>
        <v>2928</v>
      </c>
      <c r="H382" s="24">
        <f t="shared" si="22"/>
        <v>32.208</v>
      </c>
      <c r="I382" s="24">
        <f t="shared" si="23"/>
        <v>72.468</v>
      </c>
      <c r="J382" s="24">
        <f t="shared" si="24"/>
        <v>56.364</v>
      </c>
      <c r="K382" s="30"/>
      <c r="L382" s="30"/>
    </row>
    <row r="383" ht="15.75" customHeight="1" spans="1:12">
      <c r="A383" s="25">
        <v>379</v>
      </c>
      <c r="B383" s="20" t="s">
        <v>395</v>
      </c>
      <c r="C383" s="21" t="s">
        <v>17</v>
      </c>
      <c r="D383" s="22">
        <v>2.65</v>
      </c>
      <c r="E383" s="23">
        <v>0.055</v>
      </c>
      <c r="F383" s="19">
        <v>800</v>
      </c>
      <c r="G383" s="19">
        <f t="shared" si="25"/>
        <v>2120</v>
      </c>
      <c r="H383" s="24">
        <f t="shared" si="22"/>
        <v>23.32</v>
      </c>
      <c r="I383" s="24">
        <f t="shared" si="23"/>
        <v>52.47</v>
      </c>
      <c r="J383" s="24">
        <f t="shared" si="24"/>
        <v>40.81</v>
      </c>
      <c r="K383" s="30"/>
      <c r="L383" s="30"/>
    </row>
    <row r="384" ht="15.75" customHeight="1" spans="1:12">
      <c r="A384" s="19">
        <v>380</v>
      </c>
      <c r="B384" s="20" t="s">
        <v>396</v>
      </c>
      <c r="C384" s="21" t="s">
        <v>17</v>
      </c>
      <c r="D384" s="22">
        <v>1.6</v>
      </c>
      <c r="E384" s="23">
        <v>0.055</v>
      </c>
      <c r="F384" s="19">
        <v>800</v>
      </c>
      <c r="G384" s="19">
        <f t="shared" si="25"/>
        <v>1280</v>
      </c>
      <c r="H384" s="24">
        <f t="shared" si="22"/>
        <v>14.08</v>
      </c>
      <c r="I384" s="24">
        <f t="shared" si="23"/>
        <v>31.68</v>
      </c>
      <c r="J384" s="24">
        <f t="shared" si="24"/>
        <v>24.64</v>
      </c>
      <c r="K384" s="30"/>
      <c r="L384" s="30"/>
    </row>
    <row r="385" ht="15.75" customHeight="1" spans="1:12">
      <c r="A385" s="25">
        <v>381</v>
      </c>
      <c r="B385" s="26" t="s">
        <v>397</v>
      </c>
      <c r="C385" s="21" t="s">
        <v>17</v>
      </c>
      <c r="D385" s="27">
        <v>4.28</v>
      </c>
      <c r="E385" s="23">
        <v>0.055</v>
      </c>
      <c r="F385" s="19">
        <v>800</v>
      </c>
      <c r="G385" s="19">
        <f t="shared" si="25"/>
        <v>3424</v>
      </c>
      <c r="H385" s="24">
        <f t="shared" si="22"/>
        <v>37.664</v>
      </c>
      <c r="I385" s="24">
        <f t="shared" si="23"/>
        <v>84.744</v>
      </c>
      <c r="J385" s="24">
        <f t="shared" si="24"/>
        <v>65.912</v>
      </c>
      <c r="K385" s="30"/>
      <c r="L385" s="30"/>
    </row>
    <row r="386" ht="15.75" customHeight="1" spans="1:12">
      <c r="A386" s="25">
        <v>382</v>
      </c>
      <c r="B386" s="26" t="s">
        <v>398</v>
      </c>
      <c r="C386" s="21" t="s">
        <v>17</v>
      </c>
      <c r="D386" s="27">
        <v>26.14</v>
      </c>
      <c r="E386" s="23">
        <v>0.055</v>
      </c>
      <c r="F386" s="19">
        <v>800</v>
      </c>
      <c r="G386" s="19">
        <f t="shared" si="25"/>
        <v>20912</v>
      </c>
      <c r="H386" s="24">
        <f t="shared" si="22"/>
        <v>230.032</v>
      </c>
      <c r="I386" s="24">
        <f t="shared" si="23"/>
        <v>517.572</v>
      </c>
      <c r="J386" s="24">
        <f t="shared" si="24"/>
        <v>402.556</v>
      </c>
      <c r="K386" s="30"/>
      <c r="L386" s="30"/>
    </row>
    <row r="387" ht="15.75" customHeight="1" spans="1:12">
      <c r="A387" s="25">
        <v>383</v>
      </c>
      <c r="B387" s="20" t="s">
        <v>399</v>
      </c>
      <c r="C387" s="21" t="s">
        <v>17</v>
      </c>
      <c r="D387" s="22">
        <v>5.29</v>
      </c>
      <c r="E387" s="23">
        <v>0.055</v>
      </c>
      <c r="F387" s="19">
        <v>800</v>
      </c>
      <c r="G387" s="19">
        <f t="shared" si="25"/>
        <v>4232</v>
      </c>
      <c r="H387" s="24">
        <f t="shared" si="22"/>
        <v>46.552</v>
      </c>
      <c r="I387" s="24">
        <f t="shared" si="23"/>
        <v>104.742</v>
      </c>
      <c r="J387" s="24">
        <f t="shared" si="24"/>
        <v>81.466</v>
      </c>
      <c r="K387" s="30"/>
      <c r="L387" s="30"/>
    </row>
    <row r="388" ht="15.75" customHeight="1" spans="1:12">
      <c r="A388" s="19">
        <v>384</v>
      </c>
      <c r="B388" s="20" t="s">
        <v>400</v>
      </c>
      <c r="C388" s="21" t="s">
        <v>17</v>
      </c>
      <c r="D388" s="22">
        <v>5.29</v>
      </c>
      <c r="E388" s="23">
        <v>0.055</v>
      </c>
      <c r="F388" s="19">
        <v>800</v>
      </c>
      <c r="G388" s="19">
        <f t="shared" si="25"/>
        <v>4232</v>
      </c>
      <c r="H388" s="24">
        <f t="shared" si="22"/>
        <v>46.552</v>
      </c>
      <c r="I388" s="24">
        <f t="shared" si="23"/>
        <v>104.742</v>
      </c>
      <c r="J388" s="24">
        <f t="shared" si="24"/>
        <v>81.466</v>
      </c>
      <c r="K388" s="30"/>
      <c r="L388" s="30"/>
    </row>
    <row r="389" ht="15.75" customHeight="1" spans="1:12">
      <c r="A389" s="25">
        <v>385</v>
      </c>
      <c r="B389" s="20" t="s">
        <v>401</v>
      </c>
      <c r="C389" s="21" t="s">
        <v>17</v>
      </c>
      <c r="D389" s="22">
        <v>7.28</v>
      </c>
      <c r="E389" s="23">
        <v>0.055</v>
      </c>
      <c r="F389" s="19">
        <v>800</v>
      </c>
      <c r="G389" s="19">
        <f t="shared" si="25"/>
        <v>5824</v>
      </c>
      <c r="H389" s="24">
        <f t="shared" si="22"/>
        <v>64.064</v>
      </c>
      <c r="I389" s="24">
        <f t="shared" si="23"/>
        <v>144.144</v>
      </c>
      <c r="J389" s="24">
        <f t="shared" si="24"/>
        <v>112.112</v>
      </c>
      <c r="K389" s="30"/>
      <c r="L389" s="30"/>
    </row>
    <row r="390" ht="15.75" customHeight="1" spans="1:12">
      <c r="A390" s="19">
        <v>386</v>
      </c>
      <c r="B390" s="26" t="s">
        <v>402</v>
      </c>
      <c r="C390" s="21" t="s">
        <v>17</v>
      </c>
      <c r="D390" s="27">
        <v>3.02</v>
      </c>
      <c r="E390" s="23">
        <v>0.055</v>
      </c>
      <c r="F390" s="19">
        <v>800</v>
      </c>
      <c r="G390" s="19">
        <f t="shared" si="25"/>
        <v>2416</v>
      </c>
      <c r="H390" s="24">
        <f>G390*E390*20%</f>
        <v>26.576</v>
      </c>
      <c r="I390" s="24">
        <f>G390*E390*0.45</f>
        <v>59.796</v>
      </c>
      <c r="J390" s="24">
        <f>G390*E390*0.35</f>
        <v>46.508</v>
      </c>
      <c r="K390" s="30"/>
      <c r="L390" s="30"/>
    </row>
    <row r="391" ht="15.75" customHeight="1" spans="1:12">
      <c r="A391" s="25">
        <v>387</v>
      </c>
      <c r="B391" s="20" t="s">
        <v>403</v>
      </c>
      <c r="C391" s="21" t="s">
        <v>17</v>
      </c>
      <c r="D391" s="22">
        <v>1.32</v>
      </c>
      <c r="E391" s="23">
        <v>0.055</v>
      </c>
      <c r="F391" s="19">
        <v>800</v>
      </c>
      <c r="G391" s="19">
        <f t="shared" si="25"/>
        <v>1056</v>
      </c>
      <c r="H391" s="24">
        <f>G391*E391*20%</f>
        <v>11.616</v>
      </c>
      <c r="I391" s="24">
        <f>G391*E391*0.45</f>
        <v>26.136</v>
      </c>
      <c r="J391" s="24">
        <f>G391*E391*0.35</f>
        <v>20.328</v>
      </c>
      <c r="K391" s="30"/>
      <c r="L391" s="30"/>
    </row>
    <row r="392" ht="15.75" customHeight="1" spans="1:12">
      <c r="A392" s="25">
        <v>388</v>
      </c>
      <c r="B392" s="26" t="s">
        <v>404</v>
      </c>
      <c r="C392" s="21" t="s">
        <v>17</v>
      </c>
      <c r="D392" s="27">
        <v>2.61</v>
      </c>
      <c r="E392" s="23">
        <v>0.055</v>
      </c>
      <c r="F392" s="19">
        <v>800</v>
      </c>
      <c r="G392" s="19">
        <f t="shared" si="25"/>
        <v>2088</v>
      </c>
      <c r="H392" s="24">
        <f>G392*E392*20%</f>
        <v>22.968</v>
      </c>
      <c r="I392" s="24">
        <f>G392*E392*0.45</f>
        <v>51.678</v>
      </c>
      <c r="J392" s="24">
        <f>G392*E392*0.35</f>
        <v>40.194</v>
      </c>
      <c r="K392" s="30"/>
      <c r="L392" s="30"/>
    </row>
    <row r="393" ht="15.75" customHeight="1" spans="1:12">
      <c r="A393" s="25">
        <v>389</v>
      </c>
      <c r="B393" s="20" t="s">
        <v>405</v>
      </c>
      <c r="C393" s="21" t="s">
        <v>17</v>
      </c>
      <c r="D393" s="27">
        <v>3.04</v>
      </c>
      <c r="E393" s="23">
        <v>0.055</v>
      </c>
      <c r="F393" s="19">
        <v>800</v>
      </c>
      <c r="G393" s="19">
        <f t="shared" si="25"/>
        <v>2432</v>
      </c>
      <c r="H393" s="24">
        <f>G393*E393*20%</f>
        <v>26.752</v>
      </c>
      <c r="I393" s="24">
        <f>G393*E393*0.45</f>
        <v>60.192</v>
      </c>
      <c r="J393" s="24">
        <f>G393*E393*0.35</f>
        <v>46.816</v>
      </c>
      <c r="K393" s="30"/>
      <c r="L393" s="30"/>
    </row>
    <row r="394" ht="15.75" customHeight="1" spans="1:12">
      <c r="A394" s="25" t="s">
        <v>406</v>
      </c>
      <c r="B394" s="30"/>
      <c r="C394" s="21" t="s">
        <v>17</v>
      </c>
      <c r="D394" s="19">
        <f>SUM(D5:D393)</f>
        <v>1968</v>
      </c>
      <c r="E394" s="23">
        <v>0.055</v>
      </c>
      <c r="F394" s="19">
        <v>800</v>
      </c>
      <c r="G394" s="19">
        <f t="shared" ref="G394:G428" si="26">D394*F394</f>
        <v>1574400</v>
      </c>
      <c r="H394" s="24">
        <f t="shared" ref="H394:H406" si="27">G394*E394*20%</f>
        <v>17318.4</v>
      </c>
      <c r="I394" s="24">
        <f t="shared" ref="I394:I406" si="28">G394*E394*0.45</f>
        <v>38966.4</v>
      </c>
      <c r="J394" s="24">
        <f t="shared" ref="J394:J406" si="29">G394*E394*0.35</f>
        <v>30307.2</v>
      </c>
      <c r="K394" s="30"/>
      <c r="L394" s="30"/>
    </row>
    <row r="396" s="4" customFormat="1" ht="17.25" customHeight="1" spans="1:10">
      <c r="A396" s="33" t="s">
        <v>407</v>
      </c>
      <c r="B396" s="34"/>
      <c r="C396" s="34"/>
      <c r="D396" s="35"/>
      <c r="E396" s="36" t="s">
        <v>408</v>
      </c>
      <c r="H396" s="37"/>
      <c r="I396" s="37"/>
      <c r="J396" s="37" t="s">
        <v>409</v>
      </c>
    </row>
    <row r="397" customFormat="1" ht="12" customHeight="1" spans="4:10">
      <c r="D397" s="38"/>
      <c r="H397" s="39"/>
      <c r="I397" s="39"/>
      <c r="J397" s="39"/>
    </row>
    <row r="398" s="3" customFormat="1" ht="20.25" customHeight="1" spans="1:18">
      <c r="A398" s="40" t="s">
        <v>410</v>
      </c>
      <c r="B398" s="41"/>
      <c r="C398" s="41"/>
      <c r="D398" s="41"/>
      <c r="E398" s="41"/>
      <c r="F398" s="41"/>
      <c r="G398" s="41"/>
      <c r="H398" s="42"/>
      <c r="I398" s="42"/>
      <c r="J398" s="42"/>
      <c r="K398" s="41"/>
      <c r="L398" s="41"/>
      <c r="Q398" s="43"/>
      <c r="R398" s="43"/>
    </row>
  </sheetData>
  <mergeCells count="3">
    <mergeCell ref="A1:L1"/>
    <mergeCell ref="A2:D2"/>
    <mergeCell ref="A398:L39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94:P395 P399:P65905 P65919:P131441 P131455:P196977 P196991:P262513 P262527:P328049 P328063:P393585 P393599:P459121 P459135:P524657 P524671:P590193 P590207:P655729 P655743:P721265 P721279:P786801 P786815:P852337 P852351:P917873 P917887:P983409 P983423:P1048576 W396:W398 JL394:JL395 JL399:JL65905 JL65919:JL131441 JL131455:JL196977 JL196991:JL262513 JL262527:JL328049 JL328063:JL393585 JL393599:JL459121 JL459135:JL524657 JL524671:JL590193 JL590207:JL655729 JL655743:JL721265 JL721279:JL786801 JL786815:JL852337 JL852351:JL917873 JL917887:JL983409 JL983423:JL1048576 JS396:JS398 TH394:TH395 TH399:TH65905 TH65919:TH131441 TH131455:TH196977 TH196991:TH262513 TH262527:TH328049 TH328063:TH393585 TH393599:TH459121 TH459135:TH524657 TH524671:TH590193 TH590207:TH655729 TH655743:TH721265 TH721279:TH786801 TH786815:TH852337 TH852351:TH917873 TH917887:TH983409 TH983423:TH1048576 TO396:TO398 ADD394:ADD395 ADD399:ADD65905 ADD65919:ADD131441 ADD131455:ADD196977 ADD196991:ADD262513 ADD262527:ADD328049 ADD328063:ADD393585 ADD393599:ADD459121 ADD459135:ADD524657 ADD524671:ADD590193 ADD590207:ADD655729 ADD655743:ADD721265 ADD721279:ADD786801 ADD786815:ADD852337 ADD852351:ADD917873 ADD917887:ADD983409 ADD983423:ADD1048576 ADK396:ADK398 AMZ394:AMZ395 AMZ399:AMZ65905 AMZ65919:AMZ131441 AMZ131455:AMZ196977 AMZ196991:AMZ262513 AMZ262527:AMZ328049 AMZ328063:AMZ393585 AMZ393599:AMZ459121 AMZ459135:AMZ524657 AMZ524671:AMZ590193 AMZ590207:AMZ655729 AMZ655743:AMZ721265 AMZ721279:AMZ786801 AMZ786815:AMZ852337 AMZ852351:AMZ917873 AMZ917887:AMZ983409 AMZ983423:AMZ1048576 ANG396:ANG398 AWV394:AWV395 AWV399:AWV65905 AWV65919:AWV131441 AWV131455:AWV196977 AWV196991:AWV262513 AWV262527:AWV328049 AWV328063:AWV393585 AWV393599:AWV459121 AWV459135:AWV524657 AWV524671:AWV590193 AWV590207:AWV655729 AWV655743:AWV721265 AWV721279:AWV786801 AWV786815:AWV852337 AWV852351:AWV917873 AWV917887:AWV983409 AWV983423:AWV1048576 AXC396:AXC398 BGR394:BGR395 BGR399:BGR65905 BGR65919:BGR131441 BGR131455:BGR196977 BGR196991:BGR262513 BGR262527:BGR328049 BGR328063:BGR393585 BGR393599:BGR459121 BGR459135:BGR524657 BGR524671:BGR590193 BGR590207:BGR655729 BGR655743:BGR721265 BGR721279:BGR786801 BGR786815:BGR852337 BGR852351:BGR917873 BGR917887:BGR983409 BGR983423:BGR1048576 BGY396:BGY398 BQN394:BQN395 BQN399:BQN65905 BQN65919:BQN131441 BQN131455:BQN196977 BQN196991:BQN262513 BQN262527:BQN328049 BQN328063:BQN393585 BQN393599:BQN459121 BQN459135:BQN524657 BQN524671:BQN590193 BQN590207:BQN655729 BQN655743:BQN721265 BQN721279:BQN786801 BQN786815:BQN852337 BQN852351:BQN917873 BQN917887:BQN983409 BQN983423:BQN1048576 BQU396:BQU398 CAJ394:CAJ395 CAJ399:CAJ65905 CAJ65919:CAJ131441 CAJ131455:CAJ196977 CAJ196991:CAJ262513 CAJ262527:CAJ328049 CAJ328063:CAJ393585 CAJ393599:CAJ459121 CAJ459135:CAJ524657 CAJ524671:CAJ590193 CAJ590207:CAJ655729 CAJ655743:CAJ721265 CAJ721279:CAJ786801 CAJ786815:CAJ852337 CAJ852351:CAJ917873 CAJ917887:CAJ983409 CAJ983423:CAJ1048576 CAQ396:CAQ398 CKF394:CKF395 CKF399:CKF65905 CKF65919:CKF131441 CKF131455:CKF196977 CKF196991:CKF262513 CKF262527:CKF328049 CKF328063:CKF393585 CKF393599:CKF459121 CKF459135:CKF524657 CKF524671:CKF590193 CKF590207:CKF655729 CKF655743:CKF721265 CKF721279:CKF786801 CKF786815:CKF852337 CKF852351:CKF917873 CKF917887:CKF983409 CKF983423:CKF1048576 CKM396:CKM398 CUB394:CUB395 CUB399:CUB65905 CUB65919:CUB131441 CUB131455:CUB196977 CUB196991:CUB262513 CUB262527:CUB328049 CUB328063:CUB393585 CUB393599:CUB459121 CUB459135:CUB524657 CUB524671:CUB590193 CUB590207:CUB655729 CUB655743:CUB721265 CUB721279:CUB786801 CUB786815:CUB852337 CUB852351:CUB917873 CUB917887:CUB983409 CUB983423:CUB1048576 CUI396:CUI398 DDX394:DDX395 DDX399:DDX65905 DDX65919:DDX131441 DDX131455:DDX196977 DDX196991:DDX262513 DDX262527:DDX328049 DDX328063:DDX393585 DDX393599:DDX459121 DDX459135:DDX524657 DDX524671:DDX590193 DDX590207:DDX655729 DDX655743:DDX721265 DDX721279:DDX786801 DDX786815:DDX852337 DDX852351:DDX917873 DDX917887:DDX983409 DDX983423:DDX1048576 DEE396:DEE398 DNT394:DNT395 DNT399:DNT65905 DNT65919:DNT131441 DNT131455:DNT196977 DNT196991:DNT262513 DNT262527:DNT328049 DNT328063:DNT393585 DNT393599:DNT459121 DNT459135:DNT524657 DNT524671:DNT590193 DNT590207:DNT655729 DNT655743:DNT721265 DNT721279:DNT786801 DNT786815:DNT852337 DNT852351:DNT917873 DNT917887:DNT983409 DNT983423:DNT1048576 DOA396:DOA398 DXP394:DXP395 DXP399:DXP65905 DXP65919:DXP131441 DXP131455:DXP196977 DXP196991:DXP262513 DXP262527:DXP328049 DXP328063:DXP393585 DXP393599:DXP459121 DXP459135:DXP524657 DXP524671:DXP590193 DXP590207:DXP655729 DXP655743:DXP721265 DXP721279:DXP786801 DXP786815:DXP852337 DXP852351:DXP917873 DXP917887:DXP983409 DXP983423:DXP1048576 DXW396:DXW398 EHL394:EHL395 EHL399:EHL65905 EHL65919:EHL131441 EHL131455:EHL196977 EHL196991:EHL262513 EHL262527:EHL328049 EHL328063:EHL393585 EHL393599:EHL459121 EHL459135:EHL524657 EHL524671:EHL590193 EHL590207:EHL655729 EHL655743:EHL721265 EHL721279:EHL786801 EHL786815:EHL852337 EHL852351:EHL917873 EHL917887:EHL983409 EHL983423:EHL1048576 EHS396:EHS398 ERH394:ERH395 ERH399:ERH65905 ERH65919:ERH131441 ERH131455:ERH196977 ERH196991:ERH262513 ERH262527:ERH328049 ERH328063:ERH393585 ERH393599:ERH459121 ERH459135:ERH524657 ERH524671:ERH590193 ERH590207:ERH655729 ERH655743:ERH721265 ERH721279:ERH786801 ERH786815:ERH852337 ERH852351:ERH917873 ERH917887:ERH983409 ERH983423:ERH1048576 ERO396:ERO398 FBD394:FBD395 FBD399:FBD65905 FBD65919:FBD131441 FBD131455:FBD196977 FBD196991:FBD262513 FBD262527:FBD328049 FBD328063:FBD393585 FBD393599:FBD459121 FBD459135:FBD524657 FBD524671:FBD590193 FBD590207:FBD655729 FBD655743:FBD721265 FBD721279:FBD786801 FBD786815:FBD852337 FBD852351:FBD917873 FBD917887:FBD983409 FBD983423:FBD1048576 FBK396:FBK398 FKZ394:FKZ395 FKZ399:FKZ65905 FKZ65919:FKZ131441 FKZ131455:FKZ196977 FKZ196991:FKZ262513 FKZ262527:FKZ328049 FKZ328063:FKZ393585 FKZ393599:FKZ459121 FKZ459135:FKZ524657 FKZ524671:FKZ590193 FKZ590207:FKZ655729 FKZ655743:FKZ721265 FKZ721279:FKZ786801 FKZ786815:FKZ852337 FKZ852351:FKZ917873 FKZ917887:FKZ983409 FKZ983423:FKZ1048576 FLG396:FLG398 FUV394:FUV395 FUV399:FUV65905 FUV65919:FUV131441 FUV131455:FUV196977 FUV196991:FUV262513 FUV262527:FUV328049 FUV328063:FUV393585 FUV393599:FUV459121 FUV459135:FUV524657 FUV524671:FUV590193 FUV590207:FUV655729 FUV655743:FUV721265 FUV721279:FUV786801 FUV786815:FUV852337 FUV852351:FUV917873 FUV917887:FUV983409 FUV983423:FUV1048576 FVC396:FVC398 GER394:GER395 GER399:GER65905 GER65919:GER131441 GER131455:GER196977 GER196991:GER262513 GER262527:GER328049 GER328063:GER393585 GER393599:GER459121 GER459135:GER524657 GER524671:GER590193 GER590207:GER655729 GER655743:GER721265 GER721279:GER786801 GER786815:GER852337 GER852351:GER917873 GER917887:GER983409 GER983423:GER1048576 GEY396:GEY398 GON394:GON395 GON399:GON65905 GON65919:GON131441 GON131455:GON196977 GON196991:GON262513 GON262527:GON328049 GON328063:GON393585 GON393599:GON459121 GON459135:GON524657 GON524671:GON590193 GON590207:GON655729 GON655743:GON721265 GON721279:GON786801 GON786815:GON852337 GON852351:GON917873 GON917887:GON983409 GON983423:GON1048576 GOU396:GOU398 GYJ394:GYJ395 GYJ399:GYJ65905 GYJ65919:GYJ131441 GYJ131455:GYJ196977 GYJ196991:GYJ262513 GYJ262527:GYJ328049 GYJ328063:GYJ393585 GYJ393599:GYJ459121 GYJ459135:GYJ524657 GYJ524671:GYJ590193 GYJ590207:GYJ655729 GYJ655743:GYJ721265 GYJ721279:GYJ786801 GYJ786815:GYJ852337 GYJ852351:GYJ917873 GYJ917887:GYJ983409 GYJ983423:GYJ1048576 GYQ396:GYQ398 HIF394:HIF395 HIF399:HIF65905 HIF65919:HIF131441 HIF131455:HIF196977 HIF196991:HIF262513 HIF262527:HIF328049 HIF328063:HIF393585 HIF393599:HIF459121 HIF459135:HIF524657 HIF524671:HIF590193 HIF590207:HIF655729 HIF655743:HIF721265 HIF721279:HIF786801 HIF786815:HIF852337 HIF852351:HIF917873 HIF917887:HIF983409 HIF983423:HIF1048576 HIM396:HIM398 HSB394:HSB395 HSB399:HSB65905 HSB65919:HSB131441 HSB131455:HSB196977 HSB196991:HSB262513 HSB262527:HSB328049 HSB328063:HSB393585 HSB393599:HSB459121 HSB459135:HSB524657 HSB524671:HSB590193 HSB590207:HSB655729 HSB655743:HSB721265 HSB721279:HSB786801 HSB786815:HSB852337 HSB852351:HSB917873 HSB917887:HSB983409 HSB983423:HSB1048576 HSI396:HSI398 IBX394:IBX395 IBX399:IBX65905 IBX65919:IBX131441 IBX131455:IBX196977 IBX196991:IBX262513 IBX262527:IBX328049 IBX328063:IBX393585 IBX393599:IBX459121 IBX459135:IBX524657 IBX524671:IBX590193 IBX590207:IBX655729 IBX655743:IBX721265 IBX721279:IBX786801 IBX786815:IBX852337 IBX852351:IBX917873 IBX917887:IBX983409 IBX983423:IBX1048576 ICE396:ICE398 ILT394:ILT395 ILT399:ILT65905 ILT65919:ILT131441 ILT131455:ILT196977 ILT196991:ILT262513 ILT262527:ILT328049 ILT328063:ILT393585 ILT393599:ILT459121 ILT459135:ILT524657 ILT524671:ILT590193 ILT590207:ILT655729 ILT655743:ILT721265 ILT721279:ILT786801 ILT786815:ILT852337 ILT852351:ILT917873 ILT917887:ILT983409 ILT983423:ILT1048576 IMA396:IMA398 IVP394:IVP395 IVP399:IVP65905 IVP65919:IVP131441 IVP131455:IVP196977 IVP196991:IVP262513 IVP262527:IVP328049 IVP328063:IVP393585 IVP393599:IVP459121 IVP459135:IVP524657 IVP524671:IVP590193 IVP590207:IVP655729 IVP655743:IVP721265 IVP721279:IVP786801 IVP786815:IVP852337 IVP852351:IVP917873 IVP917887:IVP983409 IVP983423:IVP1048576 IVW396:IVW398 JFL394:JFL395 JFL399:JFL65905 JFL65919:JFL131441 JFL131455:JFL196977 JFL196991:JFL262513 JFL262527:JFL328049 JFL328063:JFL393585 JFL393599:JFL459121 JFL459135:JFL524657 JFL524671:JFL590193 JFL590207:JFL655729 JFL655743:JFL721265 JFL721279:JFL786801 JFL786815:JFL852337 JFL852351:JFL917873 JFL917887:JFL983409 JFL983423:JFL1048576 JFS396:JFS398 JPH394:JPH395 JPH399:JPH65905 JPH65919:JPH131441 JPH131455:JPH196977 JPH196991:JPH262513 JPH262527:JPH328049 JPH328063:JPH393585 JPH393599:JPH459121 JPH459135:JPH524657 JPH524671:JPH590193 JPH590207:JPH655729 JPH655743:JPH721265 JPH721279:JPH786801 JPH786815:JPH852337 JPH852351:JPH917873 JPH917887:JPH983409 JPH983423:JPH1048576 JPO396:JPO398 JZD394:JZD395 JZD399:JZD65905 JZD65919:JZD131441 JZD131455:JZD196977 JZD196991:JZD262513 JZD262527:JZD328049 JZD328063:JZD393585 JZD393599:JZD459121 JZD459135:JZD524657 JZD524671:JZD590193 JZD590207:JZD655729 JZD655743:JZD721265 JZD721279:JZD786801 JZD786815:JZD852337 JZD852351:JZD917873 JZD917887:JZD983409 JZD983423:JZD1048576 JZK396:JZK398 KIZ394:KIZ395 KIZ399:KIZ65905 KIZ65919:KIZ131441 KIZ131455:KIZ196977 KIZ196991:KIZ262513 KIZ262527:KIZ328049 KIZ328063:KIZ393585 KIZ393599:KIZ459121 KIZ459135:KIZ524657 KIZ524671:KIZ590193 KIZ590207:KIZ655729 KIZ655743:KIZ721265 KIZ721279:KIZ786801 KIZ786815:KIZ852337 KIZ852351:KIZ917873 KIZ917887:KIZ983409 KIZ983423:KIZ1048576 KJG396:KJG398 KSV394:KSV395 KSV399:KSV65905 KSV65919:KSV131441 KSV131455:KSV196977 KSV196991:KSV262513 KSV262527:KSV328049 KSV328063:KSV393585 KSV393599:KSV459121 KSV459135:KSV524657 KSV524671:KSV590193 KSV590207:KSV655729 KSV655743:KSV721265 KSV721279:KSV786801 KSV786815:KSV852337 KSV852351:KSV917873 KSV917887:KSV983409 KSV983423:KSV1048576 KTC396:KTC398 LCR394:LCR395 LCR399:LCR65905 LCR65919:LCR131441 LCR131455:LCR196977 LCR196991:LCR262513 LCR262527:LCR328049 LCR328063:LCR393585 LCR393599:LCR459121 LCR459135:LCR524657 LCR524671:LCR590193 LCR590207:LCR655729 LCR655743:LCR721265 LCR721279:LCR786801 LCR786815:LCR852337 LCR852351:LCR917873 LCR917887:LCR983409 LCR983423:LCR1048576 LCY396:LCY398 LMN394:LMN395 LMN399:LMN65905 LMN65919:LMN131441 LMN131455:LMN196977 LMN196991:LMN262513 LMN262527:LMN328049 LMN328063:LMN393585 LMN393599:LMN459121 LMN459135:LMN524657 LMN524671:LMN590193 LMN590207:LMN655729 LMN655743:LMN721265 LMN721279:LMN786801 LMN786815:LMN852337 LMN852351:LMN917873 LMN917887:LMN983409 LMN983423:LMN1048576 LMU396:LMU398 LWJ394:LWJ395 LWJ399:LWJ65905 LWJ65919:LWJ131441 LWJ131455:LWJ196977 LWJ196991:LWJ262513 LWJ262527:LWJ328049 LWJ328063:LWJ393585 LWJ393599:LWJ459121 LWJ459135:LWJ524657 LWJ524671:LWJ590193 LWJ590207:LWJ655729 LWJ655743:LWJ721265 LWJ721279:LWJ786801 LWJ786815:LWJ852337 LWJ852351:LWJ917873 LWJ917887:LWJ983409 LWJ983423:LWJ1048576 LWQ396:LWQ398 MGF394:MGF395 MGF399:MGF65905 MGF65919:MGF131441 MGF131455:MGF196977 MGF196991:MGF262513 MGF262527:MGF328049 MGF328063:MGF393585 MGF393599:MGF459121 MGF459135:MGF524657 MGF524671:MGF590193 MGF590207:MGF655729 MGF655743:MGF721265 MGF721279:MGF786801 MGF786815:MGF852337 MGF852351:MGF917873 MGF917887:MGF983409 MGF983423:MGF1048576 MGM396:MGM398 MQB394:MQB395 MQB399:MQB65905 MQB65919:MQB131441 MQB131455:MQB196977 MQB196991:MQB262513 MQB262527:MQB328049 MQB328063:MQB393585 MQB393599:MQB459121 MQB459135:MQB524657 MQB524671:MQB590193 MQB590207:MQB655729 MQB655743:MQB721265 MQB721279:MQB786801 MQB786815:MQB852337 MQB852351:MQB917873 MQB917887:MQB983409 MQB983423:MQB1048576 MQI396:MQI398 MZX394:MZX395 MZX399:MZX65905 MZX65919:MZX131441 MZX131455:MZX196977 MZX196991:MZX262513 MZX262527:MZX328049 MZX328063:MZX393585 MZX393599:MZX459121 MZX459135:MZX524657 MZX524671:MZX590193 MZX590207:MZX655729 MZX655743:MZX721265 MZX721279:MZX786801 MZX786815:MZX852337 MZX852351:MZX917873 MZX917887:MZX983409 MZX983423:MZX1048576 NAE396:NAE398 NJT394:NJT395 NJT399:NJT65905 NJT65919:NJT131441 NJT131455:NJT196977 NJT196991:NJT262513 NJT262527:NJT328049 NJT328063:NJT393585 NJT393599:NJT459121 NJT459135:NJT524657 NJT524671:NJT590193 NJT590207:NJT655729 NJT655743:NJT721265 NJT721279:NJT786801 NJT786815:NJT852337 NJT852351:NJT917873 NJT917887:NJT983409 NJT983423:NJT1048576 NKA396:NKA398 NTP394:NTP395 NTP399:NTP65905 NTP65919:NTP131441 NTP131455:NTP196977 NTP196991:NTP262513 NTP262527:NTP328049 NTP328063:NTP393585 NTP393599:NTP459121 NTP459135:NTP524657 NTP524671:NTP590193 NTP590207:NTP655729 NTP655743:NTP721265 NTP721279:NTP786801 NTP786815:NTP852337 NTP852351:NTP917873 NTP917887:NTP983409 NTP983423:NTP1048576 NTW396:NTW398 ODL394:ODL395 ODL399:ODL65905 ODL65919:ODL131441 ODL131455:ODL196977 ODL196991:ODL262513 ODL262527:ODL328049 ODL328063:ODL393585 ODL393599:ODL459121 ODL459135:ODL524657 ODL524671:ODL590193 ODL590207:ODL655729 ODL655743:ODL721265 ODL721279:ODL786801 ODL786815:ODL852337 ODL852351:ODL917873 ODL917887:ODL983409 ODL983423:ODL1048576 ODS396:ODS398 ONH394:ONH395 ONH399:ONH65905 ONH65919:ONH131441 ONH131455:ONH196977 ONH196991:ONH262513 ONH262527:ONH328049 ONH328063:ONH393585 ONH393599:ONH459121 ONH459135:ONH524657 ONH524671:ONH590193 ONH590207:ONH655729 ONH655743:ONH721265 ONH721279:ONH786801 ONH786815:ONH852337 ONH852351:ONH917873 ONH917887:ONH983409 ONH983423:ONH1048576 ONO396:ONO398 OXD394:OXD395 OXD399:OXD65905 OXD65919:OXD131441 OXD131455:OXD196977 OXD196991:OXD262513 OXD262527:OXD328049 OXD328063:OXD393585 OXD393599:OXD459121 OXD459135:OXD524657 OXD524671:OXD590193 OXD590207:OXD655729 OXD655743:OXD721265 OXD721279:OXD786801 OXD786815:OXD852337 OXD852351:OXD917873 OXD917887:OXD983409 OXD983423:OXD1048576 OXK396:OXK398 PGZ394:PGZ395 PGZ399:PGZ65905 PGZ65919:PGZ131441 PGZ131455:PGZ196977 PGZ196991:PGZ262513 PGZ262527:PGZ328049 PGZ328063:PGZ393585 PGZ393599:PGZ459121 PGZ459135:PGZ524657 PGZ524671:PGZ590193 PGZ590207:PGZ655729 PGZ655743:PGZ721265 PGZ721279:PGZ786801 PGZ786815:PGZ852337 PGZ852351:PGZ917873 PGZ917887:PGZ983409 PGZ983423:PGZ1048576 PHG396:PHG398 PQV394:PQV395 PQV399:PQV65905 PQV65919:PQV131441 PQV131455:PQV196977 PQV196991:PQV262513 PQV262527:PQV328049 PQV328063:PQV393585 PQV393599:PQV459121 PQV459135:PQV524657 PQV524671:PQV590193 PQV590207:PQV655729 PQV655743:PQV721265 PQV721279:PQV786801 PQV786815:PQV852337 PQV852351:PQV917873 PQV917887:PQV983409 PQV983423:PQV1048576 PRC396:PRC398 QAR394:QAR395 QAR399:QAR65905 QAR65919:QAR131441 QAR131455:QAR196977 QAR196991:QAR262513 QAR262527:QAR328049 QAR328063:QAR393585 QAR393599:QAR459121 QAR459135:QAR524657 QAR524671:QAR590193 QAR590207:QAR655729 QAR655743:QAR721265 QAR721279:QAR786801 QAR786815:QAR852337 QAR852351:QAR917873 QAR917887:QAR983409 QAR983423:QAR1048576 QAY396:QAY398 QKN394:QKN395 QKN399:QKN65905 QKN65919:QKN131441 QKN131455:QKN196977 QKN196991:QKN262513 QKN262527:QKN328049 QKN328063:QKN393585 QKN393599:QKN459121 QKN459135:QKN524657 QKN524671:QKN590193 QKN590207:QKN655729 QKN655743:QKN721265 QKN721279:QKN786801 QKN786815:QKN852337 QKN852351:QKN917873 QKN917887:QKN983409 QKN983423:QKN1048576 QKU396:QKU398 QUJ394:QUJ395 QUJ399:QUJ65905 QUJ65919:QUJ131441 QUJ131455:QUJ196977 QUJ196991:QUJ262513 QUJ262527:QUJ328049 QUJ328063:QUJ393585 QUJ393599:QUJ459121 QUJ459135:QUJ524657 QUJ524671:QUJ590193 QUJ590207:QUJ655729 QUJ655743:QUJ721265 QUJ721279:QUJ786801 QUJ786815:QUJ852337 QUJ852351:QUJ917873 QUJ917887:QUJ983409 QUJ983423:QUJ1048576 QUQ396:QUQ398 REF394:REF395 REF399:REF65905 REF65919:REF131441 REF131455:REF196977 REF196991:REF262513 REF262527:REF328049 REF328063:REF393585 REF393599:REF459121 REF459135:REF524657 REF524671:REF590193 REF590207:REF655729 REF655743:REF721265 REF721279:REF786801 REF786815:REF852337 REF852351:REF917873 REF917887:REF983409 REF983423:REF1048576 REM396:REM398 ROB394:ROB395 ROB399:ROB65905 ROB65919:ROB131441 ROB131455:ROB196977 ROB196991:ROB262513 ROB262527:ROB328049 ROB328063:ROB393585 ROB393599:ROB459121 ROB459135:ROB524657 ROB524671:ROB590193 ROB590207:ROB655729 ROB655743:ROB721265 ROB721279:ROB786801 ROB786815:ROB852337 ROB852351:ROB917873 ROB917887:ROB983409 ROB983423:ROB1048576 ROI396:ROI398 RXX394:RXX395 RXX399:RXX65905 RXX65919:RXX131441 RXX131455:RXX196977 RXX196991:RXX262513 RXX262527:RXX328049 RXX328063:RXX393585 RXX393599:RXX459121 RXX459135:RXX524657 RXX524671:RXX590193 RXX590207:RXX655729 RXX655743:RXX721265 RXX721279:RXX786801 RXX786815:RXX852337 RXX852351:RXX917873 RXX917887:RXX983409 RXX983423:RXX1048576 RYE396:RYE398 SHT394:SHT395 SHT399:SHT65905 SHT65919:SHT131441 SHT131455:SHT196977 SHT196991:SHT262513 SHT262527:SHT328049 SHT328063:SHT393585 SHT393599:SHT459121 SHT459135:SHT524657 SHT524671:SHT590193 SHT590207:SHT655729 SHT655743:SHT721265 SHT721279:SHT786801 SHT786815:SHT852337 SHT852351:SHT917873 SHT917887:SHT983409 SHT983423:SHT1048576 SIA396:SIA398 SRP394:SRP395 SRP399:SRP65905 SRP65919:SRP131441 SRP131455:SRP196977 SRP196991:SRP262513 SRP262527:SRP328049 SRP328063:SRP393585 SRP393599:SRP459121 SRP459135:SRP524657 SRP524671:SRP590193 SRP590207:SRP655729 SRP655743:SRP721265 SRP721279:SRP786801 SRP786815:SRP852337 SRP852351:SRP917873 SRP917887:SRP983409 SRP983423:SRP1048576 SRW396:SRW398 TBL394:TBL395 TBL399:TBL65905 TBL65919:TBL131441 TBL131455:TBL196977 TBL196991:TBL262513 TBL262527:TBL328049 TBL328063:TBL393585 TBL393599:TBL459121 TBL459135:TBL524657 TBL524671:TBL590193 TBL590207:TBL655729 TBL655743:TBL721265 TBL721279:TBL786801 TBL786815:TBL852337 TBL852351:TBL917873 TBL917887:TBL983409 TBL983423:TBL1048576 TBS396:TBS398 TLH394:TLH395 TLH399:TLH65905 TLH65919:TLH131441 TLH131455:TLH196977 TLH196991:TLH262513 TLH262527:TLH328049 TLH328063:TLH393585 TLH393599:TLH459121 TLH459135:TLH524657 TLH524671:TLH590193 TLH590207:TLH655729 TLH655743:TLH721265 TLH721279:TLH786801 TLH786815:TLH852337 TLH852351:TLH917873 TLH917887:TLH983409 TLH983423:TLH1048576 TLO396:TLO398 TVD394:TVD395 TVD399:TVD65905 TVD65919:TVD131441 TVD131455:TVD196977 TVD196991:TVD262513 TVD262527:TVD328049 TVD328063:TVD393585 TVD393599:TVD459121 TVD459135:TVD524657 TVD524671:TVD590193 TVD590207:TVD655729 TVD655743:TVD721265 TVD721279:TVD786801 TVD786815:TVD852337 TVD852351:TVD917873 TVD917887:TVD983409 TVD983423:TVD1048576 TVK396:TVK398 UEZ394:UEZ395 UEZ399:UEZ65905 UEZ65919:UEZ131441 UEZ131455:UEZ196977 UEZ196991:UEZ262513 UEZ262527:UEZ328049 UEZ328063:UEZ393585 UEZ393599:UEZ459121 UEZ459135:UEZ524657 UEZ524671:UEZ590193 UEZ590207:UEZ655729 UEZ655743:UEZ721265 UEZ721279:UEZ786801 UEZ786815:UEZ852337 UEZ852351:UEZ917873 UEZ917887:UEZ983409 UEZ983423:UEZ1048576 UFG396:UFG398 UOV394:UOV395 UOV399:UOV65905 UOV65919:UOV131441 UOV131455:UOV196977 UOV196991:UOV262513 UOV262527:UOV328049 UOV328063:UOV393585 UOV393599:UOV459121 UOV459135:UOV524657 UOV524671:UOV590193 UOV590207:UOV655729 UOV655743:UOV721265 UOV721279:UOV786801 UOV786815:UOV852337 UOV852351:UOV917873 UOV917887:UOV983409 UOV983423:UOV1048576 UPC396:UPC398 UYR394:UYR395 UYR399:UYR65905 UYR65919:UYR131441 UYR131455:UYR196977 UYR196991:UYR262513 UYR262527:UYR328049 UYR328063:UYR393585 UYR393599:UYR459121 UYR459135:UYR524657 UYR524671:UYR590193 UYR590207:UYR655729 UYR655743:UYR721265 UYR721279:UYR786801 UYR786815:UYR852337 UYR852351:UYR917873 UYR917887:UYR983409 UYR983423:UYR1048576 UYY396:UYY398 VIN394:VIN395 VIN399:VIN65905 VIN65919:VIN131441 VIN131455:VIN196977 VIN196991:VIN262513 VIN262527:VIN328049 VIN328063:VIN393585 VIN393599:VIN459121 VIN459135:VIN524657 VIN524671:VIN590193 VIN590207:VIN655729 VIN655743:VIN721265 VIN721279:VIN786801 VIN786815:VIN852337 VIN852351:VIN917873 VIN917887:VIN983409 VIN983423:VIN1048576 VIU396:VIU398 VSJ394:VSJ395 VSJ399:VSJ65905 VSJ65919:VSJ131441 VSJ131455:VSJ196977 VSJ196991:VSJ262513 VSJ262527:VSJ328049 VSJ328063:VSJ393585 VSJ393599:VSJ459121 VSJ459135:VSJ524657 VSJ524671:VSJ590193 VSJ590207:VSJ655729 VSJ655743:VSJ721265 VSJ721279:VSJ786801 VSJ786815:VSJ852337 VSJ852351:VSJ917873 VSJ917887:VSJ983409 VSJ983423:VSJ1048576 VSQ396:VSQ398 WCF394:WCF395 WCF399:WCF65905 WCF65919:WCF131441 WCF131455:WCF196977 WCF196991:WCF262513 WCF262527:WCF328049 WCF328063:WCF393585 WCF393599:WCF459121 WCF459135:WCF524657 WCF524671:WCF590193 WCF590207:WCF655729 WCF655743:WCF721265 WCF721279:WCF786801 WCF786815:WCF852337 WCF852351:WCF917873 WCF917887:WCF983409 WCF983423:WCF1048576 WCM396:WCM398 WMB394:WMB395 WMB399:WMB65905 WMB65919:WMB131441 WMB131455:WMB196977 WMB196991:WMB262513 WMB262527:WMB328049 WMB328063:WMB393585 WMB393599:WMB459121 WMB459135:WMB524657 WMB524671:WMB590193 WMB590207:WMB655729 WMB655743:WMB721265 WMB721279:WMB786801 WMB786815:WMB852337 WMB852351:WMB917873 WMB917887:WMB983409 WMB983423:WMB1048576 WMI396:WMI398 WVX394:WVX395 WVX399:WVX65905 WVX65919:WVX131441 WVX131455:WVX196977 WVX196991:WVX262513 WVX262527:WVX328049 WVX328063:WVX393585 WVX393599:WVX459121 WVX459135:WVX524657 WVX524671:WVX590193 WVX590207:WVX655729 WVX655743:WVX721265 WVX721279:WVX786801 WVX786815:WVX852337 WVX852351:WVX917873 WVX917887:WVX983409 WVX983423:WVX1048576 WWE396:WWE398">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