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<sst xmlns="http://schemas.openxmlformats.org/spreadsheetml/2006/main" count="194" uniqueCount="108">
  <si>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</si>
  <si>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</si>
  <si>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</si>
  <si>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任庄</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</si>
  <si>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</si>
  <si>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</si>
  <si>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</si>
  <si>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</si>
  <si>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</si>
  <si>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</si>
  <si>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</si>
  <si>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</si>
  <si>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</si>
  <si>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</si>
  <si>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</si>
  <si>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</si>
  <si>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任兴龙</t>
  </si>
  <si>
    <t>玉米完全成本保险</t>
  </si>
  <si>
    <t>任根学</t>
  </si>
  <si>
    <t>王秀芳</t>
  </si>
  <si>
    <t>任廷杰</t>
  </si>
  <si>
    <t>任志元</t>
  </si>
  <si>
    <t>王要芳</t>
  </si>
  <si>
    <t>任占元</t>
  </si>
  <si>
    <t>杜桂书</t>
  </si>
  <si>
    <t>安素芳</t>
  </si>
  <si>
    <t>任廷选</t>
  </si>
  <si>
    <t>任玉昌</t>
  </si>
  <si>
    <t>任廷文</t>
  </si>
  <si>
    <t>任俊英</t>
  </si>
  <si>
    <t>任殿元</t>
  </si>
  <si>
    <t>任振海</t>
  </si>
  <si>
    <t>李耀平</t>
  </si>
  <si>
    <t>马艾井</t>
  </si>
  <si>
    <t>任俊波</t>
  </si>
  <si>
    <t>任珍</t>
  </si>
  <si>
    <t>任占山</t>
  </si>
  <si>
    <t>任运</t>
  </si>
  <si>
    <t>任俊</t>
  </si>
  <si>
    <t>任书印</t>
  </si>
  <si>
    <t>李书平</t>
  </si>
  <si>
    <t>任俊文</t>
  </si>
  <si>
    <t>李书堂</t>
  </si>
  <si>
    <t>任书章</t>
  </si>
  <si>
    <t>任振峰</t>
  </si>
  <si>
    <t>任守元</t>
  </si>
  <si>
    <t>李耀岑</t>
  </si>
  <si>
    <t>任书礼</t>
  </si>
  <si>
    <t>任书学</t>
  </si>
  <si>
    <t>任雪山</t>
  </si>
  <si>
    <t>李书全</t>
  </si>
  <si>
    <t>任文义</t>
  </si>
  <si>
    <t>任克俊</t>
  </si>
  <si>
    <t>任玉周</t>
  </si>
  <si>
    <t>任峰</t>
  </si>
  <si>
    <t>任海申</t>
  </si>
  <si>
    <t>任章井</t>
  </si>
  <si>
    <t>李书环</t>
  </si>
  <si>
    <t>任廷顺</t>
  </si>
  <si>
    <t>任运书</t>
  </si>
  <si>
    <t>任成根</t>
  </si>
  <si>
    <t>任改山</t>
  </si>
  <si>
    <t>任玉良</t>
  </si>
  <si>
    <t>任运山</t>
  </si>
  <si>
    <t>孙书美</t>
  </si>
  <si>
    <t>任学文</t>
  </si>
  <si>
    <t>任书军</t>
  </si>
  <si>
    <t>任书德</t>
  </si>
  <si>
    <t>任文领</t>
  </si>
  <si>
    <t>任俊山</t>
  </si>
  <si>
    <t>任双印</t>
  </si>
  <si>
    <t>任东锋</t>
  </si>
  <si>
    <t>任书广</t>
  </si>
  <si>
    <t>任振强</t>
  </si>
  <si>
    <t>任振方</t>
  </si>
  <si>
    <t>任克靖</t>
  </si>
  <si>
    <t>郭青焕</t>
  </si>
  <si>
    <t>任章田</t>
  </si>
  <si>
    <t>李英</t>
  </si>
  <si>
    <t>李跃峰</t>
  </si>
  <si>
    <t>任双月</t>
  </si>
  <si>
    <t>任四新</t>
  </si>
  <si>
    <t>任金学</t>
  </si>
  <si>
    <t>任文河</t>
  </si>
  <si>
    <t>李保信</t>
  </si>
  <si>
    <t>任双英</t>
  </si>
  <si>
    <t>张秀梅</t>
  </si>
  <si>
    <t>任合印</t>
  </si>
  <si>
    <t>任文山</t>
  </si>
  <si>
    <t>任雪喜</t>
  </si>
  <si>
    <t>任连峰</t>
  </si>
  <si>
    <t>任振波</t>
  </si>
  <si>
    <t>任海记</t>
  </si>
  <si>
    <t>任利民</t>
  </si>
  <si>
    <t>任振国</t>
  </si>
  <si>
    <t>李银英</t>
  </si>
  <si>
    <t>李莉莉</t>
  </si>
  <si>
    <t>任世杰</t>
  </si>
  <si>
    <t>任振雷</t>
  </si>
  <si>
    <t>任保太</t>
  </si>
  <si>
    <t>任玉峰</t>
  </si>
  <si>
    <t>任克芹</t>
  </si>
  <si>
    <t>马香女</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</si>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</sst>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9"/>
      <color theme="1"/>
      <name val="宋体"/>
      <charset val="134"/>
      <scheme val="minor"/>
    </font>
    <font>
      <sz val="10"/>
      <color indexed="8"/>
      <name val="宋体"/>
      <charset val="134"/>
    </font>
    <font>
      <sz val="10"/>
      <color theme="1"/>
      <name val="宋体"/>
      <charset val="134"/>
      <scheme val="major"/>
    </font>
    <font>
      <b/>
      <sz val="11"/>
      <color theme="3"/>
      <name val="宋体"/>
      <charset val="134"/>
      <scheme val="minor"/>
    </font>
    <font>
      <b/>
      <sz val="11"/>
      <color theme="1"/>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i/>
      <sz val="11"/>
      <color rgb="FF7F7F7F"/>
      <name val="宋体"/>
      <charset val="0"/>
      <scheme val="minor"/>
    </font>
    <font>
      <sz val="11"/>
      <color theme="0"/>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
      <b/>
      <sz val="13"/>
      <color theme="3"/>
      <name val="宋体"/>
      <charset val="134"/>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7CE"/>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4" fillId="4" borderId="0" applyNumberFormat="0" applyBorder="0" applyAlignment="0" applyProtection="0">
      <alignment vertical="center"/>
    </xf>
    <xf numFmtId="0" fontId="22"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2"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3" applyNumberFormat="0" applyFont="0" applyAlignment="0" applyProtection="0">
      <alignment vertical="center"/>
    </xf>
    <xf numFmtId="0" fontId="17" fillId="6" borderId="0" applyNumberFormat="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7" applyNumberFormat="0" applyFill="0" applyAlignment="0" applyProtection="0">
      <alignment vertical="center"/>
    </xf>
    <xf numFmtId="0" fontId="25" fillId="0" borderId="7" applyNumberFormat="0" applyFill="0" applyAlignment="0" applyProtection="0">
      <alignment vertical="center"/>
    </xf>
    <xf numFmtId="0" fontId="17" fillId="17" borderId="0" applyNumberFormat="0" applyBorder="0" applyAlignment="0" applyProtection="0">
      <alignment vertical="center"/>
    </xf>
    <xf numFmtId="0" fontId="11" fillId="0" borderId="9" applyNumberFormat="0" applyFill="0" applyAlignment="0" applyProtection="0">
      <alignment vertical="center"/>
    </xf>
    <xf numFmtId="0" fontId="17" fillId="21" borderId="0" applyNumberFormat="0" applyBorder="0" applyAlignment="0" applyProtection="0">
      <alignment vertical="center"/>
    </xf>
    <xf numFmtId="0" fontId="28" fillId="10" borderId="10" applyNumberFormat="0" applyAlignment="0" applyProtection="0">
      <alignment vertical="center"/>
    </xf>
    <xf numFmtId="0" fontId="20" fillId="10" borderId="6" applyNumberFormat="0" applyAlignment="0" applyProtection="0">
      <alignment vertical="center"/>
    </xf>
    <xf numFmtId="0" fontId="19" fillId="9" borderId="5" applyNumberFormat="0" applyAlignment="0" applyProtection="0">
      <alignment vertical="center"/>
    </xf>
    <xf numFmtId="0" fontId="14" fillId="25" borderId="0" applyNumberFormat="0" applyBorder="0" applyAlignment="0" applyProtection="0">
      <alignment vertical="center"/>
    </xf>
    <xf numFmtId="0" fontId="17" fillId="8" borderId="0" applyNumberFormat="0" applyBorder="0" applyAlignment="0" applyProtection="0">
      <alignment vertical="center"/>
    </xf>
    <xf numFmtId="0" fontId="27" fillId="0" borderId="8" applyNumberFormat="0" applyFill="0" applyAlignment="0" applyProtection="0">
      <alignment vertical="center"/>
    </xf>
    <xf numFmtId="0" fontId="12" fillId="0" borderId="4" applyNumberFormat="0" applyFill="0" applyAlignment="0" applyProtection="0">
      <alignment vertical="center"/>
    </xf>
    <xf numFmtId="0" fontId="29" fillId="26" borderId="0" applyNumberFormat="0" applyBorder="0" applyAlignment="0" applyProtection="0">
      <alignment vertical="center"/>
    </xf>
    <xf numFmtId="0" fontId="15" fillId="5" borderId="0" applyNumberFormat="0" applyBorder="0" applyAlignment="0" applyProtection="0">
      <alignment vertical="center"/>
    </xf>
    <xf numFmtId="0" fontId="14" fillId="20" borderId="0" applyNumberFormat="0" applyBorder="0" applyAlignment="0" applyProtection="0">
      <alignment vertical="center"/>
    </xf>
    <xf numFmtId="0" fontId="17" fillId="23" borderId="0" applyNumberFormat="0" applyBorder="0" applyAlignment="0" applyProtection="0">
      <alignment vertical="center"/>
    </xf>
    <xf numFmtId="0" fontId="14" fillId="28" borderId="0" applyNumberFormat="0" applyBorder="0" applyAlignment="0" applyProtection="0">
      <alignment vertical="center"/>
    </xf>
    <xf numFmtId="0" fontId="14" fillId="18" borderId="0" applyNumberFormat="0" applyBorder="0" applyAlignment="0" applyProtection="0">
      <alignment vertical="center"/>
    </xf>
    <xf numFmtId="0" fontId="14" fillId="22" borderId="0" applyNumberFormat="0" applyBorder="0" applyAlignment="0" applyProtection="0">
      <alignment vertical="center"/>
    </xf>
    <xf numFmtId="0" fontId="14" fillId="27" borderId="0" applyNumberFormat="0" applyBorder="0" applyAlignment="0" applyProtection="0">
      <alignment vertical="center"/>
    </xf>
    <xf numFmtId="0" fontId="17" fillId="16" borderId="0" applyNumberFormat="0" applyBorder="0" applyAlignment="0" applyProtection="0">
      <alignment vertical="center"/>
    </xf>
    <xf numFmtId="0" fontId="17" fillId="30" borderId="0" applyNumberFormat="0" applyBorder="0" applyAlignment="0" applyProtection="0">
      <alignment vertical="center"/>
    </xf>
    <xf numFmtId="0" fontId="14" fillId="19" borderId="0" applyNumberFormat="0" applyBorder="0" applyAlignment="0" applyProtection="0">
      <alignment vertical="center"/>
    </xf>
    <xf numFmtId="0" fontId="14" fillId="33" borderId="0" applyNumberFormat="0" applyBorder="0" applyAlignment="0" applyProtection="0">
      <alignment vertical="center"/>
    </xf>
    <xf numFmtId="0" fontId="17" fillId="14" borderId="0" applyNumberFormat="0" applyBorder="0" applyAlignment="0" applyProtection="0">
      <alignment vertical="center"/>
    </xf>
    <xf numFmtId="0" fontId="14" fillId="32" borderId="0" applyNumberFormat="0" applyBorder="0" applyAlignment="0" applyProtection="0">
      <alignment vertical="center"/>
    </xf>
    <xf numFmtId="0" fontId="17" fillId="13" borderId="0" applyNumberFormat="0" applyBorder="0" applyAlignment="0" applyProtection="0">
      <alignment vertical="center"/>
    </xf>
    <xf numFmtId="0" fontId="17" fillId="29" borderId="0" applyNumberFormat="0" applyBorder="0" applyAlignment="0" applyProtection="0">
      <alignment vertical="center"/>
    </xf>
    <xf numFmtId="0" fontId="14" fillId="24" borderId="0" applyNumberFormat="0" applyBorder="0" applyAlignment="0" applyProtection="0">
      <alignment vertical="center"/>
    </xf>
    <xf numFmtId="0" fontId="17" fillId="31"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1" fillId="0" borderId="2" xfId="0" applyFont="1" applyFill="1" applyBorder="1" applyAlignment="1">
      <alignment horizontal="center" vertical="center"/>
    </xf>
    <xf numFmtId="0" fontId="8" fillId="0" borderId="1" xfId="0" applyFont="1" applyBorder="1" applyAlignment="1">
      <alignment vertical="center"/>
    </xf>
    <xf numFmtId="0" fontId="1"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9" fillId="0" borderId="2" xfId="0" applyNumberFormat="1" applyFont="1" applyFill="1" applyBorder="1" applyAlignment="1">
      <alignment horizontal="center" vertical="center" shrinkToFi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74" workbookViewId="0">
      <selection activeCell="A91" sqref="A9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6"/>
      <c r="N1" s="2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55</v>
      </c>
      <c r="E5" s="22">
        <v>0.055</v>
      </c>
      <c r="F5" s="18">
        <v>800</v>
      </c>
      <c r="G5" s="18">
        <f>D5*F5</f>
        <v>44000</v>
      </c>
      <c r="H5" s="23">
        <f>G5*E5*20%</f>
        <v>484</v>
      </c>
      <c r="I5" s="23">
        <f>G5*E5*0.45</f>
        <v>1089</v>
      </c>
      <c r="J5" s="23">
        <f>G5*E5*0.35</f>
        <v>847</v>
      </c>
      <c r="K5" s="27"/>
      <c r="L5" s="27"/>
    </row>
    <row r="6" ht="15.75" customHeight="1" spans="1:12">
      <c r="A6" s="24">
        <v>2</v>
      </c>
      <c r="B6" s="19" t="s">
        <v>18</v>
      </c>
      <c r="C6" s="20" t="s">
        <v>17</v>
      </c>
      <c r="D6" s="21">
        <v>53.98</v>
      </c>
      <c r="E6" s="22">
        <v>0.055</v>
      </c>
      <c r="F6" s="18">
        <v>800</v>
      </c>
      <c r="G6" s="18">
        <f t="shared" ref="G6:G37" si="0">D6*F6</f>
        <v>43184</v>
      </c>
      <c r="H6" s="23">
        <f t="shared" ref="H6:H69" si="1">G6*E6*20%</f>
        <v>475.024</v>
      </c>
      <c r="I6" s="23">
        <f t="shared" ref="I6:I69" si="2">G6*E6*0.45</f>
        <v>1068.804</v>
      </c>
      <c r="J6" s="23">
        <f t="shared" ref="J6:J69" si="3">G6*E6*0.35</f>
        <v>831.292</v>
      </c>
      <c r="K6" s="28"/>
      <c r="L6" s="28"/>
    </row>
    <row r="7" ht="15.75" customHeight="1" spans="1:12">
      <c r="A7" s="24">
        <v>3</v>
      </c>
      <c r="B7" s="25" t="s">
        <v>19</v>
      </c>
      <c r="C7" s="20" t="s">
        <v>17</v>
      </c>
      <c r="D7" s="21">
        <v>3.02</v>
      </c>
      <c r="E7" s="22">
        <v>0.055</v>
      </c>
      <c r="F7" s="18">
        <v>800</v>
      </c>
      <c r="G7" s="18">
        <f t="shared" si="0"/>
        <v>2416</v>
      </c>
      <c r="H7" s="23">
        <f t="shared" si="1"/>
        <v>26.576</v>
      </c>
      <c r="I7" s="23">
        <f t="shared" si="2"/>
        <v>59.796</v>
      </c>
      <c r="J7" s="23">
        <f t="shared" si="3"/>
        <v>46.508</v>
      </c>
      <c r="K7" s="28"/>
      <c r="L7" s="28"/>
    </row>
    <row r="8" ht="15.75" customHeight="1" spans="1:12">
      <c r="A8" s="24">
        <v>4</v>
      </c>
      <c r="B8" s="25" t="s">
        <v>20</v>
      </c>
      <c r="C8" s="20" t="s">
        <v>17</v>
      </c>
      <c r="D8" s="21">
        <v>2.8</v>
      </c>
      <c r="E8" s="22">
        <v>0.055</v>
      </c>
      <c r="F8" s="18">
        <v>800</v>
      </c>
      <c r="G8" s="18">
        <f t="shared" si="0"/>
        <v>2240</v>
      </c>
      <c r="H8" s="23">
        <f t="shared" si="1"/>
        <v>24.64</v>
      </c>
      <c r="I8" s="23">
        <f t="shared" si="2"/>
        <v>55.44</v>
      </c>
      <c r="J8" s="23">
        <f t="shared" si="3"/>
        <v>43.12</v>
      </c>
      <c r="K8" s="28"/>
      <c r="L8" s="28"/>
    </row>
    <row r="9" ht="15.75" customHeight="1" spans="1:12">
      <c r="A9" s="18">
        <v>5</v>
      </c>
      <c r="B9" s="25" t="s">
        <v>21</v>
      </c>
      <c r="C9" s="20" t="s">
        <v>17</v>
      </c>
      <c r="D9" s="21">
        <v>2.5</v>
      </c>
      <c r="E9" s="22">
        <v>0.055</v>
      </c>
      <c r="F9" s="18">
        <v>800</v>
      </c>
      <c r="G9" s="18">
        <f t="shared" si="0"/>
        <v>2000</v>
      </c>
      <c r="H9" s="23">
        <f t="shared" si="1"/>
        <v>22</v>
      </c>
      <c r="I9" s="23">
        <f t="shared" si="2"/>
        <v>49.5</v>
      </c>
      <c r="J9" s="23">
        <f t="shared" si="3"/>
        <v>38.5</v>
      </c>
      <c r="K9" s="28"/>
      <c r="L9" s="28"/>
    </row>
    <row r="10" ht="15.75" customHeight="1" spans="1:12">
      <c r="A10" s="24">
        <v>6</v>
      </c>
      <c r="B10" s="25" t="s">
        <v>22</v>
      </c>
      <c r="C10" s="20" t="s">
        <v>17</v>
      </c>
      <c r="D10" s="21">
        <v>2.5</v>
      </c>
      <c r="E10" s="22">
        <v>0.055</v>
      </c>
      <c r="F10" s="18">
        <v>800</v>
      </c>
      <c r="G10" s="18">
        <f t="shared" si="0"/>
        <v>2000</v>
      </c>
      <c r="H10" s="23">
        <f t="shared" si="1"/>
        <v>22</v>
      </c>
      <c r="I10" s="23">
        <f t="shared" si="2"/>
        <v>49.5</v>
      </c>
      <c r="J10" s="23">
        <f t="shared" si="3"/>
        <v>38.5</v>
      </c>
      <c r="K10" s="28"/>
      <c r="L10" s="28"/>
    </row>
    <row r="11" ht="15.75" customHeight="1" spans="1:12">
      <c r="A11" s="24">
        <v>7</v>
      </c>
      <c r="B11" s="25" t="s">
        <v>23</v>
      </c>
      <c r="C11" s="20" t="s">
        <v>17</v>
      </c>
      <c r="D11" s="21">
        <v>9</v>
      </c>
      <c r="E11" s="22">
        <v>0.055</v>
      </c>
      <c r="F11" s="18">
        <v>800</v>
      </c>
      <c r="G11" s="18">
        <f t="shared" si="0"/>
        <v>7200</v>
      </c>
      <c r="H11" s="23">
        <f t="shared" si="1"/>
        <v>79.2</v>
      </c>
      <c r="I11" s="23">
        <f t="shared" si="2"/>
        <v>178.2</v>
      </c>
      <c r="J11" s="23">
        <f t="shared" si="3"/>
        <v>138.6</v>
      </c>
      <c r="K11" s="28"/>
      <c r="L11" s="28"/>
    </row>
    <row r="12" ht="15.75" customHeight="1" spans="1:12">
      <c r="A12" s="24">
        <v>8</v>
      </c>
      <c r="B12" s="25" t="s">
        <v>24</v>
      </c>
      <c r="C12" s="20" t="s">
        <v>17</v>
      </c>
      <c r="D12" s="21">
        <v>3.97</v>
      </c>
      <c r="E12" s="22">
        <v>0.055</v>
      </c>
      <c r="F12" s="18">
        <v>800</v>
      </c>
      <c r="G12" s="18">
        <f t="shared" si="0"/>
        <v>3176</v>
      </c>
      <c r="H12" s="23">
        <f t="shared" si="1"/>
        <v>34.936</v>
      </c>
      <c r="I12" s="23">
        <f t="shared" si="2"/>
        <v>78.606</v>
      </c>
      <c r="J12" s="23">
        <f t="shared" si="3"/>
        <v>61.138</v>
      </c>
      <c r="K12" s="28"/>
      <c r="L12" s="28"/>
    </row>
    <row r="13" ht="15.75" customHeight="1" spans="1:12">
      <c r="A13" s="18">
        <v>9</v>
      </c>
      <c r="B13" s="25" t="s">
        <v>25</v>
      </c>
      <c r="C13" s="20" t="s">
        <v>17</v>
      </c>
      <c r="D13" s="21">
        <v>5.5</v>
      </c>
      <c r="E13" s="22">
        <v>0.055</v>
      </c>
      <c r="F13" s="18">
        <v>800</v>
      </c>
      <c r="G13" s="18">
        <f t="shared" si="0"/>
        <v>4400</v>
      </c>
      <c r="H13" s="23">
        <f t="shared" si="1"/>
        <v>48.4</v>
      </c>
      <c r="I13" s="23">
        <f t="shared" si="2"/>
        <v>108.9</v>
      </c>
      <c r="J13" s="23">
        <f t="shared" si="3"/>
        <v>84.7</v>
      </c>
      <c r="K13" s="28"/>
      <c r="L13" s="28"/>
    </row>
    <row r="14" ht="15.75" customHeight="1" spans="1:12">
      <c r="A14" s="24">
        <v>10</v>
      </c>
      <c r="B14" s="25" t="s">
        <v>26</v>
      </c>
      <c r="C14" s="20" t="s">
        <v>17</v>
      </c>
      <c r="D14" s="21">
        <v>3.97</v>
      </c>
      <c r="E14" s="22">
        <v>0.055</v>
      </c>
      <c r="F14" s="18">
        <v>800</v>
      </c>
      <c r="G14" s="18">
        <f t="shared" si="0"/>
        <v>3176</v>
      </c>
      <c r="H14" s="23">
        <f t="shared" si="1"/>
        <v>34.936</v>
      </c>
      <c r="I14" s="23">
        <f t="shared" si="2"/>
        <v>78.606</v>
      </c>
      <c r="J14" s="23">
        <f t="shared" si="3"/>
        <v>61.138</v>
      </c>
      <c r="K14" s="28"/>
      <c r="L14" s="28"/>
    </row>
    <row r="15" ht="15.75" customHeight="1" spans="1:12">
      <c r="A15" s="24">
        <v>11</v>
      </c>
      <c r="B15" s="25" t="s">
        <v>27</v>
      </c>
      <c r="C15" s="20" t="s">
        <v>17</v>
      </c>
      <c r="D15" s="21">
        <v>3.4</v>
      </c>
      <c r="E15" s="22">
        <v>0.055</v>
      </c>
      <c r="F15" s="18">
        <v>800</v>
      </c>
      <c r="G15" s="18">
        <f t="shared" si="0"/>
        <v>2720</v>
      </c>
      <c r="H15" s="23">
        <f t="shared" si="1"/>
        <v>29.92</v>
      </c>
      <c r="I15" s="23">
        <f t="shared" si="2"/>
        <v>67.32</v>
      </c>
      <c r="J15" s="23">
        <f t="shared" si="3"/>
        <v>52.36</v>
      </c>
      <c r="K15" s="28"/>
      <c r="L15" s="28"/>
    </row>
    <row r="16" ht="15.75" customHeight="1" spans="1:12">
      <c r="A16" s="24">
        <v>12</v>
      </c>
      <c r="B16" s="25" t="s">
        <v>28</v>
      </c>
      <c r="C16" s="20" t="s">
        <v>17</v>
      </c>
      <c r="D16" s="21">
        <v>7</v>
      </c>
      <c r="E16" s="22">
        <v>0.055</v>
      </c>
      <c r="F16" s="18">
        <v>800</v>
      </c>
      <c r="G16" s="18">
        <f t="shared" si="0"/>
        <v>5600</v>
      </c>
      <c r="H16" s="23">
        <f t="shared" si="1"/>
        <v>61.6</v>
      </c>
      <c r="I16" s="23">
        <f t="shared" si="2"/>
        <v>138.6</v>
      </c>
      <c r="J16" s="23">
        <f t="shared" si="3"/>
        <v>107.8</v>
      </c>
      <c r="K16" s="28"/>
      <c r="L16" s="28"/>
    </row>
    <row r="17" ht="15.75" customHeight="1" spans="1:12">
      <c r="A17" s="18">
        <v>13</v>
      </c>
      <c r="B17" s="25" t="s">
        <v>29</v>
      </c>
      <c r="C17" s="20" t="s">
        <v>17</v>
      </c>
      <c r="D17" s="21">
        <v>4.2</v>
      </c>
      <c r="E17" s="22">
        <v>0.055</v>
      </c>
      <c r="F17" s="18">
        <v>800</v>
      </c>
      <c r="G17" s="18">
        <f t="shared" si="0"/>
        <v>3360</v>
      </c>
      <c r="H17" s="23">
        <f t="shared" si="1"/>
        <v>36.96</v>
      </c>
      <c r="I17" s="23">
        <f t="shared" si="2"/>
        <v>83.16</v>
      </c>
      <c r="J17" s="23">
        <f t="shared" si="3"/>
        <v>64.68</v>
      </c>
      <c r="K17" s="28"/>
      <c r="L17" s="28"/>
    </row>
    <row r="18" ht="15.75" customHeight="1" spans="1:12">
      <c r="A18" s="24">
        <v>14</v>
      </c>
      <c r="B18" s="25" t="s">
        <v>30</v>
      </c>
      <c r="C18" s="20" t="s">
        <v>17</v>
      </c>
      <c r="D18" s="21">
        <v>5.68</v>
      </c>
      <c r="E18" s="22">
        <v>0.055</v>
      </c>
      <c r="F18" s="18">
        <v>800</v>
      </c>
      <c r="G18" s="18">
        <f t="shared" si="0"/>
        <v>4544</v>
      </c>
      <c r="H18" s="23">
        <f t="shared" si="1"/>
        <v>49.984</v>
      </c>
      <c r="I18" s="23">
        <f t="shared" si="2"/>
        <v>112.464</v>
      </c>
      <c r="J18" s="23">
        <f t="shared" si="3"/>
        <v>87.472</v>
      </c>
      <c r="K18" s="28"/>
      <c r="L18" s="28"/>
    </row>
    <row r="19" ht="15.75" customHeight="1" spans="1:12">
      <c r="A19" s="24">
        <v>15</v>
      </c>
      <c r="B19" s="25" t="s">
        <v>31</v>
      </c>
      <c r="C19" s="20" t="s">
        <v>17</v>
      </c>
      <c r="D19" s="21">
        <v>6.5</v>
      </c>
      <c r="E19" s="22">
        <v>0.055</v>
      </c>
      <c r="F19" s="18">
        <v>800</v>
      </c>
      <c r="G19" s="18">
        <f t="shared" si="0"/>
        <v>5200</v>
      </c>
      <c r="H19" s="23">
        <f t="shared" si="1"/>
        <v>57.2</v>
      </c>
      <c r="I19" s="23">
        <f t="shared" si="2"/>
        <v>128.7</v>
      </c>
      <c r="J19" s="23">
        <f t="shared" si="3"/>
        <v>100.1</v>
      </c>
      <c r="K19" s="28"/>
      <c r="L19" s="28"/>
    </row>
    <row r="20" ht="15.75" customHeight="1" spans="1:12">
      <c r="A20" s="24">
        <v>16</v>
      </c>
      <c r="B20" s="25" t="s">
        <v>32</v>
      </c>
      <c r="C20" s="20" t="s">
        <v>17</v>
      </c>
      <c r="D20" s="21">
        <v>4.12</v>
      </c>
      <c r="E20" s="22">
        <v>0.055</v>
      </c>
      <c r="F20" s="18">
        <v>800</v>
      </c>
      <c r="G20" s="18">
        <f t="shared" si="0"/>
        <v>3296</v>
      </c>
      <c r="H20" s="23">
        <f t="shared" si="1"/>
        <v>36.256</v>
      </c>
      <c r="I20" s="23">
        <f t="shared" si="2"/>
        <v>81.576</v>
      </c>
      <c r="J20" s="23">
        <f t="shared" si="3"/>
        <v>63.448</v>
      </c>
      <c r="K20" s="28"/>
      <c r="L20" s="28"/>
    </row>
    <row r="21" ht="15.75" customHeight="1" spans="1:12">
      <c r="A21" s="18">
        <v>17</v>
      </c>
      <c r="B21" s="25" t="s">
        <v>33</v>
      </c>
      <c r="C21" s="20" t="s">
        <v>17</v>
      </c>
      <c r="D21" s="21">
        <v>6</v>
      </c>
      <c r="E21" s="22">
        <v>0.055</v>
      </c>
      <c r="F21" s="18">
        <v>800</v>
      </c>
      <c r="G21" s="18">
        <f t="shared" si="0"/>
        <v>4800</v>
      </c>
      <c r="H21" s="23">
        <f t="shared" si="1"/>
        <v>52.8</v>
      </c>
      <c r="I21" s="23">
        <f t="shared" si="2"/>
        <v>118.8</v>
      </c>
      <c r="J21" s="23">
        <f t="shared" si="3"/>
        <v>92.4</v>
      </c>
      <c r="K21" s="28"/>
      <c r="L21" s="28"/>
    </row>
    <row r="22" ht="15.75" customHeight="1" spans="1:12">
      <c r="A22" s="24">
        <v>18</v>
      </c>
      <c r="B22" s="25" t="s">
        <v>34</v>
      </c>
      <c r="C22" s="20" t="s">
        <v>17</v>
      </c>
      <c r="D22" s="21">
        <v>5.5</v>
      </c>
      <c r="E22" s="22">
        <v>0.055</v>
      </c>
      <c r="F22" s="18">
        <v>800</v>
      </c>
      <c r="G22" s="18">
        <f t="shared" si="0"/>
        <v>4400</v>
      </c>
      <c r="H22" s="23">
        <f t="shared" si="1"/>
        <v>48.4</v>
      </c>
      <c r="I22" s="23">
        <f t="shared" si="2"/>
        <v>108.9</v>
      </c>
      <c r="J22" s="23">
        <f t="shared" si="3"/>
        <v>84.7</v>
      </c>
      <c r="K22" s="28"/>
      <c r="L22" s="28"/>
    </row>
    <row r="23" ht="15.75" customHeight="1" spans="1:12">
      <c r="A23" s="24">
        <v>19</v>
      </c>
      <c r="B23" s="25" t="s">
        <v>35</v>
      </c>
      <c r="C23" s="20" t="s">
        <v>17</v>
      </c>
      <c r="D23" s="21">
        <v>6</v>
      </c>
      <c r="E23" s="22">
        <v>0.055</v>
      </c>
      <c r="F23" s="18">
        <v>800</v>
      </c>
      <c r="G23" s="18">
        <f t="shared" si="0"/>
        <v>4800</v>
      </c>
      <c r="H23" s="23">
        <f t="shared" si="1"/>
        <v>52.8</v>
      </c>
      <c r="I23" s="23">
        <f t="shared" si="2"/>
        <v>118.8</v>
      </c>
      <c r="J23" s="23">
        <f t="shared" si="3"/>
        <v>92.4</v>
      </c>
      <c r="K23" s="28"/>
      <c r="L23" s="28"/>
    </row>
    <row r="24" ht="15.75" customHeight="1" spans="1:12">
      <c r="A24" s="24">
        <v>20</v>
      </c>
      <c r="B24" s="25" t="s">
        <v>36</v>
      </c>
      <c r="C24" s="20" t="s">
        <v>17</v>
      </c>
      <c r="D24" s="21">
        <v>7.65</v>
      </c>
      <c r="E24" s="22">
        <v>0.055</v>
      </c>
      <c r="F24" s="18">
        <v>800</v>
      </c>
      <c r="G24" s="18">
        <f t="shared" si="0"/>
        <v>6120</v>
      </c>
      <c r="H24" s="23">
        <f t="shared" si="1"/>
        <v>67.32</v>
      </c>
      <c r="I24" s="23">
        <f t="shared" si="2"/>
        <v>151.47</v>
      </c>
      <c r="J24" s="23">
        <f t="shared" si="3"/>
        <v>117.81</v>
      </c>
      <c r="K24" s="28"/>
      <c r="L24" s="28"/>
    </row>
    <row r="25" ht="15.75" customHeight="1" spans="1:12">
      <c r="A25" s="18">
        <v>21</v>
      </c>
      <c r="B25" s="25" t="s">
        <v>37</v>
      </c>
      <c r="C25" s="20" t="s">
        <v>17</v>
      </c>
      <c r="D25" s="21">
        <v>3.68</v>
      </c>
      <c r="E25" s="22">
        <v>0.055</v>
      </c>
      <c r="F25" s="18">
        <v>800</v>
      </c>
      <c r="G25" s="18">
        <f t="shared" si="0"/>
        <v>2944</v>
      </c>
      <c r="H25" s="23">
        <f t="shared" si="1"/>
        <v>32.384</v>
      </c>
      <c r="I25" s="23">
        <f t="shared" si="2"/>
        <v>72.864</v>
      </c>
      <c r="J25" s="23">
        <f t="shared" si="3"/>
        <v>56.672</v>
      </c>
      <c r="K25" s="28"/>
      <c r="L25" s="28"/>
    </row>
    <row r="26" ht="15.75" customHeight="1" spans="1:12">
      <c r="A26" s="24">
        <v>22</v>
      </c>
      <c r="B26" s="25" t="s">
        <v>38</v>
      </c>
      <c r="C26" s="20" t="s">
        <v>17</v>
      </c>
      <c r="D26" s="21">
        <v>4</v>
      </c>
      <c r="E26" s="22">
        <v>0.055</v>
      </c>
      <c r="F26" s="18">
        <v>800</v>
      </c>
      <c r="G26" s="18">
        <f t="shared" si="0"/>
        <v>3200</v>
      </c>
      <c r="H26" s="23">
        <f t="shared" si="1"/>
        <v>35.2</v>
      </c>
      <c r="I26" s="23">
        <f t="shared" si="2"/>
        <v>79.2</v>
      </c>
      <c r="J26" s="23">
        <f t="shared" si="3"/>
        <v>61.6</v>
      </c>
      <c r="K26" s="28"/>
      <c r="L26" s="28"/>
    </row>
    <row r="27" ht="15.75" customHeight="1" spans="1:12">
      <c r="A27" s="24">
        <v>23</v>
      </c>
      <c r="B27" s="25" t="s">
        <v>39</v>
      </c>
      <c r="C27" s="20" t="s">
        <v>17</v>
      </c>
      <c r="D27" s="21">
        <v>6</v>
      </c>
      <c r="E27" s="22">
        <v>0.055</v>
      </c>
      <c r="F27" s="18">
        <v>800</v>
      </c>
      <c r="G27" s="18">
        <f t="shared" si="0"/>
        <v>4800</v>
      </c>
      <c r="H27" s="23">
        <f t="shared" si="1"/>
        <v>52.8</v>
      </c>
      <c r="I27" s="23">
        <f t="shared" si="2"/>
        <v>118.8</v>
      </c>
      <c r="J27" s="23">
        <f t="shared" si="3"/>
        <v>92.4</v>
      </c>
      <c r="K27" s="28"/>
      <c r="L27" s="28"/>
    </row>
    <row r="28" ht="15.75" customHeight="1" spans="1:12">
      <c r="A28" s="24">
        <v>24</v>
      </c>
      <c r="B28" s="25" t="s">
        <v>40</v>
      </c>
      <c r="C28" s="20" t="s">
        <v>17</v>
      </c>
      <c r="D28" s="21">
        <v>8.5</v>
      </c>
      <c r="E28" s="22">
        <v>0.055</v>
      </c>
      <c r="F28" s="18">
        <v>800</v>
      </c>
      <c r="G28" s="18">
        <f t="shared" si="0"/>
        <v>6800</v>
      </c>
      <c r="H28" s="23">
        <f t="shared" si="1"/>
        <v>74.8</v>
      </c>
      <c r="I28" s="23">
        <f t="shared" si="2"/>
        <v>168.3</v>
      </c>
      <c r="J28" s="23">
        <f t="shared" si="3"/>
        <v>130.9</v>
      </c>
      <c r="K28" s="28"/>
      <c r="L28" s="28"/>
    </row>
    <row r="29" ht="15.75" customHeight="1" spans="1:12">
      <c r="A29" s="18">
        <v>25</v>
      </c>
      <c r="B29" s="25" t="s">
        <v>41</v>
      </c>
      <c r="C29" s="20" t="s">
        <v>17</v>
      </c>
      <c r="D29" s="21">
        <v>3</v>
      </c>
      <c r="E29" s="22">
        <v>0.055</v>
      </c>
      <c r="F29" s="18">
        <v>800</v>
      </c>
      <c r="G29" s="18">
        <f t="shared" si="0"/>
        <v>2400</v>
      </c>
      <c r="H29" s="23">
        <f t="shared" si="1"/>
        <v>26.4</v>
      </c>
      <c r="I29" s="23">
        <f t="shared" si="2"/>
        <v>59.4</v>
      </c>
      <c r="J29" s="23">
        <f t="shared" si="3"/>
        <v>46.2</v>
      </c>
      <c r="K29" s="28"/>
      <c r="L29" s="28"/>
    </row>
    <row r="30" ht="15.75" customHeight="1" spans="1:12">
      <c r="A30" s="24">
        <v>26</v>
      </c>
      <c r="B30" s="25" t="s">
        <v>42</v>
      </c>
      <c r="C30" s="20" t="s">
        <v>17</v>
      </c>
      <c r="D30" s="21">
        <v>5.5</v>
      </c>
      <c r="E30" s="22">
        <v>0.055</v>
      </c>
      <c r="F30" s="18">
        <v>800</v>
      </c>
      <c r="G30" s="18">
        <f t="shared" si="0"/>
        <v>4400</v>
      </c>
      <c r="H30" s="23">
        <f t="shared" si="1"/>
        <v>48.4</v>
      </c>
      <c r="I30" s="23">
        <f t="shared" si="2"/>
        <v>108.9</v>
      </c>
      <c r="J30" s="23">
        <f t="shared" si="3"/>
        <v>84.7</v>
      </c>
      <c r="K30" s="28"/>
      <c r="L30" s="28"/>
    </row>
    <row r="31" ht="15.75" customHeight="1" spans="1:12">
      <c r="A31" s="24">
        <v>27</v>
      </c>
      <c r="B31" s="25" t="s">
        <v>43</v>
      </c>
      <c r="C31" s="20" t="s">
        <v>17</v>
      </c>
      <c r="D31" s="21">
        <v>5</v>
      </c>
      <c r="E31" s="22">
        <v>0.055</v>
      </c>
      <c r="F31" s="18">
        <v>800</v>
      </c>
      <c r="G31" s="18">
        <f t="shared" si="0"/>
        <v>4000</v>
      </c>
      <c r="H31" s="23">
        <f t="shared" si="1"/>
        <v>44</v>
      </c>
      <c r="I31" s="23">
        <f t="shared" si="2"/>
        <v>99</v>
      </c>
      <c r="J31" s="23">
        <f t="shared" si="3"/>
        <v>77</v>
      </c>
      <c r="K31" s="28"/>
      <c r="L31" s="28"/>
    </row>
    <row r="32" ht="15.75" customHeight="1" spans="1:12">
      <c r="A32" s="24">
        <v>28</v>
      </c>
      <c r="B32" s="25" t="s">
        <v>44</v>
      </c>
      <c r="C32" s="20" t="s">
        <v>17</v>
      </c>
      <c r="D32" s="21">
        <v>2.8</v>
      </c>
      <c r="E32" s="22">
        <v>0.055</v>
      </c>
      <c r="F32" s="18">
        <v>800</v>
      </c>
      <c r="G32" s="18">
        <f t="shared" si="0"/>
        <v>2240</v>
      </c>
      <c r="H32" s="23">
        <f t="shared" si="1"/>
        <v>24.64</v>
      </c>
      <c r="I32" s="23">
        <f t="shared" si="2"/>
        <v>55.44</v>
      </c>
      <c r="J32" s="23">
        <f t="shared" si="3"/>
        <v>43.12</v>
      </c>
      <c r="K32" s="28"/>
      <c r="L32" s="28"/>
    </row>
    <row r="33" ht="15.75" customHeight="1" spans="1:12">
      <c r="A33" s="18">
        <v>29</v>
      </c>
      <c r="B33" s="25" t="s">
        <v>45</v>
      </c>
      <c r="C33" s="20" t="s">
        <v>17</v>
      </c>
      <c r="D33" s="21">
        <v>2.61</v>
      </c>
      <c r="E33" s="22">
        <v>0.055</v>
      </c>
      <c r="F33" s="18">
        <v>800</v>
      </c>
      <c r="G33" s="18">
        <f t="shared" si="0"/>
        <v>2088</v>
      </c>
      <c r="H33" s="23">
        <f t="shared" si="1"/>
        <v>22.968</v>
      </c>
      <c r="I33" s="23">
        <f t="shared" si="2"/>
        <v>51.678</v>
      </c>
      <c r="J33" s="23">
        <f t="shared" si="3"/>
        <v>40.194</v>
      </c>
      <c r="K33" s="28"/>
      <c r="L33" s="28"/>
    </row>
    <row r="34" ht="15.75" customHeight="1" spans="1:12">
      <c r="A34" s="24">
        <v>30</v>
      </c>
      <c r="B34" s="25" t="s">
        <v>46</v>
      </c>
      <c r="C34" s="20" t="s">
        <v>17</v>
      </c>
      <c r="D34" s="21">
        <v>5</v>
      </c>
      <c r="E34" s="22">
        <v>0.055</v>
      </c>
      <c r="F34" s="18">
        <v>800</v>
      </c>
      <c r="G34" s="18">
        <f t="shared" si="0"/>
        <v>4000</v>
      </c>
      <c r="H34" s="23">
        <f t="shared" si="1"/>
        <v>44</v>
      </c>
      <c r="I34" s="23">
        <f t="shared" si="2"/>
        <v>99</v>
      </c>
      <c r="J34" s="23">
        <f t="shared" si="3"/>
        <v>77</v>
      </c>
      <c r="K34" s="28"/>
      <c r="L34" s="28"/>
    </row>
    <row r="35" ht="15.75" customHeight="1" spans="1:12">
      <c r="A35" s="24">
        <v>31</v>
      </c>
      <c r="B35" s="25" t="s">
        <v>47</v>
      </c>
      <c r="C35" s="20" t="s">
        <v>17</v>
      </c>
      <c r="D35" s="21">
        <v>6</v>
      </c>
      <c r="E35" s="22">
        <v>0.055</v>
      </c>
      <c r="F35" s="18">
        <v>800</v>
      </c>
      <c r="G35" s="18">
        <f t="shared" si="0"/>
        <v>4800</v>
      </c>
      <c r="H35" s="23">
        <f t="shared" si="1"/>
        <v>52.8</v>
      </c>
      <c r="I35" s="23">
        <f t="shared" si="2"/>
        <v>118.8</v>
      </c>
      <c r="J35" s="23">
        <f t="shared" si="3"/>
        <v>92.4</v>
      </c>
      <c r="K35" s="28"/>
      <c r="L35" s="28"/>
    </row>
    <row r="36" ht="15.75" customHeight="1" spans="1:12">
      <c r="A36" s="24">
        <v>32</v>
      </c>
      <c r="B36" s="25" t="s">
        <v>48</v>
      </c>
      <c r="C36" s="20" t="s">
        <v>17</v>
      </c>
      <c r="D36" s="21">
        <v>4.54</v>
      </c>
      <c r="E36" s="22">
        <v>0.055</v>
      </c>
      <c r="F36" s="18">
        <v>800</v>
      </c>
      <c r="G36" s="18">
        <f t="shared" si="0"/>
        <v>3632</v>
      </c>
      <c r="H36" s="23">
        <f t="shared" si="1"/>
        <v>39.952</v>
      </c>
      <c r="I36" s="23">
        <f t="shared" si="2"/>
        <v>89.892</v>
      </c>
      <c r="J36" s="23">
        <f t="shared" si="3"/>
        <v>69.916</v>
      </c>
      <c r="K36" s="28"/>
      <c r="L36" s="28"/>
    </row>
    <row r="37" ht="15.75" customHeight="1" spans="1:12">
      <c r="A37" s="18">
        <v>33</v>
      </c>
      <c r="B37" s="25" t="s">
        <v>49</v>
      </c>
      <c r="C37" s="20" t="s">
        <v>17</v>
      </c>
      <c r="D37" s="21">
        <v>5.6</v>
      </c>
      <c r="E37" s="22">
        <v>0.055</v>
      </c>
      <c r="F37" s="18">
        <v>800</v>
      </c>
      <c r="G37" s="18">
        <f t="shared" si="0"/>
        <v>4480</v>
      </c>
      <c r="H37" s="23">
        <f t="shared" si="1"/>
        <v>49.28</v>
      </c>
      <c r="I37" s="23">
        <f t="shared" si="2"/>
        <v>110.88</v>
      </c>
      <c r="J37" s="23">
        <f t="shared" si="3"/>
        <v>86.24</v>
      </c>
      <c r="K37" s="28"/>
      <c r="L37" s="28"/>
    </row>
    <row r="38" ht="15.75" customHeight="1" spans="1:12">
      <c r="A38" s="24">
        <v>34</v>
      </c>
      <c r="B38" s="25" t="s">
        <v>50</v>
      </c>
      <c r="C38" s="20" t="s">
        <v>17</v>
      </c>
      <c r="D38" s="21">
        <v>2.39</v>
      </c>
      <c r="E38" s="22">
        <v>0.055</v>
      </c>
      <c r="F38" s="18">
        <v>800</v>
      </c>
      <c r="G38" s="18">
        <f t="shared" ref="G38:G69" si="4">D38*F38</f>
        <v>1912</v>
      </c>
      <c r="H38" s="23">
        <f t="shared" si="1"/>
        <v>21.032</v>
      </c>
      <c r="I38" s="23">
        <f t="shared" si="2"/>
        <v>47.322</v>
      </c>
      <c r="J38" s="23">
        <f t="shared" si="3"/>
        <v>36.806</v>
      </c>
      <c r="K38" s="28"/>
      <c r="L38" s="28"/>
    </row>
    <row r="39" ht="15.75" customHeight="1" spans="1:12">
      <c r="A39" s="24">
        <v>35</v>
      </c>
      <c r="B39" s="25" t="s">
        <v>51</v>
      </c>
      <c r="C39" s="20" t="s">
        <v>17</v>
      </c>
      <c r="D39" s="21">
        <v>2.9</v>
      </c>
      <c r="E39" s="22">
        <v>0.055</v>
      </c>
      <c r="F39" s="18">
        <v>800</v>
      </c>
      <c r="G39" s="18">
        <f t="shared" si="4"/>
        <v>2320</v>
      </c>
      <c r="H39" s="23">
        <f t="shared" si="1"/>
        <v>25.52</v>
      </c>
      <c r="I39" s="23">
        <f t="shared" si="2"/>
        <v>57.42</v>
      </c>
      <c r="J39" s="23">
        <f t="shared" si="3"/>
        <v>44.66</v>
      </c>
      <c r="K39" s="28"/>
      <c r="L39" s="28"/>
    </row>
    <row r="40" ht="15.75" customHeight="1" spans="1:12">
      <c r="A40" s="24">
        <v>36</v>
      </c>
      <c r="B40" s="25" t="s">
        <v>52</v>
      </c>
      <c r="C40" s="20" t="s">
        <v>17</v>
      </c>
      <c r="D40" s="21">
        <v>8</v>
      </c>
      <c r="E40" s="22">
        <v>0.055</v>
      </c>
      <c r="F40" s="18">
        <v>800</v>
      </c>
      <c r="G40" s="18">
        <f t="shared" si="4"/>
        <v>6400</v>
      </c>
      <c r="H40" s="23">
        <f t="shared" si="1"/>
        <v>70.4</v>
      </c>
      <c r="I40" s="23">
        <f t="shared" si="2"/>
        <v>158.4</v>
      </c>
      <c r="J40" s="23">
        <f t="shared" si="3"/>
        <v>123.2</v>
      </c>
      <c r="K40" s="28"/>
      <c r="L40" s="28"/>
    </row>
    <row r="41" ht="15.75" customHeight="1" spans="1:12">
      <c r="A41" s="18">
        <v>37</v>
      </c>
      <c r="B41" s="25" t="s">
        <v>53</v>
      </c>
      <c r="C41" s="20" t="s">
        <v>17</v>
      </c>
      <c r="D41" s="21">
        <v>6</v>
      </c>
      <c r="E41" s="22">
        <v>0.055</v>
      </c>
      <c r="F41" s="18">
        <v>800</v>
      </c>
      <c r="G41" s="18">
        <f t="shared" si="4"/>
        <v>4800</v>
      </c>
      <c r="H41" s="23">
        <f t="shared" si="1"/>
        <v>52.8</v>
      </c>
      <c r="I41" s="23">
        <f t="shared" si="2"/>
        <v>118.8</v>
      </c>
      <c r="J41" s="23">
        <f t="shared" si="3"/>
        <v>92.4</v>
      </c>
      <c r="K41" s="28"/>
      <c r="L41" s="28"/>
    </row>
    <row r="42" ht="15.75" customHeight="1" spans="1:12">
      <c r="A42" s="24">
        <v>38</v>
      </c>
      <c r="B42" s="25" t="s">
        <v>54</v>
      </c>
      <c r="C42" s="20" t="s">
        <v>17</v>
      </c>
      <c r="D42" s="21">
        <v>3</v>
      </c>
      <c r="E42" s="22">
        <v>0.055</v>
      </c>
      <c r="F42" s="18">
        <v>800</v>
      </c>
      <c r="G42" s="18">
        <f t="shared" si="4"/>
        <v>2400</v>
      </c>
      <c r="H42" s="23">
        <f t="shared" si="1"/>
        <v>26.4</v>
      </c>
      <c r="I42" s="23">
        <f t="shared" si="2"/>
        <v>59.4</v>
      </c>
      <c r="J42" s="23">
        <f t="shared" si="3"/>
        <v>46.2</v>
      </c>
      <c r="K42" s="28"/>
      <c r="L42" s="28"/>
    </row>
    <row r="43" ht="15.75" customHeight="1" spans="1:12">
      <c r="A43" s="24">
        <v>39</v>
      </c>
      <c r="B43" s="25" t="s">
        <v>55</v>
      </c>
      <c r="C43" s="20" t="s">
        <v>17</v>
      </c>
      <c r="D43" s="21">
        <v>3.64</v>
      </c>
      <c r="E43" s="22">
        <v>0.055</v>
      </c>
      <c r="F43" s="18">
        <v>800</v>
      </c>
      <c r="G43" s="18">
        <f t="shared" si="4"/>
        <v>2912</v>
      </c>
      <c r="H43" s="23">
        <f t="shared" si="1"/>
        <v>32.032</v>
      </c>
      <c r="I43" s="23">
        <f t="shared" si="2"/>
        <v>72.072</v>
      </c>
      <c r="J43" s="23">
        <f t="shared" si="3"/>
        <v>56.056</v>
      </c>
      <c r="K43" s="28"/>
      <c r="L43" s="28"/>
    </row>
    <row r="44" ht="15.75" customHeight="1" spans="1:12">
      <c r="A44" s="24">
        <v>40</v>
      </c>
      <c r="B44" s="25" t="s">
        <v>56</v>
      </c>
      <c r="C44" s="20" t="s">
        <v>17</v>
      </c>
      <c r="D44" s="21">
        <v>3.18</v>
      </c>
      <c r="E44" s="22">
        <v>0.055</v>
      </c>
      <c r="F44" s="18">
        <v>800</v>
      </c>
      <c r="G44" s="18">
        <f t="shared" si="4"/>
        <v>2544</v>
      </c>
      <c r="H44" s="23">
        <f t="shared" si="1"/>
        <v>27.984</v>
      </c>
      <c r="I44" s="23">
        <f t="shared" si="2"/>
        <v>62.964</v>
      </c>
      <c r="J44" s="23">
        <f t="shared" si="3"/>
        <v>48.972</v>
      </c>
      <c r="K44" s="28"/>
      <c r="L44" s="28"/>
    </row>
    <row r="45" ht="15.75" customHeight="1" spans="1:12">
      <c r="A45" s="18">
        <v>41</v>
      </c>
      <c r="B45" s="25" t="s">
        <v>57</v>
      </c>
      <c r="C45" s="20" t="s">
        <v>17</v>
      </c>
      <c r="D45" s="21">
        <v>5.2</v>
      </c>
      <c r="E45" s="22">
        <v>0.055</v>
      </c>
      <c r="F45" s="18">
        <v>800</v>
      </c>
      <c r="G45" s="18">
        <f t="shared" si="4"/>
        <v>4160</v>
      </c>
      <c r="H45" s="23">
        <f t="shared" si="1"/>
        <v>45.76</v>
      </c>
      <c r="I45" s="23">
        <f t="shared" si="2"/>
        <v>102.96</v>
      </c>
      <c r="J45" s="23">
        <f t="shared" si="3"/>
        <v>80.08</v>
      </c>
      <c r="K45" s="28"/>
      <c r="L45" s="28"/>
    </row>
    <row r="46" ht="15.75" customHeight="1" spans="1:12">
      <c r="A46" s="24">
        <v>42</v>
      </c>
      <c r="B46" s="25" t="s">
        <v>58</v>
      </c>
      <c r="C46" s="20" t="s">
        <v>17</v>
      </c>
      <c r="D46" s="21">
        <v>6</v>
      </c>
      <c r="E46" s="22">
        <v>0.055</v>
      </c>
      <c r="F46" s="18">
        <v>800</v>
      </c>
      <c r="G46" s="18">
        <f t="shared" si="4"/>
        <v>4800</v>
      </c>
      <c r="H46" s="23">
        <f t="shared" si="1"/>
        <v>52.8</v>
      </c>
      <c r="I46" s="23">
        <f t="shared" si="2"/>
        <v>118.8</v>
      </c>
      <c r="J46" s="23">
        <f t="shared" si="3"/>
        <v>92.4</v>
      </c>
      <c r="K46" s="28"/>
      <c r="L46" s="28"/>
    </row>
    <row r="47" ht="15.75" customHeight="1" spans="1:12">
      <c r="A47" s="24">
        <v>43</v>
      </c>
      <c r="B47" s="25" t="s">
        <v>59</v>
      </c>
      <c r="C47" s="20" t="s">
        <v>17</v>
      </c>
      <c r="D47" s="21">
        <v>3.75</v>
      </c>
      <c r="E47" s="22">
        <v>0.055</v>
      </c>
      <c r="F47" s="18">
        <v>800</v>
      </c>
      <c r="G47" s="18">
        <f t="shared" si="4"/>
        <v>3000</v>
      </c>
      <c r="H47" s="23">
        <f t="shared" si="1"/>
        <v>33</v>
      </c>
      <c r="I47" s="23">
        <f t="shared" si="2"/>
        <v>74.25</v>
      </c>
      <c r="J47" s="23">
        <f t="shared" si="3"/>
        <v>57.75</v>
      </c>
      <c r="K47" s="28"/>
      <c r="L47" s="28"/>
    </row>
    <row r="48" ht="15.75" customHeight="1" spans="1:12">
      <c r="A48" s="24">
        <v>44</v>
      </c>
      <c r="B48" s="25" t="s">
        <v>60</v>
      </c>
      <c r="C48" s="20" t="s">
        <v>17</v>
      </c>
      <c r="D48" s="21">
        <v>5</v>
      </c>
      <c r="E48" s="22">
        <v>0.055</v>
      </c>
      <c r="F48" s="18">
        <v>800</v>
      </c>
      <c r="G48" s="18">
        <f t="shared" si="4"/>
        <v>4000</v>
      </c>
      <c r="H48" s="23">
        <f t="shared" si="1"/>
        <v>44</v>
      </c>
      <c r="I48" s="23">
        <f t="shared" si="2"/>
        <v>99</v>
      </c>
      <c r="J48" s="23">
        <f t="shared" si="3"/>
        <v>77</v>
      </c>
      <c r="K48" s="28"/>
      <c r="L48" s="28"/>
    </row>
    <row r="49" ht="15.75" customHeight="1" spans="1:12">
      <c r="A49" s="18">
        <v>45</v>
      </c>
      <c r="B49" s="25" t="s">
        <v>61</v>
      </c>
      <c r="C49" s="20" t="s">
        <v>17</v>
      </c>
      <c r="D49" s="21">
        <v>4.5</v>
      </c>
      <c r="E49" s="22">
        <v>0.055</v>
      </c>
      <c r="F49" s="18">
        <v>800</v>
      </c>
      <c r="G49" s="18">
        <f t="shared" si="4"/>
        <v>3600</v>
      </c>
      <c r="H49" s="23">
        <f t="shared" si="1"/>
        <v>39.6</v>
      </c>
      <c r="I49" s="23">
        <f t="shared" si="2"/>
        <v>89.1</v>
      </c>
      <c r="J49" s="23">
        <f t="shared" si="3"/>
        <v>69.3</v>
      </c>
      <c r="K49" s="28"/>
      <c r="L49" s="28"/>
    </row>
    <row r="50" ht="15.75" customHeight="1" spans="1:12">
      <c r="A50" s="24">
        <v>46</v>
      </c>
      <c r="B50" s="25" t="s">
        <v>62</v>
      </c>
      <c r="C50" s="20" t="s">
        <v>17</v>
      </c>
      <c r="D50" s="21">
        <v>5.57</v>
      </c>
      <c r="E50" s="22">
        <v>0.055</v>
      </c>
      <c r="F50" s="18">
        <v>800</v>
      </c>
      <c r="G50" s="18">
        <f t="shared" si="4"/>
        <v>4456</v>
      </c>
      <c r="H50" s="23">
        <f t="shared" si="1"/>
        <v>49.016</v>
      </c>
      <c r="I50" s="23">
        <f t="shared" si="2"/>
        <v>110.286</v>
      </c>
      <c r="J50" s="23">
        <f t="shared" si="3"/>
        <v>85.778</v>
      </c>
      <c r="K50" s="28"/>
      <c r="L50" s="28"/>
    </row>
    <row r="51" ht="15.75" customHeight="1" spans="1:12">
      <c r="A51" s="24">
        <v>47</v>
      </c>
      <c r="B51" s="25" t="s">
        <v>63</v>
      </c>
      <c r="C51" s="20" t="s">
        <v>17</v>
      </c>
      <c r="D51" s="21">
        <v>3.2</v>
      </c>
      <c r="E51" s="22">
        <v>0.055</v>
      </c>
      <c r="F51" s="18">
        <v>800</v>
      </c>
      <c r="G51" s="18">
        <f t="shared" si="4"/>
        <v>2560</v>
      </c>
      <c r="H51" s="23">
        <f t="shared" si="1"/>
        <v>28.16</v>
      </c>
      <c r="I51" s="23">
        <f t="shared" si="2"/>
        <v>63.36</v>
      </c>
      <c r="J51" s="23">
        <f t="shared" si="3"/>
        <v>49.28</v>
      </c>
      <c r="K51" s="28"/>
      <c r="L51" s="28"/>
    </row>
    <row r="52" ht="15.75" customHeight="1" spans="1:12">
      <c r="A52" s="24">
        <v>48</v>
      </c>
      <c r="B52" s="25" t="s">
        <v>64</v>
      </c>
      <c r="C52" s="20" t="s">
        <v>17</v>
      </c>
      <c r="D52" s="21">
        <v>4</v>
      </c>
      <c r="E52" s="22">
        <v>0.055</v>
      </c>
      <c r="F52" s="18">
        <v>800</v>
      </c>
      <c r="G52" s="18">
        <f t="shared" si="4"/>
        <v>3200</v>
      </c>
      <c r="H52" s="23">
        <f t="shared" si="1"/>
        <v>35.2</v>
      </c>
      <c r="I52" s="23">
        <f t="shared" si="2"/>
        <v>79.2</v>
      </c>
      <c r="J52" s="23">
        <f t="shared" si="3"/>
        <v>61.6</v>
      </c>
      <c r="K52" s="28"/>
      <c r="L52" s="28"/>
    </row>
    <row r="53" ht="15.75" customHeight="1" spans="1:12">
      <c r="A53" s="18">
        <v>49</v>
      </c>
      <c r="B53" s="25" t="s">
        <v>65</v>
      </c>
      <c r="C53" s="20" t="s">
        <v>17</v>
      </c>
      <c r="D53" s="21">
        <v>4.14</v>
      </c>
      <c r="E53" s="22">
        <v>0.055</v>
      </c>
      <c r="F53" s="18">
        <v>800</v>
      </c>
      <c r="G53" s="18">
        <f t="shared" si="4"/>
        <v>3312</v>
      </c>
      <c r="H53" s="23">
        <f t="shared" si="1"/>
        <v>36.432</v>
      </c>
      <c r="I53" s="23">
        <f t="shared" si="2"/>
        <v>81.972</v>
      </c>
      <c r="J53" s="23">
        <f t="shared" si="3"/>
        <v>63.756</v>
      </c>
      <c r="K53" s="28"/>
      <c r="L53" s="28"/>
    </row>
    <row r="54" ht="15.75" customHeight="1" spans="1:12">
      <c r="A54" s="24">
        <v>50</v>
      </c>
      <c r="B54" s="25" t="s">
        <v>66</v>
      </c>
      <c r="C54" s="20" t="s">
        <v>17</v>
      </c>
      <c r="D54" s="21">
        <v>4.6</v>
      </c>
      <c r="E54" s="22">
        <v>0.055</v>
      </c>
      <c r="F54" s="18">
        <v>800</v>
      </c>
      <c r="G54" s="18">
        <f t="shared" si="4"/>
        <v>3680</v>
      </c>
      <c r="H54" s="23">
        <f t="shared" si="1"/>
        <v>40.48</v>
      </c>
      <c r="I54" s="23">
        <f t="shared" si="2"/>
        <v>91.08</v>
      </c>
      <c r="J54" s="23">
        <f t="shared" si="3"/>
        <v>70.84</v>
      </c>
      <c r="K54" s="28"/>
      <c r="L54" s="28"/>
    </row>
    <row r="55" ht="15.75" customHeight="1" spans="1:12">
      <c r="A55" s="24">
        <v>51</v>
      </c>
      <c r="B55" s="25" t="s">
        <v>67</v>
      </c>
      <c r="C55" s="20" t="s">
        <v>17</v>
      </c>
      <c r="D55" s="21">
        <v>7.8</v>
      </c>
      <c r="E55" s="22">
        <v>0.055</v>
      </c>
      <c r="F55" s="18">
        <v>800</v>
      </c>
      <c r="G55" s="18">
        <f t="shared" si="4"/>
        <v>6240</v>
      </c>
      <c r="H55" s="23">
        <f t="shared" si="1"/>
        <v>68.64</v>
      </c>
      <c r="I55" s="23">
        <f t="shared" si="2"/>
        <v>154.44</v>
      </c>
      <c r="J55" s="23">
        <f t="shared" si="3"/>
        <v>120.12</v>
      </c>
      <c r="K55" s="28"/>
      <c r="L55" s="28"/>
    </row>
    <row r="56" ht="15.75" customHeight="1" spans="1:12">
      <c r="A56" s="24">
        <v>52</v>
      </c>
      <c r="B56" s="25" t="s">
        <v>68</v>
      </c>
      <c r="C56" s="20" t="s">
        <v>17</v>
      </c>
      <c r="D56" s="21">
        <v>4</v>
      </c>
      <c r="E56" s="22">
        <v>0.055</v>
      </c>
      <c r="F56" s="18">
        <v>800</v>
      </c>
      <c r="G56" s="18">
        <f t="shared" si="4"/>
        <v>3200</v>
      </c>
      <c r="H56" s="23">
        <f t="shared" si="1"/>
        <v>35.2</v>
      </c>
      <c r="I56" s="23">
        <f t="shared" si="2"/>
        <v>79.2</v>
      </c>
      <c r="J56" s="23">
        <f t="shared" si="3"/>
        <v>61.6</v>
      </c>
      <c r="K56" s="28"/>
      <c r="L56" s="28"/>
    </row>
    <row r="57" ht="15.75" customHeight="1" spans="1:12">
      <c r="A57" s="18">
        <v>53</v>
      </c>
      <c r="B57" s="25" t="s">
        <v>69</v>
      </c>
      <c r="C57" s="20" t="s">
        <v>17</v>
      </c>
      <c r="D57" s="21">
        <v>3.3</v>
      </c>
      <c r="E57" s="22">
        <v>0.055</v>
      </c>
      <c r="F57" s="18">
        <v>800</v>
      </c>
      <c r="G57" s="18">
        <f t="shared" si="4"/>
        <v>2640</v>
      </c>
      <c r="H57" s="23">
        <f t="shared" si="1"/>
        <v>29.04</v>
      </c>
      <c r="I57" s="23">
        <f t="shared" si="2"/>
        <v>65.34</v>
      </c>
      <c r="J57" s="23">
        <f t="shared" si="3"/>
        <v>50.82</v>
      </c>
      <c r="K57" s="28"/>
      <c r="L57" s="28"/>
    </row>
    <row r="58" ht="15.75" customHeight="1" spans="1:12">
      <c r="A58" s="24">
        <v>54</v>
      </c>
      <c r="B58" s="25" t="s">
        <v>70</v>
      </c>
      <c r="C58" s="20" t="s">
        <v>17</v>
      </c>
      <c r="D58" s="21">
        <v>4</v>
      </c>
      <c r="E58" s="22">
        <v>0.055</v>
      </c>
      <c r="F58" s="18">
        <v>800</v>
      </c>
      <c r="G58" s="18">
        <f t="shared" si="4"/>
        <v>3200</v>
      </c>
      <c r="H58" s="23">
        <f t="shared" si="1"/>
        <v>35.2</v>
      </c>
      <c r="I58" s="23">
        <f t="shared" si="2"/>
        <v>79.2</v>
      </c>
      <c r="J58" s="23">
        <f t="shared" si="3"/>
        <v>61.6</v>
      </c>
      <c r="K58" s="28"/>
      <c r="L58" s="28"/>
    </row>
    <row r="59" ht="15.75" customHeight="1" spans="1:12">
      <c r="A59" s="24">
        <v>55</v>
      </c>
      <c r="B59" s="25" t="s">
        <v>71</v>
      </c>
      <c r="C59" s="20" t="s">
        <v>17</v>
      </c>
      <c r="D59" s="21">
        <v>3</v>
      </c>
      <c r="E59" s="22">
        <v>0.055</v>
      </c>
      <c r="F59" s="18">
        <v>800</v>
      </c>
      <c r="G59" s="18">
        <f t="shared" si="4"/>
        <v>2400</v>
      </c>
      <c r="H59" s="23">
        <f t="shared" si="1"/>
        <v>26.4</v>
      </c>
      <c r="I59" s="23">
        <f t="shared" si="2"/>
        <v>59.4</v>
      </c>
      <c r="J59" s="23">
        <f t="shared" si="3"/>
        <v>46.2</v>
      </c>
      <c r="K59" s="28"/>
      <c r="L59" s="28"/>
    </row>
    <row r="60" ht="15.75" customHeight="1" spans="1:12">
      <c r="A60" s="24">
        <v>56</v>
      </c>
      <c r="B60" s="25" t="s">
        <v>72</v>
      </c>
      <c r="C60" s="20" t="s">
        <v>17</v>
      </c>
      <c r="D60" s="21">
        <v>2.84</v>
      </c>
      <c r="E60" s="22">
        <v>0.055</v>
      </c>
      <c r="F60" s="18">
        <v>800</v>
      </c>
      <c r="G60" s="18">
        <f t="shared" si="4"/>
        <v>2272</v>
      </c>
      <c r="H60" s="23">
        <f t="shared" si="1"/>
        <v>24.992</v>
      </c>
      <c r="I60" s="23">
        <f t="shared" si="2"/>
        <v>56.232</v>
      </c>
      <c r="J60" s="23">
        <f t="shared" si="3"/>
        <v>43.736</v>
      </c>
      <c r="K60" s="28"/>
      <c r="L60" s="28"/>
    </row>
    <row r="61" ht="15.75" customHeight="1" spans="1:12">
      <c r="A61" s="18">
        <v>57</v>
      </c>
      <c r="B61" s="25" t="s">
        <v>73</v>
      </c>
      <c r="C61" s="20" t="s">
        <v>17</v>
      </c>
      <c r="D61" s="21">
        <v>2.84</v>
      </c>
      <c r="E61" s="22">
        <v>0.055</v>
      </c>
      <c r="F61" s="18">
        <v>800</v>
      </c>
      <c r="G61" s="18">
        <f t="shared" si="4"/>
        <v>2272</v>
      </c>
      <c r="H61" s="23">
        <f t="shared" si="1"/>
        <v>24.992</v>
      </c>
      <c r="I61" s="23">
        <f t="shared" si="2"/>
        <v>56.232</v>
      </c>
      <c r="J61" s="23">
        <f t="shared" si="3"/>
        <v>43.736</v>
      </c>
      <c r="K61" s="28"/>
      <c r="L61" s="28"/>
    </row>
    <row r="62" ht="15.75" customHeight="1" spans="1:12">
      <c r="A62" s="24">
        <v>58</v>
      </c>
      <c r="B62" s="25" t="s">
        <v>74</v>
      </c>
      <c r="C62" s="20" t="s">
        <v>17</v>
      </c>
      <c r="D62" s="21">
        <v>2.73</v>
      </c>
      <c r="E62" s="22">
        <v>0.055</v>
      </c>
      <c r="F62" s="18">
        <v>800</v>
      </c>
      <c r="G62" s="18">
        <f t="shared" si="4"/>
        <v>2184</v>
      </c>
      <c r="H62" s="23">
        <f t="shared" si="1"/>
        <v>24.024</v>
      </c>
      <c r="I62" s="23">
        <f t="shared" si="2"/>
        <v>54.054</v>
      </c>
      <c r="J62" s="23">
        <f t="shared" si="3"/>
        <v>42.042</v>
      </c>
      <c r="K62" s="28"/>
      <c r="L62" s="28"/>
    </row>
    <row r="63" ht="15.75" customHeight="1" spans="1:12">
      <c r="A63" s="24">
        <v>59</v>
      </c>
      <c r="B63" s="25" t="s">
        <v>75</v>
      </c>
      <c r="C63" s="20" t="s">
        <v>17</v>
      </c>
      <c r="D63" s="21">
        <v>2.73</v>
      </c>
      <c r="E63" s="22">
        <v>0.055</v>
      </c>
      <c r="F63" s="18">
        <v>800</v>
      </c>
      <c r="G63" s="18">
        <f t="shared" si="4"/>
        <v>2184</v>
      </c>
      <c r="H63" s="23">
        <f t="shared" si="1"/>
        <v>24.024</v>
      </c>
      <c r="I63" s="23">
        <f t="shared" si="2"/>
        <v>54.054</v>
      </c>
      <c r="J63" s="23">
        <f t="shared" si="3"/>
        <v>42.042</v>
      </c>
      <c r="K63" s="28"/>
      <c r="L63" s="28"/>
    </row>
    <row r="64" ht="15.75" customHeight="1" spans="1:12">
      <c r="A64" s="24">
        <v>60</v>
      </c>
      <c r="B64" s="25" t="s">
        <v>76</v>
      </c>
      <c r="C64" s="20" t="s">
        <v>17</v>
      </c>
      <c r="D64" s="21">
        <v>2.5</v>
      </c>
      <c r="E64" s="22">
        <v>0.055</v>
      </c>
      <c r="F64" s="18">
        <v>800</v>
      </c>
      <c r="G64" s="18">
        <f t="shared" si="4"/>
        <v>2000</v>
      </c>
      <c r="H64" s="23">
        <f t="shared" si="1"/>
        <v>22</v>
      </c>
      <c r="I64" s="23">
        <f t="shared" si="2"/>
        <v>49.5</v>
      </c>
      <c r="J64" s="23">
        <f t="shared" si="3"/>
        <v>38.5</v>
      </c>
      <c r="K64" s="28"/>
      <c r="L64" s="28"/>
    </row>
    <row r="65" ht="15.75" customHeight="1" spans="1:12">
      <c r="A65" s="18">
        <v>61</v>
      </c>
      <c r="B65" s="25" t="s">
        <v>77</v>
      </c>
      <c r="C65" s="20" t="s">
        <v>17</v>
      </c>
      <c r="D65" s="21">
        <v>6</v>
      </c>
      <c r="E65" s="22">
        <v>0.055</v>
      </c>
      <c r="F65" s="18">
        <v>800</v>
      </c>
      <c r="G65" s="18">
        <f t="shared" si="4"/>
        <v>4800</v>
      </c>
      <c r="H65" s="23">
        <f t="shared" si="1"/>
        <v>52.8</v>
      </c>
      <c r="I65" s="23">
        <f t="shared" si="2"/>
        <v>118.8</v>
      </c>
      <c r="J65" s="23">
        <f t="shared" si="3"/>
        <v>92.4</v>
      </c>
      <c r="K65" s="28"/>
      <c r="L65" s="28"/>
    </row>
    <row r="66" ht="15.75" customHeight="1" spans="1:12">
      <c r="A66" s="24">
        <v>62</v>
      </c>
      <c r="B66" s="25" t="s">
        <v>78</v>
      </c>
      <c r="C66" s="20" t="s">
        <v>17</v>
      </c>
      <c r="D66" s="21">
        <v>5.59</v>
      </c>
      <c r="E66" s="22">
        <v>0.055</v>
      </c>
      <c r="F66" s="18">
        <v>800</v>
      </c>
      <c r="G66" s="18">
        <f t="shared" si="4"/>
        <v>4472</v>
      </c>
      <c r="H66" s="23">
        <f t="shared" si="1"/>
        <v>49.192</v>
      </c>
      <c r="I66" s="23">
        <f t="shared" si="2"/>
        <v>110.682</v>
      </c>
      <c r="J66" s="23">
        <f t="shared" si="3"/>
        <v>86.086</v>
      </c>
      <c r="K66" s="28"/>
      <c r="L66" s="28"/>
    </row>
    <row r="67" ht="15.75" customHeight="1" spans="1:12">
      <c r="A67" s="24">
        <v>63</v>
      </c>
      <c r="B67" s="25" t="s">
        <v>79</v>
      </c>
      <c r="C67" s="20" t="s">
        <v>17</v>
      </c>
      <c r="D67" s="21">
        <v>2.73</v>
      </c>
      <c r="E67" s="22">
        <v>0.055</v>
      </c>
      <c r="F67" s="18">
        <v>800</v>
      </c>
      <c r="G67" s="18">
        <f t="shared" si="4"/>
        <v>2184</v>
      </c>
      <c r="H67" s="23">
        <f t="shared" si="1"/>
        <v>24.024</v>
      </c>
      <c r="I67" s="23">
        <f t="shared" si="2"/>
        <v>54.054</v>
      </c>
      <c r="J67" s="23">
        <f t="shared" si="3"/>
        <v>42.042</v>
      </c>
      <c r="K67" s="28"/>
      <c r="L67" s="28"/>
    </row>
    <row r="68" ht="15.75" customHeight="1" spans="1:12">
      <c r="A68" s="24">
        <v>64</v>
      </c>
      <c r="B68" s="25" t="s">
        <v>80</v>
      </c>
      <c r="C68" s="20" t="s">
        <v>17</v>
      </c>
      <c r="D68" s="21">
        <v>4.89</v>
      </c>
      <c r="E68" s="22">
        <v>0.055</v>
      </c>
      <c r="F68" s="18">
        <v>800</v>
      </c>
      <c r="G68" s="18">
        <f t="shared" si="4"/>
        <v>3912</v>
      </c>
      <c r="H68" s="23">
        <f t="shared" si="1"/>
        <v>43.032</v>
      </c>
      <c r="I68" s="23">
        <f t="shared" si="2"/>
        <v>96.822</v>
      </c>
      <c r="J68" s="23">
        <f t="shared" si="3"/>
        <v>75.306</v>
      </c>
      <c r="K68" s="28"/>
      <c r="L68" s="28"/>
    </row>
    <row r="69" ht="15.75" customHeight="1" spans="1:12">
      <c r="A69" s="18">
        <v>65</v>
      </c>
      <c r="B69" s="25" t="s">
        <v>81</v>
      </c>
      <c r="C69" s="20" t="s">
        <v>17</v>
      </c>
      <c r="D69" s="21">
        <v>5.6</v>
      </c>
      <c r="E69" s="22">
        <v>0.055</v>
      </c>
      <c r="F69" s="18">
        <v>800</v>
      </c>
      <c r="G69" s="18">
        <f t="shared" si="4"/>
        <v>4480</v>
      </c>
      <c r="H69" s="23">
        <f t="shared" si="1"/>
        <v>49.28</v>
      </c>
      <c r="I69" s="23">
        <f t="shared" si="2"/>
        <v>110.88</v>
      </c>
      <c r="J69" s="23">
        <f t="shared" si="3"/>
        <v>86.24</v>
      </c>
      <c r="K69" s="28"/>
      <c r="L69" s="28"/>
    </row>
    <row r="70" ht="15.75" customHeight="1" spans="1:12">
      <c r="A70" s="24">
        <v>66</v>
      </c>
      <c r="B70" s="25" t="s">
        <v>82</v>
      </c>
      <c r="C70" s="20" t="s">
        <v>17</v>
      </c>
      <c r="D70" s="21">
        <v>5</v>
      </c>
      <c r="E70" s="22">
        <v>0.055</v>
      </c>
      <c r="F70" s="18">
        <v>800</v>
      </c>
      <c r="G70" s="18">
        <f t="shared" ref="G70:G91" si="5">D70*F70</f>
        <v>4000</v>
      </c>
      <c r="H70" s="23">
        <f t="shared" ref="H70:H133" si="6">G70*E70*20%</f>
        <v>44</v>
      </c>
      <c r="I70" s="23">
        <f t="shared" ref="I70:I133" si="7">G70*E70*0.45</f>
        <v>99</v>
      </c>
      <c r="J70" s="23">
        <f t="shared" ref="J70:J133" si="8">G70*E70*0.35</f>
        <v>77</v>
      </c>
      <c r="K70" s="28"/>
      <c r="L70" s="28"/>
    </row>
    <row r="71" ht="15.75" customHeight="1" spans="1:12">
      <c r="A71" s="24">
        <v>67</v>
      </c>
      <c r="B71" s="25" t="s">
        <v>83</v>
      </c>
      <c r="C71" s="20" t="s">
        <v>17</v>
      </c>
      <c r="D71" s="21">
        <v>2.73</v>
      </c>
      <c r="E71" s="22">
        <v>0.055</v>
      </c>
      <c r="F71" s="18">
        <v>800</v>
      </c>
      <c r="G71" s="18">
        <f t="shared" si="5"/>
        <v>2184</v>
      </c>
      <c r="H71" s="23">
        <f t="shared" si="6"/>
        <v>24.024</v>
      </c>
      <c r="I71" s="23">
        <f t="shared" si="7"/>
        <v>54.054</v>
      </c>
      <c r="J71" s="23">
        <f t="shared" si="8"/>
        <v>42.042</v>
      </c>
      <c r="K71" s="28"/>
      <c r="L71" s="28"/>
    </row>
    <row r="72" ht="15.75" customHeight="1" spans="1:12">
      <c r="A72" s="24">
        <v>68</v>
      </c>
      <c r="B72" s="25" t="s">
        <v>84</v>
      </c>
      <c r="C72" s="20" t="s">
        <v>17</v>
      </c>
      <c r="D72" s="21">
        <v>3</v>
      </c>
      <c r="E72" s="22">
        <v>0.055</v>
      </c>
      <c r="F72" s="18">
        <v>800</v>
      </c>
      <c r="G72" s="18">
        <f t="shared" si="5"/>
        <v>2400</v>
      </c>
      <c r="H72" s="23">
        <f t="shared" si="6"/>
        <v>26.4</v>
      </c>
      <c r="I72" s="23">
        <f t="shared" si="7"/>
        <v>59.4</v>
      </c>
      <c r="J72" s="23">
        <f t="shared" si="8"/>
        <v>46.2</v>
      </c>
      <c r="K72" s="28"/>
      <c r="L72" s="28"/>
    </row>
    <row r="73" ht="15.75" customHeight="1" spans="1:12">
      <c r="A73" s="18">
        <v>69</v>
      </c>
      <c r="B73" s="25" t="s">
        <v>85</v>
      </c>
      <c r="C73" s="20" t="s">
        <v>17</v>
      </c>
      <c r="D73" s="21">
        <v>3.4</v>
      </c>
      <c r="E73" s="22">
        <v>0.055</v>
      </c>
      <c r="F73" s="18">
        <v>800</v>
      </c>
      <c r="G73" s="18">
        <f t="shared" si="5"/>
        <v>2720</v>
      </c>
      <c r="H73" s="23">
        <f t="shared" si="6"/>
        <v>29.92</v>
      </c>
      <c r="I73" s="23">
        <f t="shared" si="7"/>
        <v>67.32</v>
      </c>
      <c r="J73" s="23">
        <f t="shared" si="8"/>
        <v>52.36</v>
      </c>
      <c r="K73" s="28"/>
      <c r="L73" s="28"/>
    </row>
    <row r="74" ht="15.75" customHeight="1" spans="1:12">
      <c r="A74" s="24">
        <v>70</v>
      </c>
      <c r="B74" s="25" t="s">
        <v>86</v>
      </c>
      <c r="C74" s="20" t="s">
        <v>17</v>
      </c>
      <c r="D74" s="21">
        <v>3.4</v>
      </c>
      <c r="E74" s="22">
        <v>0.055</v>
      </c>
      <c r="F74" s="18">
        <v>800</v>
      </c>
      <c r="G74" s="18">
        <f t="shared" si="5"/>
        <v>2720</v>
      </c>
      <c r="H74" s="23">
        <f t="shared" si="6"/>
        <v>29.92</v>
      </c>
      <c r="I74" s="23">
        <f t="shared" si="7"/>
        <v>67.32</v>
      </c>
      <c r="J74" s="23">
        <f t="shared" si="8"/>
        <v>52.36</v>
      </c>
      <c r="K74" s="28"/>
      <c r="L74" s="28"/>
    </row>
    <row r="75" ht="15.75" customHeight="1" spans="1:12">
      <c r="A75" s="24">
        <v>71</v>
      </c>
      <c r="B75" s="25" t="s">
        <v>87</v>
      </c>
      <c r="C75" s="20" t="s">
        <v>17</v>
      </c>
      <c r="D75" s="21">
        <v>5</v>
      </c>
      <c r="E75" s="22">
        <v>0.055</v>
      </c>
      <c r="F75" s="18">
        <v>800</v>
      </c>
      <c r="G75" s="18">
        <f t="shared" si="5"/>
        <v>4000</v>
      </c>
      <c r="H75" s="23">
        <f t="shared" si="6"/>
        <v>44</v>
      </c>
      <c r="I75" s="23">
        <f t="shared" si="7"/>
        <v>99</v>
      </c>
      <c r="J75" s="23">
        <f t="shared" si="8"/>
        <v>77</v>
      </c>
      <c r="K75" s="28"/>
      <c r="L75" s="28"/>
    </row>
    <row r="76" ht="15.75" customHeight="1" spans="1:12">
      <c r="A76" s="24">
        <v>72</v>
      </c>
      <c r="B76" s="25" t="s">
        <v>88</v>
      </c>
      <c r="C76" s="20" t="s">
        <v>17</v>
      </c>
      <c r="D76" s="21">
        <v>2.73</v>
      </c>
      <c r="E76" s="22">
        <v>0.055</v>
      </c>
      <c r="F76" s="18">
        <v>800</v>
      </c>
      <c r="G76" s="18">
        <f t="shared" si="5"/>
        <v>2184</v>
      </c>
      <c r="H76" s="23">
        <f t="shared" si="6"/>
        <v>24.024</v>
      </c>
      <c r="I76" s="23">
        <f t="shared" si="7"/>
        <v>54.054</v>
      </c>
      <c r="J76" s="23">
        <f t="shared" si="8"/>
        <v>42.042</v>
      </c>
      <c r="K76" s="28"/>
      <c r="L76" s="28"/>
    </row>
    <row r="77" ht="15.75" customHeight="1" spans="1:12">
      <c r="A77" s="18">
        <v>73</v>
      </c>
      <c r="B77" s="25" t="s">
        <v>89</v>
      </c>
      <c r="C77" s="20" t="s">
        <v>17</v>
      </c>
      <c r="D77" s="21">
        <v>1.2</v>
      </c>
      <c r="E77" s="22">
        <v>0.055</v>
      </c>
      <c r="F77" s="18">
        <v>800</v>
      </c>
      <c r="G77" s="18">
        <f t="shared" si="5"/>
        <v>960</v>
      </c>
      <c r="H77" s="23">
        <f t="shared" si="6"/>
        <v>10.56</v>
      </c>
      <c r="I77" s="23">
        <f t="shared" si="7"/>
        <v>23.76</v>
      </c>
      <c r="J77" s="23">
        <f t="shared" si="8"/>
        <v>18.48</v>
      </c>
      <c r="K77" s="28"/>
      <c r="L77" s="28"/>
    </row>
    <row r="78" ht="15.75" customHeight="1" spans="1:12">
      <c r="A78" s="24">
        <v>74</v>
      </c>
      <c r="B78" s="25" t="s">
        <v>90</v>
      </c>
      <c r="C78" s="20" t="s">
        <v>17</v>
      </c>
      <c r="D78" s="21">
        <v>4</v>
      </c>
      <c r="E78" s="22">
        <v>0.055</v>
      </c>
      <c r="F78" s="18">
        <v>800</v>
      </c>
      <c r="G78" s="18">
        <f t="shared" si="5"/>
        <v>3200</v>
      </c>
      <c r="H78" s="23">
        <f t="shared" si="6"/>
        <v>35.2</v>
      </c>
      <c r="I78" s="23">
        <f t="shared" si="7"/>
        <v>79.2</v>
      </c>
      <c r="J78" s="23">
        <f t="shared" si="8"/>
        <v>61.6</v>
      </c>
      <c r="K78" s="28"/>
      <c r="L78" s="28"/>
    </row>
    <row r="79" ht="15.75" customHeight="1" spans="1:12">
      <c r="A79" s="24">
        <v>75</v>
      </c>
      <c r="B79" s="25" t="s">
        <v>91</v>
      </c>
      <c r="C79" s="20" t="s">
        <v>17</v>
      </c>
      <c r="D79" s="21">
        <v>4.5</v>
      </c>
      <c r="E79" s="22">
        <v>0.055</v>
      </c>
      <c r="F79" s="18">
        <v>800</v>
      </c>
      <c r="G79" s="18">
        <f t="shared" si="5"/>
        <v>3600</v>
      </c>
      <c r="H79" s="23">
        <f t="shared" si="6"/>
        <v>39.6</v>
      </c>
      <c r="I79" s="23">
        <f t="shared" si="7"/>
        <v>89.1</v>
      </c>
      <c r="J79" s="23">
        <f t="shared" si="8"/>
        <v>69.3</v>
      </c>
      <c r="K79" s="28"/>
      <c r="L79" s="28"/>
    </row>
    <row r="80" ht="15.75" customHeight="1" spans="1:12">
      <c r="A80" s="24">
        <v>76</v>
      </c>
      <c r="B80" s="25" t="s">
        <v>92</v>
      </c>
      <c r="C80" s="20" t="s">
        <v>17</v>
      </c>
      <c r="D80" s="21">
        <v>6</v>
      </c>
      <c r="E80" s="22">
        <v>0.055</v>
      </c>
      <c r="F80" s="18">
        <v>800</v>
      </c>
      <c r="G80" s="18">
        <f t="shared" si="5"/>
        <v>4800</v>
      </c>
      <c r="H80" s="23">
        <f t="shared" si="6"/>
        <v>52.8</v>
      </c>
      <c r="I80" s="23">
        <f t="shared" si="7"/>
        <v>118.8</v>
      </c>
      <c r="J80" s="23">
        <f t="shared" si="8"/>
        <v>92.4</v>
      </c>
      <c r="K80" s="28"/>
      <c r="L80" s="28"/>
    </row>
    <row r="81" ht="15.75" customHeight="1" spans="1:12">
      <c r="A81" s="18">
        <v>77</v>
      </c>
      <c r="B81" s="25" t="s">
        <v>93</v>
      </c>
      <c r="C81" s="20" t="s">
        <v>17</v>
      </c>
      <c r="D81" s="21">
        <v>5</v>
      </c>
      <c r="E81" s="22">
        <v>0.055</v>
      </c>
      <c r="F81" s="18">
        <v>800</v>
      </c>
      <c r="G81" s="18">
        <f t="shared" si="5"/>
        <v>4000</v>
      </c>
      <c r="H81" s="23">
        <f t="shared" si="6"/>
        <v>44</v>
      </c>
      <c r="I81" s="23">
        <f t="shared" si="7"/>
        <v>99</v>
      </c>
      <c r="J81" s="23">
        <f t="shared" si="8"/>
        <v>77</v>
      </c>
      <c r="K81" s="28"/>
      <c r="L81" s="28"/>
    </row>
    <row r="82" ht="15.75" customHeight="1" spans="1:12">
      <c r="A82" s="24">
        <v>78</v>
      </c>
      <c r="B82" s="25" t="s">
        <v>94</v>
      </c>
      <c r="C82" s="20" t="s">
        <v>17</v>
      </c>
      <c r="D82" s="21">
        <v>3</v>
      </c>
      <c r="E82" s="22">
        <v>0.055</v>
      </c>
      <c r="F82" s="18">
        <v>800</v>
      </c>
      <c r="G82" s="18">
        <f t="shared" si="5"/>
        <v>2400</v>
      </c>
      <c r="H82" s="23">
        <f t="shared" si="6"/>
        <v>26.4</v>
      </c>
      <c r="I82" s="23">
        <f t="shared" si="7"/>
        <v>59.4</v>
      </c>
      <c r="J82" s="23">
        <f t="shared" si="8"/>
        <v>46.2</v>
      </c>
      <c r="K82" s="28"/>
      <c r="L82" s="28"/>
    </row>
    <row r="83" ht="15.75" customHeight="1" spans="1:12">
      <c r="A83" s="24">
        <v>79</v>
      </c>
      <c r="B83" s="25" t="s">
        <v>95</v>
      </c>
      <c r="C83" s="20" t="s">
        <v>17</v>
      </c>
      <c r="D83" s="21">
        <v>5</v>
      </c>
      <c r="E83" s="22">
        <v>0.055</v>
      </c>
      <c r="F83" s="18">
        <v>800</v>
      </c>
      <c r="G83" s="18">
        <f t="shared" si="5"/>
        <v>4000</v>
      </c>
      <c r="H83" s="23">
        <f t="shared" si="6"/>
        <v>44</v>
      </c>
      <c r="I83" s="23">
        <f t="shared" si="7"/>
        <v>99</v>
      </c>
      <c r="J83" s="23">
        <f t="shared" si="8"/>
        <v>77</v>
      </c>
      <c r="K83" s="28"/>
      <c r="L83" s="28"/>
    </row>
    <row r="84" ht="15.75" customHeight="1" spans="1:12">
      <c r="A84" s="24">
        <v>80</v>
      </c>
      <c r="B84" s="25" t="s">
        <v>96</v>
      </c>
      <c r="C84" s="20" t="s">
        <v>17</v>
      </c>
      <c r="D84" s="21">
        <v>3.1</v>
      </c>
      <c r="E84" s="22">
        <v>0.055</v>
      </c>
      <c r="F84" s="18">
        <v>800</v>
      </c>
      <c r="G84" s="18">
        <f t="shared" si="5"/>
        <v>2480</v>
      </c>
      <c r="H84" s="23">
        <f t="shared" si="6"/>
        <v>27.28</v>
      </c>
      <c r="I84" s="23">
        <f t="shared" si="7"/>
        <v>61.38</v>
      </c>
      <c r="J84" s="23">
        <f t="shared" si="8"/>
        <v>47.74</v>
      </c>
      <c r="K84" s="28"/>
      <c r="L84" s="28"/>
    </row>
    <row r="85" ht="15.75" customHeight="1" spans="1:12">
      <c r="A85" s="18">
        <v>81</v>
      </c>
      <c r="B85" s="25" t="s">
        <v>97</v>
      </c>
      <c r="C85" s="20" t="s">
        <v>17</v>
      </c>
      <c r="D85" s="21">
        <v>3.1</v>
      </c>
      <c r="E85" s="22">
        <v>0.055</v>
      </c>
      <c r="F85" s="18">
        <v>800</v>
      </c>
      <c r="G85" s="18">
        <f t="shared" si="5"/>
        <v>2480</v>
      </c>
      <c r="H85" s="23">
        <f t="shared" si="6"/>
        <v>27.28</v>
      </c>
      <c r="I85" s="23">
        <f t="shared" si="7"/>
        <v>61.38</v>
      </c>
      <c r="J85" s="23">
        <f t="shared" si="8"/>
        <v>47.74</v>
      </c>
      <c r="K85" s="28"/>
      <c r="L85" s="28"/>
    </row>
    <row r="86" ht="15.75" customHeight="1" spans="1:12">
      <c r="A86" s="24">
        <v>82</v>
      </c>
      <c r="B86" s="29" t="s">
        <v>98</v>
      </c>
      <c r="C86" s="20" t="s">
        <v>17</v>
      </c>
      <c r="D86" s="30">
        <v>4.5</v>
      </c>
      <c r="E86" s="22">
        <v>0.055</v>
      </c>
      <c r="F86" s="18">
        <v>800</v>
      </c>
      <c r="G86" s="18">
        <f t="shared" si="5"/>
        <v>3600</v>
      </c>
      <c r="H86" s="23">
        <f t="shared" si="6"/>
        <v>39.6</v>
      </c>
      <c r="I86" s="23">
        <f t="shared" si="7"/>
        <v>89.1</v>
      </c>
      <c r="J86" s="23">
        <f t="shared" si="8"/>
        <v>69.3</v>
      </c>
      <c r="K86" s="28"/>
      <c r="L86" s="28"/>
    </row>
    <row r="87" ht="15.75" customHeight="1" spans="1:12">
      <c r="A87" s="24">
        <v>83</v>
      </c>
      <c r="B87" s="25" t="s">
        <v>99</v>
      </c>
      <c r="C87" s="20" t="s">
        <v>17</v>
      </c>
      <c r="D87" s="21">
        <v>5</v>
      </c>
      <c r="E87" s="22">
        <v>0.055</v>
      </c>
      <c r="F87" s="18">
        <v>800</v>
      </c>
      <c r="G87" s="18">
        <f t="shared" si="5"/>
        <v>4000</v>
      </c>
      <c r="H87" s="23">
        <f t="shared" si="6"/>
        <v>44</v>
      </c>
      <c r="I87" s="23">
        <f t="shared" si="7"/>
        <v>99</v>
      </c>
      <c r="J87" s="23">
        <f t="shared" si="8"/>
        <v>77</v>
      </c>
      <c r="K87" s="28"/>
      <c r="L87" s="28"/>
    </row>
    <row r="88" ht="15.75" customHeight="1" spans="1:12">
      <c r="A88" s="24">
        <v>84</v>
      </c>
      <c r="B88" s="25" t="s">
        <v>100</v>
      </c>
      <c r="C88" s="20" t="s">
        <v>17</v>
      </c>
      <c r="D88" s="21">
        <v>5</v>
      </c>
      <c r="E88" s="22">
        <v>0.055</v>
      </c>
      <c r="F88" s="18">
        <v>800</v>
      </c>
      <c r="G88" s="18">
        <f t="shared" si="5"/>
        <v>4000</v>
      </c>
      <c r="H88" s="23">
        <f t="shared" si="6"/>
        <v>44</v>
      </c>
      <c r="I88" s="23">
        <f t="shared" si="7"/>
        <v>99</v>
      </c>
      <c r="J88" s="23">
        <f t="shared" si="8"/>
        <v>77</v>
      </c>
      <c r="K88" s="28"/>
      <c r="L88" s="28"/>
    </row>
    <row r="89" ht="15.75" customHeight="1" spans="1:12">
      <c r="A89" s="18">
        <v>85</v>
      </c>
      <c r="B89" s="25" t="s">
        <v>101</v>
      </c>
      <c r="C89" s="20" t="s">
        <v>17</v>
      </c>
      <c r="D89" s="21">
        <v>4.2</v>
      </c>
      <c r="E89" s="22">
        <v>0.055</v>
      </c>
      <c r="F89" s="18">
        <v>800</v>
      </c>
      <c r="G89" s="18">
        <f t="shared" si="5"/>
        <v>3360</v>
      </c>
      <c r="H89" s="23">
        <f t="shared" si="6"/>
        <v>36.96</v>
      </c>
      <c r="I89" s="23">
        <f t="shared" si="7"/>
        <v>83.16</v>
      </c>
      <c r="J89" s="23">
        <f t="shared" si="8"/>
        <v>64.68</v>
      </c>
      <c r="K89" s="28"/>
      <c r="L89" s="28"/>
    </row>
    <row r="90" ht="15.75" customHeight="1" spans="1:12">
      <c r="A90" s="24">
        <v>86</v>
      </c>
      <c r="B90" s="25" t="s">
        <v>102</v>
      </c>
      <c r="C90" s="20" t="s">
        <v>17</v>
      </c>
      <c r="D90" s="21">
        <v>5</v>
      </c>
      <c r="E90" s="22">
        <v>0.055</v>
      </c>
      <c r="F90" s="18">
        <v>800</v>
      </c>
      <c r="G90" s="18">
        <f t="shared" si="5"/>
        <v>4000</v>
      </c>
      <c r="H90" s="23">
        <f t="shared" si="6"/>
        <v>44</v>
      </c>
      <c r="I90" s="23">
        <f t="shared" si="7"/>
        <v>99</v>
      </c>
      <c r="J90" s="23">
        <f t="shared" si="8"/>
        <v>77</v>
      </c>
      <c r="K90" s="28"/>
      <c r="L90" s="28"/>
    </row>
    <row r="91" ht="15.75" customHeight="1" spans="1:12">
      <c r="A91" s="24" t="s">
        <v>103</v>
      </c>
      <c r="B91" s="28"/>
      <c r="C91" s="20" t="s">
        <v>17</v>
      </c>
      <c r="D91" s="18">
        <f>SUM(D5:D90)</f>
        <v>480</v>
      </c>
      <c r="E91" s="22">
        <v>0.055</v>
      </c>
      <c r="F91" s="18">
        <v>800</v>
      </c>
      <c r="G91" s="18">
        <f t="shared" ref="G91:G125" si="9">D91*F91</f>
        <v>384000</v>
      </c>
      <c r="H91" s="23">
        <f t="shared" ref="H91:H103" si="10">G91*E91*20%</f>
        <v>4224</v>
      </c>
      <c r="I91" s="23">
        <f t="shared" ref="I91:I103" si="11">G91*E91*0.45</f>
        <v>9504</v>
      </c>
      <c r="J91" s="23">
        <f t="shared" ref="J91:J103" si="12">G91*E91*0.35</f>
        <v>7392</v>
      </c>
      <c r="K91" s="28"/>
      <c r="L91" s="28"/>
    </row>
    <row r="92" ht="15.75" customHeight="1"/>
    <row r="93" ht="15.75" customHeight="1" spans="1:12">
      <c r="A93" s="31" t="s">
        <v>104</v>
      </c>
      <c r="B93" s="32"/>
      <c r="C93" s="32"/>
      <c r="D93" s="33"/>
      <c r="E93" s="34" t="s">
        <v>105</v>
      </c>
      <c r="F93" s="4"/>
      <c r="G93" s="4"/>
      <c r="H93" s="35"/>
      <c r="I93" s="35"/>
      <c r="J93" s="35" t="s">
        <v>106</v>
      </c>
      <c r="K93" s="4"/>
      <c r="L93" s="4"/>
    </row>
    <row r="94" ht="15.75" customHeight="1" spans="4:10">
      <c r="D94" s="36"/>
      <c r="E94"/>
      <c r="F94"/>
      <c r="G94"/>
      <c r="H94" s="37"/>
      <c r="I94" s="37"/>
      <c r="J94" s="37"/>
    </row>
    <row r="95" ht="15.75" customHeight="1" spans="1:12">
      <c r="A95" s="38" t="s">
        <v>107</v>
      </c>
      <c r="B95" s="39"/>
      <c r="C95" s="39"/>
      <c r="D95" s="39"/>
      <c r="E95" s="39"/>
      <c r="F95" s="39"/>
      <c r="G95" s="39"/>
      <c r="H95" s="40"/>
      <c r="I95" s="40"/>
      <c r="J95" s="40"/>
      <c r="K95" s="39"/>
      <c r="L95" s="39"/>
    </row>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95:L9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