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<sst xmlns="http://schemas.openxmlformats.org/spreadsheetml/2006/main" count="496" uniqueCount="257">
  <si>
    <t>中国人民财产保险股份有限公司河北省分公司种植险及森林保险承保公示清单</t>
  </si>
  <si>
    <t>投保组织者：</t>
  </si>
  <si>
    <t>投保时间：</t>
  </si>
  <si>
    <r>
      <t xml:space="preserve">魏县  双井 </t>
    </r>
    <r>
      <rPr>
        <b/>
        <sz val="12"/>
        <rFont val="宋体"/>
        <charset val="134"/>
      </rPr>
      <t>镇</t>
    </r>
    <r>
      <rPr>
        <b/>
        <u/>
        <sz val="12"/>
        <rFont val="宋体"/>
        <charset val="134"/>
      </rPr>
      <t xml:space="preserve">    </t>
    </r>
    <r>
      <rPr>
        <b/>
        <sz val="12"/>
        <rFont val="宋体"/>
        <charset val="134"/>
      </rPr>
      <t>西寨</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</si>
  <si>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</si>
  <si>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</si>
  <si>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</si>
  <si>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</si>
  <si>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</si>
  <si>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</si>
  <si>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</si>
  <si>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</si>
  <si>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</si>
  <si>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</si>
  <si>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</si>
  <si>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</si>
  <si>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刘贵芹</t>
  </si>
  <si>
    <t>玉米完全成本保险</t>
  </si>
  <si>
    <t>杜庆章</t>
  </si>
  <si>
    <t>连万庆</t>
  </si>
  <si>
    <t>杜庆堂</t>
  </si>
  <si>
    <t>郭希同</t>
  </si>
  <si>
    <t>郭明文</t>
  </si>
  <si>
    <t>郭风新</t>
  </si>
  <si>
    <t>连万书</t>
  </si>
  <si>
    <t>郭风杰</t>
  </si>
  <si>
    <t>郭之海</t>
  </si>
  <si>
    <t>郭德平</t>
  </si>
  <si>
    <t>郭振法</t>
  </si>
  <si>
    <t>郭希义</t>
  </si>
  <si>
    <t>郭洪如</t>
  </si>
  <si>
    <t>郭风申</t>
  </si>
  <si>
    <t>郭兆普</t>
  </si>
  <si>
    <t>郭明林</t>
  </si>
  <si>
    <t>杜庆德</t>
  </si>
  <si>
    <t>连万堂</t>
  </si>
  <si>
    <t>郭洪军</t>
  </si>
  <si>
    <t>郭凤瑞</t>
  </si>
  <si>
    <t>郭风学</t>
  </si>
  <si>
    <t>郭凤朝</t>
  </si>
  <si>
    <t>连金荣</t>
  </si>
  <si>
    <t>常秀梅</t>
  </si>
  <si>
    <t>连万法</t>
  </si>
  <si>
    <t>连金成</t>
  </si>
  <si>
    <t>郭风恩</t>
  </si>
  <si>
    <t>郭德礼</t>
  </si>
  <si>
    <t>郭凤永</t>
  </si>
  <si>
    <t>郭凤荣</t>
  </si>
  <si>
    <t>郭洪勋</t>
  </si>
  <si>
    <t>郭双怀</t>
  </si>
  <si>
    <t>赵爱芹</t>
  </si>
  <si>
    <t>郭凤清</t>
  </si>
  <si>
    <t>郭希民</t>
  </si>
  <si>
    <t>郭希贵</t>
  </si>
  <si>
    <t>连金如</t>
  </si>
  <si>
    <t>郭风刚</t>
  </si>
  <si>
    <t>郭洪斌</t>
  </si>
  <si>
    <t>程凤如</t>
  </si>
  <si>
    <t>郭长有</t>
  </si>
  <si>
    <t>郭兆堂</t>
  </si>
  <si>
    <t>郭新怀</t>
  </si>
  <si>
    <t>郭风铜</t>
  </si>
  <si>
    <t>连金明</t>
  </si>
  <si>
    <t>连居章</t>
  </si>
  <si>
    <t>连万学</t>
  </si>
  <si>
    <t>连万新</t>
  </si>
  <si>
    <t>郭德仲</t>
  </si>
  <si>
    <t>郭洪亮</t>
  </si>
  <si>
    <t>连万军</t>
  </si>
  <si>
    <t>杜金廷</t>
  </si>
  <si>
    <t>郭保堂</t>
  </si>
  <si>
    <t>郭怀良</t>
  </si>
  <si>
    <t>连万喜</t>
  </si>
  <si>
    <t>郭  锋</t>
  </si>
  <si>
    <t>郭希平</t>
  </si>
  <si>
    <t>郭成河</t>
  </si>
  <si>
    <t>连保艮</t>
  </si>
  <si>
    <t>郭书廷</t>
  </si>
  <si>
    <t>连万忠</t>
  </si>
  <si>
    <t>郭凤彬</t>
  </si>
  <si>
    <t>连万同</t>
  </si>
  <si>
    <t>田香风</t>
  </si>
  <si>
    <t>郭  新</t>
  </si>
  <si>
    <t>连万祥</t>
  </si>
  <si>
    <t>郭希彪</t>
  </si>
  <si>
    <t>连万民</t>
  </si>
  <si>
    <t>郭洪章</t>
  </si>
  <si>
    <t>郭军平</t>
  </si>
  <si>
    <t>连金海</t>
  </si>
  <si>
    <t>郭文堂</t>
  </si>
  <si>
    <t>郭社保</t>
  </si>
  <si>
    <t>郭洪瑞</t>
  </si>
  <si>
    <t>郭怀锋</t>
  </si>
  <si>
    <t>杜文平</t>
  </si>
  <si>
    <t>郭贵林</t>
  </si>
  <si>
    <t>郭贵平</t>
  </si>
  <si>
    <t>杜文峰</t>
  </si>
  <si>
    <t>郭新堂</t>
  </si>
  <si>
    <t>郭希会</t>
  </si>
  <si>
    <t>连冬艮</t>
  </si>
  <si>
    <t>郭书堂</t>
  </si>
  <si>
    <t>连金平</t>
  </si>
  <si>
    <t>郭社所</t>
  </si>
  <si>
    <t>郭风良</t>
  </si>
  <si>
    <t>杜文禧</t>
  </si>
  <si>
    <t>郭军海</t>
  </si>
  <si>
    <t>连金友</t>
  </si>
  <si>
    <t>连海银</t>
  </si>
  <si>
    <t>郭新井</t>
  </si>
  <si>
    <t>郭洪法</t>
  </si>
  <si>
    <t>连金社</t>
  </si>
  <si>
    <t>郭怀青</t>
  </si>
  <si>
    <t>郭运池</t>
  </si>
  <si>
    <t>郭风成</t>
  </si>
  <si>
    <t>连万领</t>
  </si>
  <si>
    <t>郭长军</t>
  </si>
  <si>
    <t>连金岭</t>
  </si>
  <si>
    <t>王运社</t>
  </si>
  <si>
    <t>郭希金</t>
  </si>
  <si>
    <t>连长海</t>
  </si>
  <si>
    <t>连金华</t>
  </si>
  <si>
    <t>郭新贵</t>
  </si>
  <si>
    <t>郭社民</t>
  </si>
  <si>
    <t>连玉堂</t>
  </si>
  <si>
    <t>郭洪勇</t>
  </si>
  <si>
    <t>郭新保</t>
  </si>
  <si>
    <t>郭军保</t>
  </si>
  <si>
    <t>郭德学</t>
  </si>
  <si>
    <t>郭风忠</t>
  </si>
  <si>
    <t>郭怀林</t>
  </si>
  <si>
    <t>郭玉雪</t>
  </si>
  <si>
    <t>连章林</t>
  </si>
  <si>
    <t>郭运保</t>
  </si>
  <si>
    <t>郭风平</t>
  </si>
  <si>
    <t>郭洪希</t>
  </si>
  <si>
    <t>郭军贵</t>
  </si>
  <si>
    <t>郭学顺</t>
  </si>
  <si>
    <t>郭风波</t>
  </si>
  <si>
    <t>连贵海</t>
  </si>
  <si>
    <t>郭社祯</t>
  </si>
  <si>
    <t>连书臣</t>
  </si>
  <si>
    <t>连万锋</t>
  </si>
  <si>
    <t>郭学林</t>
  </si>
  <si>
    <t>郭学平</t>
  </si>
  <si>
    <t>杜金洲</t>
  </si>
  <si>
    <t>连万俊</t>
  </si>
  <si>
    <t>郭新良</t>
  </si>
  <si>
    <t>李勤因</t>
  </si>
  <si>
    <t>郭运廷</t>
  </si>
  <si>
    <t>郭发臣</t>
  </si>
  <si>
    <t>郭军太</t>
  </si>
  <si>
    <t>郭明亮</t>
  </si>
  <si>
    <t>郭俊岭</t>
  </si>
  <si>
    <t>郭德忠</t>
  </si>
  <si>
    <t>郭孟雪</t>
  </si>
  <si>
    <t>郭希彦</t>
  </si>
  <si>
    <t>连春堂</t>
  </si>
  <si>
    <t>连万荣</t>
  </si>
  <si>
    <t>郭希文</t>
  </si>
  <si>
    <t>郭文海</t>
  </si>
  <si>
    <t>郭怀春</t>
  </si>
  <si>
    <t>郭宪忠</t>
  </si>
  <si>
    <t>郭许太</t>
  </si>
  <si>
    <t>郭双禧</t>
  </si>
  <si>
    <t>郭青春</t>
  </si>
  <si>
    <t>郭偏</t>
  </si>
  <si>
    <t>连金发</t>
  </si>
  <si>
    <t>郭军堂</t>
  </si>
  <si>
    <t>连海成</t>
  </si>
  <si>
    <t>高爱荣</t>
  </si>
  <si>
    <t>段风芹</t>
  </si>
  <si>
    <t>郭路发</t>
  </si>
  <si>
    <t>郭俊清</t>
  </si>
  <si>
    <t>郭全清</t>
  </si>
  <si>
    <t>杜怀平</t>
  </si>
  <si>
    <t>郭新社</t>
  </si>
  <si>
    <t>杜怀成</t>
  </si>
  <si>
    <t>郭青社</t>
  </si>
  <si>
    <t>茜运香</t>
  </si>
  <si>
    <t>连国希</t>
  </si>
  <si>
    <t>郭海林</t>
  </si>
  <si>
    <t>郭新庄</t>
  </si>
  <si>
    <t>郭书成</t>
  </si>
  <si>
    <t>郭顺喜</t>
  </si>
  <si>
    <t>郭合林</t>
  </si>
  <si>
    <t>郭新亮</t>
  </si>
  <si>
    <t>郭树清</t>
  </si>
  <si>
    <t>郭会海</t>
  </si>
  <si>
    <t>郭  勇</t>
  </si>
  <si>
    <t>郭东良</t>
  </si>
  <si>
    <t>连金良</t>
  </si>
  <si>
    <t>郭合俊</t>
  </si>
  <si>
    <t>郭德军</t>
  </si>
  <si>
    <t>郭新有</t>
  </si>
  <si>
    <t>郭雪海</t>
  </si>
  <si>
    <t>郭禧社</t>
  </si>
  <si>
    <t>郭翠英</t>
  </si>
  <si>
    <t>郭德良</t>
  </si>
  <si>
    <t>连社成</t>
  </si>
  <si>
    <t>郭清河</t>
  </si>
  <si>
    <t>郭明喜</t>
  </si>
  <si>
    <t>郭彐冬</t>
  </si>
  <si>
    <t>郭俊山</t>
  </si>
  <si>
    <t>郭清雪</t>
  </si>
  <si>
    <t>郭学雨</t>
  </si>
  <si>
    <t>郭学礼</t>
  </si>
  <si>
    <t>连金旺</t>
  </si>
  <si>
    <t>郭春河</t>
  </si>
  <si>
    <t>郭文法</t>
  </si>
  <si>
    <t>郭书海</t>
  </si>
  <si>
    <t>杜金成</t>
  </si>
  <si>
    <t>郭宪臣</t>
  </si>
  <si>
    <t>郭军民</t>
  </si>
  <si>
    <t>连刚军</t>
  </si>
  <si>
    <t>连金财</t>
  </si>
  <si>
    <t>郭顺现</t>
  </si>
  <si>
    <t>郭喜永</t>
  </si>
  <si>
    <t>郭长红</t>
  </si>
  <si>
    <t>郭俊书</t>
  </si>
  <si>
    <t>连永刚</t>
  </si>
  <si>
    <t>郭占锋</t>
  </si>
  <si>
    <t>连双海</t>
  </si>
  <si>
    <t>杜更发</t>
  </si>
  <si>
    <t>李爱井</t>
  </si>
  <si>
    <t>郭振东</t>
  </si>
  <si>
    <t>郭希武</t>
  </si>
  <si>
    <t>连章安</t>
  </si>
  <si>
    <t>郭布景</t>
  </si>
  <si>
    <t>郭学汤</t>
  </si>
  <si>
    <t>郭书领</t>
  </si>
  <si>
    <t>郭军强</t>
  </si>
  <si>
    <t>郭金锋</t>
  </si>
  <si>
    <t>田海平</t>
  </si>
  <si>
    <t>连发军</t>
  </si>
  <si>
    <t>连会民</t>
  </si>
  <si>
    <t>傅海波</t>
  </si>
  <si>
    <t>郭会峰</t>
  </si>
  <si>
    <t>连发群</t>
  </si>
  <si>
    <t>郭书强</t>
  </si>
  <si>
    <t>郭连海</t>
  </si>
  <si>
    <t>连金永</t>
  </si>
  <si>
    <t>郭献红</t>
  </si>
  <si>
    <t>郭章现</t>
  </si>
  <si>
    <t>郭继锋</t>
  </si>
  <si>
    <t>连金怀</t>
  </si>
  <si>
    <t>冯志关</t>
  </si>
  <si>
    <t>郭桂花</t>
  </si>
  <si>
    <t>郭肖英</t>
  </si>
  <si>
    <t>郭英杰</t>
  </si>
  <si>
    <t>罗玉景</t>
  </si>
  <si>
    <t>郭兆荣</t>
  </si>
  <si>
    <t>郭宪义</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</si>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</sst>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2" formatCode="_ &quot;￥&quot;* #,##0_ ;_ &quot;￥&quot;* \-#,##0_ ;_ &quot;￥&quot;* &quot;-&quot;_ ;_ @_ "/>
    <numFmt numFmtId="176" formatCode="0.00_ "/>
    <numFmt numFmtId="43" formatCode="_ * #,##0.00_ ;_ * \-#,##0.00_ ;_ * &quot;-&quot;??_ ;_ @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9"/>
      <color theme="1"/>
      <name val="宋体"/>
      <charset val="134"/>
      <scheme val="minor"/>
    </font>
    <font>
      <sz val="10"/>
      <color indexed="8"/>
      <name val="宋体"/>
      <charset val="134"/>
    </font>
    <font>
      <i/>
      <sz val="11"/>
      <color rgb="FF7F7F7F"/>
      <name val="宋体"/>
      <charset val="0"/>
      <scheme val="minor"/>
    </font>
    <font>
      <sz val="11"/>
      <color rgb="FF9C0006"/>
      <name val="宋体"/>
      <charset val="0"/>
      <scheme val="minor"/>
    </font>
    <font>
      <b/>
      <sz val="18"/>
      <color theme="3"/>
      <name val="宋体"/>
      <charset val="134"/>
      <scheme val="minor"/>
    </font>
    <font>
      <sz val="11"/>
      <color rgb="FFFF0000"/>
      <name val="宋体"/>
      <charset val="0"/>
      <scheme val="minor"/>
    </font>
    <font>
      <sz val="11"/>
      <color theme="1"/>
      <name val="宋体"/>
      <charset val="0"/>
      <scheme val="minor"/>
    </font>
    <font>
      <b/>
      <sz val="15"/>
      <color theme="3"/>
      <name val="宋体"/>
      <charset val="134"/>
      <scheme val="minor"/>
    </font>
    <font>
      <u/>
      <sz val="11"/>
      <color rgb="FF800080"/>
      <name val="宋体"/>
      <charset val="0"/>
      <scheme val="minor"/>
    </font>
    <font>
      <sz val="11"/>
      <color rgb="FF3F3F76"/>
      <name val="宋体"/>
      <charset val="0"/>
      <scheme val="minor"/>
    </font>
    <font>
      <sz val="11"/>
      <color theme="0"/>
      <name val="宋体"/>
      <charset val="0"/>
      <scheme val="minor"/>
    </font>
    <font>
      <b/>
      <sz val="13"/>
      <color theme="3"/>
      <name val="宋体"/>
      <charset val="134"/>
      <scheme val="minor"/>
    </font>
    <font>
      <u/>
      <sz val="11"/>
      <color rgb="FF0000FF"/>
      <name val="宋体"/>
      <charset val="0"/>
      <scheme val="minor"/>
    </font>
    <font>
      <b/>
      <sz val="11"/>
      <color rgb="FFFA7D00"/>
      <name val="宋体"/>
      <charset val="0"/>
      <scheme val="minor"/>
    </font>
    <font>
      <b/>
      <sz val="11"/>
      <color theme="3"/>
      <name val="宋体"/>
      <charset val="134"/>
      <scheme val="minor"/>
    </font>
    <font>
      <b/>
      <sz val="11"/>
      <color rgb="FF3F3F3F"/>
      <name val="宋体"/>
      <charset val="0"/>
      <scheme val="minor"/>
    </font>
    <font>
      <b/>
      <sz val="11"/>
      <color rgb="FFFFFFFF"/>
      <name val="宋体"/>
      <charset val="0"/>
      <scheme val="minor"/>
    </font>
    <font>
      <sz val="11"/>
      <color rgb="FF9C65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7"/>
        <bgColor indexed="64"/>
      </patternFill>
    </fill>
    <fill>
      <patternFill patternType="solid">
        <fgColor theme="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2F2F2"/>
        <bgColor indexed="64"/>
      </patternFill>
    </fill>
    <fill>
      <patternFill patternType="solid">
        <fgColor theme="6"/>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rgb="FFFFEB9C"/>
        <bgColor indexed="64"/>
      </patternFill>
    </fill>
    <fill>
      <patternFill patternType="solid">
        <fgColor theme="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8"/>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4" fillId="6" borderId="0" applyNumberFormat="0" applyBorder="0" applyAlignment="0" applyProtection="0">
      <alignment vertical="center"/>
    </xf>
    <xf numFmtId="0" fontId="17" fillId="7"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1" borderId="0" applyNumberFormat="0" applyBorder="0" applyAlignment="0" applyProtection="0">
      <alignment vertical="center"/>
    </xf>
    <xf numFmtId="0" fontId="11" fillId="4" borderId="0" applyNumberFormat="0" applyBorder="0" applyAlignment="0" applyProtection="0">
      <alignment vertical="center"/>
    </xf>
    <xf numFmtId="43" fontId="0" fillId="0" borderId="0" applyFont="0" applyFill="0" applyBorder="0" applyAlignment="0" applyProtection="0">
      <alignment vertical="center"/>
    </xf>
    <xf numFmtId="0" fontId="18" fillId="12"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3" borderId="5" applyNumberFormat="0" applyFont="0" applyAlignment="0" applyProtection="0">
      <alignment vertical="center"/>
    </xf>
    <xf numFmtId="0" fontId="18" fillId="10" borderId="0" applyNumberFormat="0" applyBorder="0" applyAlignment="0" applyProtection="0">
      <alignment vertical="center"/>
    </xf>
    <xf numFmtId="0" fontId="2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5" fillId="0" borderId="3" applyNumberFormat="0" applyFill="0" applyAlignment="0" applyProtection="0">
      <alignment vertical="center"/>
    </xf>
    <xf numFmtId="0" fontId="19" fillId="0" borderId="3" applyNumberFormat="0" applyFill="0" applyAlignment="0" applyProtection="0">
      <alignment vertical="center"/>
    </xf>
    <xf numFmtId="0" fontId="18" fillId="16" borderId="0" applyNumberFormat="0" applyBorder="0" applyAlignment="0" applyProtection="0">
      <alignment vertical="center"/>
    </xf>
    <xf numFmtId="0" fontId="22" fillId="0" borderId="7" applyNumberFormat="0" applyFill="0" applyAlignment="0" applyProtection="0">
      <alignment vertical="center"/>
    </xf>
    <xf numFmtId="0" fontId="18" fillId="17" borderId="0" applyNumberFormat="0" applyBorder="0" applyAlignment="0" applyProtection="0">
      <alignment vertical="center"/>
    </xf>
    <xf numFmtId="0" fontId="23" fillId="14" borderId="6" applyNumberFormat="0" applyAlignment="0" applyProtection="0">
      <alignment vertical="center"/>
    </xf>
    <xf numFmtId="0" fontId="21" fillId="14" borderId="4" applyNumberFormat="0" applyAlignment="0" applyProtection="0">
      <alignment vertical="center"/>
    </xf>
    <xf numFmtId="0" fontId="24" fillId="18" borderId="8" applyNumberFormat="0" applyAlignment="0" applyProtection="0">
      <alignment vertical="center"/>
    </xf>
    <xf numFmtId="0" fontId="14" fillId="19" borderId="0" applyNumberFormat="0" applyBorder="0" applyAlignment="0" applyProtection="0">
      <alignment vertical="center"/>
    </xf>
    <xf numFmtId="0" fontId="18" fillId="21" borderId="0" applyNumberFormat="0" applyBorder="0" applyAlignment="0" applyProtection="0">
      <alignment vertical="center"/>
    </xf>
    <xf numFmtId="0" fontId="26" fillId="0" borderId="9" applyNumberFormat="0" applyFill="0" applyAlignment="0" applyProtection="0">
      <alignment vertical="center"/>
    </xf>
    <xf numFmtId="0" fontId="27" fillId="0" borderId="10" applyNumberFormat="0" applyFill="0" applyAlignment="0" applyProtection="0">
      <alignment vertical="center"/>
    </xf>
    <xf numFmtId="0" fontId="28" fillId="24" borderId="0" applyNumberFormat="0" applyBorder="0" applyAlignment="0" applyProtection="0">
      <alignment vertical="center"/>
    </xf>
    <xf numFmtId="0" fontId="25" fillId="20" borderId="0" applyNumberFormat="0" applyBorder="0" applyAlignment="0" applyProtection="0">
      <alignment vertical="center"/>
    </xf>
    <xf numFmtId="0" fontId="14" fillId="27" borderId="0" applyNumberFormat="0" applyBorder="0" applyAlignment="0" applyProtection="0">
      <alignment vertical="center"/>
    </xf>
    <xf numFmtId="0" fontId="18" fillId="9" borderId="0" applyNumberFormat="0" applyBorder="0" applyAlignment="0" applyProtection="0">
      <alignment vertical="center"/>
    </xf>
    <xf numFmtId="0" fontId="14" fillId="28" borderId="0" applyNumberFormat="0" applyBorder="0" applyAlignment="0" applyProtection="0">
      <alignment vertical="center"/>
    </xf>
    <xf numFmtId="0" fontId="14" fillId="23" borderId="0" applyNumberFormat="0" applyBorder="0" applyAlignment="0" applyProtection="0">
      <alignment vertical="center"/>
    </xf>
    <xf numFmtId="0" fontId="14" fillId="5" borderId="0" applyNumberFormat="0" applyBorder="0" applyAlignment="0" applyProtection="0">
      <alignment vertical="center"/>
    </xf>
    <xf numFmtId="0" fontId="14" fillId="22" borderId="0" applyNumberFormat="0" applyBorder="0" applyAlignment="0" applyProtection="0">
      <alignment vertical="center"/>
    </xf>
    <xf numFmtId="0" fontId="18" fillId="15" borderId="0" applyNumberFormat="0" applyBorder="0" applyAlignment="0" applyProtection="0">
      <alignment vertical="center"/>
    </xf>
    <xf numFmtId="0" fontId="18" fillId="8" borderId="0" applyNumberFormat="0" applyBorder="0" applyAlignment="0" applyProtection="0">
      <alignment vertical="center"/>
    </xf>
    <xf numFmtId="0" fontId="14" fillId="29" borderId="0" applyNumberFormat="0" applyBorder="0" applyAlignment="0" applyProtection="0">
      <alignment vertical="center"/>
    </xf>
    <xf numFmtId="0" fontId="14" fillId="26" borderId="0" applyNumberFormat="0" applyBorder="0" applyAlignment="0" applyProtection="0">
      <alignment vertical="center"/>
    </xf>
    <xf numFmtId="0" fontId="18" fillId="25" borderId="0" applyNumberFormat="0" applyBorder="0" applyAlignment="0" applyProtection="0">
      <alignment vertical="center"/>
    </xf>
    <xf numFmtId="0" fontId="14" fillId="31" borderId="0" applyNumberFormat="0" applyBorder="0" applyAlignment="0" applyProtection="0">
      <alignment vertical="center"/>
    </xf>
    <xf numFmtId="0" fontId="18" fillId="32" borderId="0" applyNumberFormat="0" applyBorder="0" applyAlignment="0" applyProtection="0">
      <alignment vertical="center"/>
    </xf>
    <xf numFmtId="0" fontId="18" fillId="33" borderId="0" applyNumberFormat="0" applyBorder="0" applyAlignment="0" applyProtection="0">
      <alignment vertical="center"/>
    </xf>
    <xf numFmtId="0" fontId="14" fillId="30" borderId="0" applyNumberFormat="0" applyBorder="0" applyAlignment="0" applyProtection="0">
      <alignment vertical="center"/>
    </xf>
    <xf numFmtId="0" fontId="18" fillId="34" borderId="0" applyNumberFormat="0" applyBorder="0" applyAlignment="0" applyProtection="0">
      <alignment vertical="center"/>
    </xf>
  </cellStyleXfs>
  <cellXfs count="47">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6" fillId="0" borderId="1" xfId="0" applyFont="1" applyFill="1" applyBorder="1" applyAlignment="1">
      <alignment horizontal="center" vertical="center" wrapText="1"/>
    </xf>
    <xf numFmtId="0" fontId="8" fillId="0" borderId="1" xfId="0" applyFont="1" applyBorder="1" applyAlignment="1">
      <alignment vertical="center"/>
    </xf>
    <xf numFmtId="176" fontId="0" fillId="0" borderId="1" xfId="0" applyNumberFormat="1" applyFont="1"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9" fillId="0" borderId="1" xfId="0" applyNumberFormat="1" applyFont="1" applyFill="1" applyBorder="1" applyAlignment="1">
      <alignment horizontal="center" vertical="center" shrinkToFit="1"/>
    </xf>
    <xf numFmtId="176" fontId="0" fillId="0" borderId="1" xfId="0" applyNumberFormat="1" applyFill="1" applyBorder="1" applyAlignment="1">
      <alignment horizontal="center" vertical="center"/>
    </xf>
    <xf numFmtId="49" fontId="6" fillId="0" borderId="1" xfId="0" applyNumberFormat="1" applyFont="1" applyFill="1" applyBorder="1" applyAlignment="1">
      <alignment horizontal="center" vertical="center" shrinkToFit="1"/>
    </xf>
    <xf numFmtId="0" fontId="6" fillId="3" borderId="1" xfId="0" applyFont="1" applyFill="1" applyBorder="1" applyAlignment="1">
      <alignment horizontal="center" vertical="center" wrapText="1"/>
    </xf>
    <xf numFmtId="176" fontId="0" fillId="3" borderId="1" xfId="0" applyNumberFormat="1" applyFont="1" applyFill="1" applyBorder="1" applyAlignment="1">
      <alignment horizontal="center" vertic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176" fontId="2" fillId="0" borderId="1" xfId="0" applyNumberFormat="1" applyFont="1" applyFill="1" applyBorder="1" applyAlignment="1">
      <alignment horizontal="center" vertical="center" wrapText="1"/>
    </xf>
    <xf numFmtId="49" fontId="6" fillId="0" borderId="2" xfId="0" applyNumberFormat="1" applyFont="1" applyFill="1" applyBorder="1" applyAlignment="1">
      <alignment horizontal="center" vertical="center" shrinkToFit="1"/>
    </xf>
    <xf numFmtId="0" fontId="6" fillId="0" borderId="2" xfId="0" applyFont="1" applyFill="1" applyBorder="1" applyAlignment="1">
      <alignment horizontal="center" vertical="center" wrapTex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color rgb="FF9C0006"/>
      </font>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207" workbookViewId="0">
      <selection activeCell="A242" sqref="A242: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30"/>
      <c r="N1" s="30"/>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5.7</v>
      </c>
      <c r="E5" s="22">
        <v>0.055</v>
      </c>
      <c r="F5" s="18">
        <v>800</v>
      </c>
      <c r="G5" s="18">
        <f>D5*F5</f>
        <v>4560</v>
      </c>
      <c r="H5" s="23">
        <f>G5*E5*20%</f>
        <v>50.16</v>
      </c>
      <c r="I5" s="23">
        <f>G5*E5*0.45</f>
        <v>112.86</v>
      </c>
      <c r="J5" s="23">
        <f>G5*E5*0.35</f>
        <v>87.78</v>
      </c>
      <c r="K5" s="31"/>
      <c r="L5" s="31"/>
    </row>
    <row r="6" ht="15.75" customHeight="1" spans="1:12">
      <c r="A6" s="24">
        <v>2</v>
      </c>
      <c r="B6" s="19" t="s">
        <v>18</v>
      </c>
      <c r="C6" s="20" t="s">
        <v>17</v>
      </c>
      <c r="D6" s="21">
        <v>19.43</v>
      </c>
      <c r="E6" s="22">
        <v>0.055</v>
      </c>
      <c r="F6" s="18">
        <v>800</v>
      </c>
      <c r="G6" s="18">
        <f t="shared" ref="G6:G37" si="0">D6*F6</f>
        <v>15544</v>
      </c>
      <c r="H6" s="23">
        <f t="shared" ref="H6:H69" si="1">G6*E6*20%</f>
        <v>170.984</v>
      </c>
      <c r="I6" s="23">
        <f t="shared" ref="I6:I69" si="2">G6*E6*0.45</f>
        <v>384.714</v>
      </c>
      <c r="J6" s="23">
        <f t="shared" ref="J6:J69" si="3">G6*E6*0.35</f>
        <v>299.222</v>
      </c>
      <c r="K6" s="32"/>
      <c r="L6" s="32"/>
    </row>
    <row r="7" ht="15.75" customHeight="1" spans="1:12">
      <c r="A7" s="24">
        <v>3</v>
      </c>
      <c r="B7" s="25" t="s">
        <v>19</v>
      </c>
      <c r="C7" s="20" t="s">
        <v>17</v>
      </c>
      <c r="D7" s="26">
        <v>7.26</v>
      </c>
      <c r="E7" s="22">
        <v>0.055</v>
      </c>
      <c r="F7" s="18">
        <v>800</v>
      </c>
      <c r="G7" s="18">
        <f t="shared" si="0"/>
        <v>5808</v>
      </c>
      <c r="H7" s="23">
        <f t="shared" si="1"/>
        <v>63.888</v>
      </c>
      <c r="I7" s="23">
        <f t="shared" si="2"/>
        <v>143.748</v>
      </c>
      <c r="J7" s="23">
        <f t="shared" si="3"/>
        <v>111.804</v>
      </c>
      <c r="K7" s="32"/>
      <c r="L7" s="32"/>
    </row>
    <row r="8" ht="15.75" customHeight="1" spans="1:12">
      <c r="A8" s="24">
        <v>4</v>
      </c>
      <c r="B8" s="25" t="s">
        <v>20</v>
      </c>
      <c r="C8" s="20" t="s">
        <v>17</v>
      </c>
      <c r="D8" s="26">
        <v>7.25</v>
      </c>
      <c r="E8" s="22">
        <v>0.055</v>
      </c>
      <c r="F8" s="18">
        <v>800</v>
      </c>
      <c r="G8" s="18">
        <f t="shared" si="0"/>
        <v>5800</v>
      </c>
      <c r="H8" s="23">
        <f t="shared" si="1"/>
        <v>63.8</v>
      </c>
      <c r="I8" s="23">
        <f t="shared" si="2"/>
        <v>143.55</v>
      </c>
      <c r="J8" s="23">
        <f t="shared" si="3"/>
        <v>111.65</v>
      </c>
      <c r="K8" s="32"/>
      <c r="L8" s="32"/>
    </row>
    <row r="9" ht="15.75" customHeight="1" spans="1:12">
      <c r="A9" s="18">
        <v>5</v>
      </c>
      <c r="B9" s="25" t="s">
        <v>21</v>
      </c>
      <c r="C9" s="20" t="s">
        <v>17</v>
      </c>
      <c r="D9" s="26">
        <v>4.99</v>
      </c>
      <c r="E9" s="22">
        <v>0.055</v>
      </c>
      <c r="F9" s="18">
        <v>800</v>
      </c>
      <c r="G9" s="18">
        <f t="shared" si="0"/>
        <v>3992</v>
      </c>
      <c r="H9" s="23">
        <f t="shared" si="1"/>
        <v>43.912</v>
      </c>
      <c r="I9" s="23">
        <f t="shared" si="2"/>
        <v>98.802</v>
      </c>
      <c r="J9" s="23">
        <f t="shared" si="3"/>
        <v>76.846</v>
      </c>
      <c r="K9" s="32"/>
      <c r="L9" s="32"/>
    </row>
    <row r="10" ht="15.75" customHeight="1" spans="1:12">
      <c r="A10" s="24">
        <v>6</v>
      </c>
      <c r="B10" s="25" t="s">
        <v>22</v>
      </c>
      <c r="C10" s="20" t="s">
        <v>17</v>
      </c>
      <c r="D10" s="26">
        <v>8.13</v>
      </c>
      <c r="E10" s="22">
        <v>0.055</v>
      </c>
      <c r="F10" s="18">
        <v>800</v>
      </c>
      <c r="G10" s="18">
        <f t="shared" si="0"/>
        <v>6504</v>
      </c>
      <c r="H10" s="23">
        <f t="shared" si="1"/>
        <v>71.544</v>
      </c>
      <c r="I10" s="23">
        <f t="shared" si="2"/>
        <v>160.974</v>
      </c>
      <c r="J10" s="23">
        <f t="shared" si="3"/>
        <v>125.202</v>
      </c>
      <c r="K10" s="32"/>
      <c r="L10" s="32"/>
    </row>
    <row r="11" ht="15.75" customHeight="1" spans="1:12">
      <c r="A11" s="24">
        <v>7</v>
      </c>
      <c r="B11" s="19" t="s">
        <v>23</v>
      </c>
      <c r="C11" s="20" t="s">
        <v>17</v>
      </c>
      <c r="D11" s="21">
        <v>8.75</v>
      </c>
      <c r="E11" s="22">
        <v>0.055</v>
      </c>
      <c r="F11" s="18">
        <v>800</v>
      </c>
      <c r="G11" s="18">
        <f t="shared" si="0"/>
        <v>7000</v>
      </c>
      <c r="H11" s="23">
        <f t="shared" si="1"/>
        <v>77</v>
      </c>
      <c r="I11" s="23">
        <f t="shared" si="2"/>
        <v>173.25</v>
      </c>
      <c r="J11" s="23">
        <f t="shared" si="3"/>
        <v>134.75</v>
      </c>
      <c r="K11" s="32"/>
      <c r="L11" s="32"/>
    </row>
    <row r="12" ht="15.75" customHeight="1" spans="1:12">
      <c r="A12" s="24">
        <v>8</v>
      </c>
      <c r="B12" s="25" t="s">
        <v>24</v>
      </c>
      <c r="C12" s="20" t="s">
        <v>17</v>
      </c>
      <c r="D12" s="26">
        <v>7.89</v>
      </c>
      <c r="E12" s="22">
        <v>0.055</v>
      </c>
      <c r="F12" s="18">
        <v>800</v>
      </c>
      <c r="G12" s="18">
        <f t="shared" si="0"/>
        <v>6312</v>
      </c>
      <c r="H12" s="23">
        <f t="shared" si="1"/>
        <v>69.432</v>
      </c>
      <c r="I12" s="23">
        <f t="shared" si="2"/>
        <v>156.222</v>
      </c>
      <c r="J12" s="23">
        <f t="shared" si="3"/>
        <v>121.506</v>
      </c>
      <c r="K12" s="32"/>
      <c r="L12" s="32"/>
    </row>
    <row r="13" ht="15.75" customHeight="1" spans="1:12">
      <c r="A13" s="18">
        <v>9</v>
      </c>
      <c r="B13" s="25" t="s">
        <v>25</v>
      </c>
      <c r="C13" s="20" t="s">
        <v>17</v>
      </c>
      <c r="D13" s="26">
        <v>8.16</v>
      </c>
      <c r="E13" s="22">
        <v>0.055</v>
      </c>
      <c r="F13" s="18">
        <v>800</v>
      </c>
      <c r="G13" s="18">
        <f t="shared" si="0"/>
        <v>6528</v>
      </c>
      <c r="H13" s="23">
        <f t="shared" si="1"/>
        <v>71.808</v>
      </c>
      <c r="I13" s="23">
        <f t="shared" si="2"/>
        <v>161.568</v>
      </c>
      <c r="J13" s="23">
        <f t="shared" si="3"/>
        <v>125.664</v>
      </c>
      <c r="K13" s="32"/>
      <c r="L13" s="32"/>
    </row>
    <row r="14" ht="15.75" customHeight="1" spans="1:12">
      <c r="A14" s="24">
        <v>10</v>
      </c>
      <c r="B14" s="25" t="s">
        <v>26</v>
      </c>
      <c r="C14" s="20" t="s">
        <v>17</v>
      </c>
      <c r="D14" s="26">
        <v>8.49</v>
      </c>
      <c r="E14" s="22">
        <v>0.055</v>
      </c>
      <c r="F14" s="18">
        <v>800</v>
      </c>
      <c r="G14" s="18">
        <f t="shared" si="0"/>
        <v>6792</v>
      </c>
      <c r="H14" s="23">
        <f t="shared" si="1"/>
        <v>74.712</v>
      </c>
      <c r="I14" s="23">
        <f t="shared" si="2"/>
        <v>168.102</v>
      </c>
      <c r="J14" s="23">
        <f t="shared" si="3"/>
        <v>130.746</v>
      </c>
      <c r="K14" s="32"/>
      <c r="L14" s="32"/>
    </row>
    <row r="15" ht="15.75" customHeight="1" spans="1:12">
      <c r="A15" s="24">
        <v>11</v>
      </c>
      <c r="B15" s="25" t="s">
        <v>27</v>
      </c>
      <c r="C15" s="20" t="s">
        <v>17</v>
      </c>
      <c r="D15" s="26">
        <v>7.39</v>
      </c>
      <c r="E15" s="22">
        <v>0.055</v>
      </c>
      <c r="F15" s="18">
        <v>800</v>
      </c>
      <c r="G15" s="18">
        <f t="shared" si="0"/>
        <v>5912</v>
      </c>
      <c r="H15" s="23">
        <f t="shared" si="1"/>
        <v>65.032</v>
      </c>
      <c r="I15" s="23">
        <f t="shared" si="2"/>
        <v>146.322</v>
      </c>
      <c r="J15" s="23">
        <f t="shared" si="3"/>
        <v>113.806</v>
      </c>
      <c r="K15" s="32"/>
      <c r="L15" s="32"/>
    </row>
    <row r="16" ht="15.75" customHeight="1" spans="1:12">
      <c r="A16" s="24">
        <v>12</v>
      </c>
      <c r="B16" s="19" t="s">
        <v>28</v>
      </c>
      <c r="C16" s="20" t="s">
        <v>17</v>
      </c>
      <c r="D16" s="21">
        <v>8.34</v>
      </c>
      <c r="E16" s="22">
        <v>0.055</v>
      </c>
      <c r="F16" s="18">
        <v>800</v>
      </c>
      <c r="G16" s="18">
        <f t="shared" si="0"/>
        <v>6672</v>
      </c>
      <c r="H16" s="23">
        <f t="shared" si="1"/>
        <v>73.392</v>
      </c>
      <c r="I16" s="23">
        <f t="shared" si="2"/>
        <v>165.132</v>
      </c>
      <c r="J16" s="23">
        <f t="shared" si="3"/>
        <v>128.436</v>
      </c>
      <c r="K16" s="32"/>
      <c r="L16" s="32"/>
    </row>
    <row r="17" ht="15.75" customHeight="1" spans="1:12">
      <c r="A17" s="18">
        <v>13</v>
      </c>
      <c r="B17" s="19" t="s">
        <v>29</v>
      </c>
      <c r="C17" s="20" t="s">
        <v>17</v>
      </c>
      <c r="D17" s="21">
        <v>8.31</v>
      </c>
      <c r="E17" s="22">
        <v>0.055</v>
      </c>
      <c r="F17" s="18">
        <v>800</v>
      </c>
      <c r="G17" s="18">
        <f t="shared" si="0"/>
        <v>6648</v>
      </c>
      <c r="H17" s="23">
        <f t="shared" si="1"/>
        <v>73.128</v>
      </c>
      <c r="I17" s="23">
        <f t="shared" si="2"/>
        <v>164.538</v>
      </c>
      <c r="J17" s="23">
        <f t="shared" si="3"/>
        <v>127.974</v>
      </c>
      <c r="K17" s="32"/>
      <c r="L17" s="32"/>
    </row>
    <row r="18" ht="15.75" customHeight="1" spans="1:12">
      <c r="A18" s="24">
        <v>14</v>
      </c>
      <c r="B18" s="19" t="s">
        <v>30</v>
      </c>
      <c r="C18" s="20" t="s">
        <v>17</v>
      </c>
      <c r="D18" s="21">
        <v>4</v>
      </c>
      <c r="E18" s="22">
        <v>0.055</v>
      </c>
      <c r="F18" s="18">
        <v>800</v>
      </c>
      <c r="G18" s="18">
        <f t="shared" si="0"/>
        <v>3200</v>
      </c>
      <c r="H18" s="23">
        <f t="shared" si="1"/>
        <v>35.2</v>
      </c>
      <c r="I18" s="23">
        <f t="shared" si="2"/>
        <v>79.2</v>
      </c>
      <c r="J18" s="23">
        <f t="shared" si="3"/>
        <v>61.6</v>
      </c>
      <c r="K18" s="32"/>
      <c r="L18" s="32"/>
    </row>
    <row r="19" ht="15.75" customHeight="1" spans="1:12">
      <c r="A19" s="24">
        <v>15</v>
      </c>
      <c r="B19" s="19" t="s">
        <v>31</v>
      </c>
      <c r="C19" s="20" t="s">
        <v>17</v>
      </c>
      <c r="D19" s="21">
        <v>6</v>
      </c>
      <c r="E19" s="22">
        <v>0.055</v>
      </c>
      <c r="F19" s="18">
        <v>800</v>
      </c>
      <c r="G19" s="18">
        <f t="shared" si="0"/>
        <v>4800</v>
      </c>
      <c r="H19" s="23">
        <f t="shared" si="1"/>
        <v>52.8</v>
      </c>
      <c r="I19" s="23">
        <f t="shared" si="2"/>
        <v>118.8</v>
      </c>
      <c r="J19" s="23">
        <f t="shared" si="3"/>
        <v>92.4</v>
      </c>
      <c r="K19" s="32"/>
      <c r="L19" s="32"/>
    </row>
    <row r="20" ht="15.75" customHeight="1" spans="1:12">
      <c r="A20" s="24">
        <v>16</v>
      </c>
      <c r="B20" s="25" t="s">
        <v>32</v>
      </c>
      <c r="C20" s="20" t="s">
        <v>17</v>
      </c>
      <c r="D20" s="26">
        <v>8.29</v>
      </c>
      <c r="E20" s="22">
        <v>0.055</v>
      </c>
      <c r="F20" s="18">
        <v>800</v>
      </c>
      <c r="G20" s="18">
        <f t="shared" si="0"/>
        <v>6632</v>
      </c>
      <c r="H20" s="23">
        <f t="shared" si="1"/>
        <v>72.952</v>
      </c>
      <c r="I20" s="23">
        <f t="shared" si="2"/>
        <v>164.142</v>
      </c>
      <c r="J20" s="23">
        <f t="shared" si="3"/>
        <v>127.666</v>
      </c>
      <c r="K20" s="32"/>
      <c r="L20" s="32"/>
    </row>
    <row r="21" ht="15.75" customHeight="1" spans="1:12">
      <c r="A21" s="18">
        <v>17</v>
      </c>
      <c r="B21" s="19" t="s">
        <v>33</v>
      </c>
      <c r="C21" s="20" t="s">
        <v>17</v>
      </c>
      <c r="D21" s="21">
        <v>15</v>
      </c>
      <c r="E21" s="22">
        <v>0.055</v>
      </c>
      <c r="F21" s="18">
        <v>800</v>
      </c>
      <c r="G21" s="18">
        <f t="shared" si="0"/>
        <v>12000</v>
      </c>
      <c r="H21" s="23">
        <f t="shared" si="1"/>
        <v>132</v>
      </c>
      <c r="I21" s="23">
        <f t="shared" si="2"/>
        <v>297</v>
      </c>
      <c r="J21" s="23">
        <f t="shared" si="3"/>
        <v>231</v>
      </c>
      <c r="K21" s="32"/>
      <c r="L21" s="32"/>
    </row>
    <row r="22" ht="15.75" customHeight="1" spans="1:12">
      <c r="A22" s="24">
        <v>18</v>
      </c>
      <c r="B22" s="19" t="s">
        <v>34</v>
      </c>
      <c r="C22" s="20" t="s">
        <v>17</v>
      </c>
      <c r="D22" s="21">
        <v>9</v>
      </c>
      <c r="E22" s="22">
        <v>0.055</v>
      </c>
      <c r="F22" s="18">
        <v>800</v>
      </c>
      <c r="G22" s="18">
        <f t="shared" si="0"/>
        <v>7200</v>
      </c>
      <c r="H22" s="23">
        <f t="shared" si="1"/>
        <v>79.2</v>
      </c>
      <c r="I22" s="23">
        <f t="shared" si="2"/>
        <v>178.2</v>
      </c>
      <c r="J22" s="23">
        <f t="shared" si="3"/>
        <v>138.6</v>
      </c>
      <c r="K22" s="32"/>
      <c r="L22" s="32"/>
    </row>
    <row r="23" ht="15.75" customHeight="1" spans="1:12">
      <c r="A23" s="24">
        <v>19</v>
      </c>
      <c r="B23" s="19" t="s">
        <v>35</v>
      </c>
      <c r="C23" s="20" t="s">
        <v>17</v>
      </c>
      <c r="D23" s="21">
        <v>8</v>
      </c>
      <c r="E23" s="22">
        <v>0.055</v>
      </c>
      <c r="F23" s="18">
        <v>800</v>
      </c>
      <c r="G23" s="18">
        <f t="shared" si="0"/>
        <v>6400</v>
      </c>
      <c r="H23" s="23">
        <f t="shared" si="1"/>
        <v>70.4</v>
      </c>
      <c r="I23" s="23">
        <f t="shared" si="2"/>
        <v>158.4</v>
      </c>
      <c r="J23" s="23">
        <f t="shared" si="3"/>
        <v>123.2</v>
      </c>
      <c r="K23" s="32"/>
      <c r="L23" s="32"/>
    </row>
    <row r="24" ht="15.75" customHeight="1" spans="1:12">
      <c r="A24" s="24">
        <v>20</v>
      </c>
      <c r="B24" s="19" t="s">
        <v>36</v>
      </c>
      <c r="C24" s="20" t="s">
        <v>17</v>
      </c>
      <c r="D24" s="21">
        <v>3</v>
      </c>
      <c r="E24" s="22">
        <v>0.055</v>
      </c>
      <c r="F24" s="18">
        <v>800</v>
      </c>
      <c r="G24" s="18">
        <f t="shared" si="0"/>
        <v>2400</v>
      </c>
      <c r="H24" s="23">
        <f t="shared" si="1"/>
        <v>26.4</v>
      </c>
      <c r="I24" s="23">
        <f t="shared" si="2"/>
        <v>59.4</v>
      </c>
      <c r="J24" s="23">
        <f t="shared" si="3"/>
        <v>46.2</v>
      </c>
      <c r="K24" s="32"/>
      <c r="L24" s="32"/>
    </row>
    <row r="25" ht="15.75" customHeight="1" spans="1:12">
      <c r="A25" s="18">
        <v>21</v>
      </c>
      <c r="B25" s="19" t="s">
        <v>37</v>
      </c>
      <c r="C25" s="20" t="s">
        <v>17</v>
      </c>
      <c r="D25" s="21">
        <v>11.3</v>
      </c>
      <c r="E25" s="22">
        <v>0.055</v>
      </c>
      <c r="F25" s="18">
        <v>800</v>
      </c>
      <c r="G25" s="18">
        <f t="shared" si="0"/>
        <v>9040</v>
      </c>
      <c r="H25" s="23">
        <f t="shared" si="1"/>
        <v>99.44</v>
      </c>
      <c r="I25" s="23">
        <f t="shared" si="2"/>
        <v>223.74</v>
      </c>
      <c r="J25" s="23">
        <f t="shared" si="3"/>
        <v>174.02</v>
      </c>
      <c r="K25" s="32"/>
      <c r="L25" s="32"/>
    </row>
    <row r="26" ht="15.75" customHeight="1" spans="1:12">
      <c r="A26" s="24">
        <v>22</v>
      </c>
      <c r="B26" s="19" t="s">
        <v>38</v>
      </c>
      <c r="C26" s="20" t="s">
        <v>17</v>
      </c>
      <c r="D26" s="21">
        <v>2</v>
      </c>
      <c r="E26" s="22">
        <v>0.055</v>
      </c>
      <c r="F26" s="18">
        <v>800</v>
      </c>
      <c r="G26" s="18">
        <f t="shared" si="0"/>
        <v>1600</v>
      </c>
      <c r="H26" s="23">
        <f t="shared" si="1"/>
        <v>17.6</v>
      </c>
      <c r="I26" s="23">
        <f t="shared" si="2"/>
        <v>39.6</v>
      </c>
      <c r="J26" s="23">
        <f t="shared" si="3"/>
        <v>30.8</v>
      </c>
      <c r="K26" s="32"/>
      <c r="L26" s="32"/>
    </row>
    <row r="27" ht="15.75" customHeight="1" spans="1:12">
      <c r="A27" s="24">
        <v>23</v>
      </c>
      <c r="B27" s="19" t="s">
        <v>39</v>
      </c>
      <c r="C27" s="20" t="s">
        <v>17</v>
      </c>
      <c r="D27" s="21">
        <v>8.1</v>
      </c>
      <c r="E27" s="22">
        <v>0.055</v>
      </c>
      <c r="F27" s="18">
        <v>800</v>
      </c>
      <c r="G27" s="18">
        <f t="shared" si="0"/>
        <v>6480</v>
      </c>
      <c r="H27" s="23">
        <f t="shared" si="1"/>
        <v>71.28</v>
      </c>
      <c r="I27" s="23">
        <f t="shared" si="2"/>
        <v>160.38</v>
      </c>
      <c r="J27" s="23">
        <f t="shared" si="3"/>
        <v>124.74</v>
      </c>
      <c r="K27" s="32"/>
      <c r="L27" s="32"/>
    </row>
    <row r="28" ht="15.75" customHeight="1" spans="1:12">
      <c r="A28" s="24">
        <v>24</v>
      </c>
      <c r="B28" s="19" t="s">
        <v>40</v>
      </c>
      <c r="C28" s="20" t="s">
        <v>17</v>
      </c>
      <c r="D28" s="21">
        <v>10.2</v>
      </c>
      <c r="E28" s="22">
        <v>0.055</v>
      </c>
      <c r="F28" s="18">
        <v>800</v>
      </c>
      <c r="G28" s="18">
        <f t="shared" si="0"/>
        <v>8160</v>
      </c>
      <c r="H28" s="23">
        <f t="shared" si="1"/>
        <v>89.76</v>
      </c>
      <c r="I28" s="23">
        <f t="shared" si="2"/>
        <v>201.96</v>
      </c>
      <c r="J28" s="23">
        <f t="shared" si="3"/>
        <v>157.08</v>
      </c>
      <c r="K28" s="32"/>
      <c r="L28" s="32"/>
    </row>
    <row r="29" ht="15.75" customHeight="1" spans="1:12">
      <c r="A29" s="18">
        <v>25</v>
      </c>
      <c r="B29" s="19" t="s">
        <v>41</v>
      </c>
      <c r="C29" s="20" t="s">
        <v>17</v>
      </c>
      <c r="D29" s="21">
        <v>7</v>
      </c>
      <c r="E29" s="22">
        <v>0.055</v>
      </c>
      <c r="F29" s="18">
        <v>800</v>
      </c>
      <c r="G29" s="18">
        <f t="shared" si="0"/>
        <v>5600</v>
      </c>
      <c r="H29" s="23">
        <f t="shared" si="1"/>
        <v>61.6</v>
      </c>
      <c r="I29" s="23">
        <f t="shared" si="2"/>
        <v>138.6</v>
      </c>
      <c r="J29" s="23">
        <f t="shared" si="3"/>
        <v>107.8</v>
      </c>
      <c r="K29" s="32"/>
      <c r="L29" s="32"/>
    </row>
    <row r="30" ht="15.75" customHeight="1" spans="1:12">
      <c r="A30" s="24">
        <v>26</v>
      </c>
      <c r="B30" s="19" t="s">
        <v>42</v>
      </c>
      <c r="C30" s="20" t="s">
        <v>17</v>
      </c>
      <c r="D30" s="21">
        <v>6</v>
      </c>
      <c r="E30" s="22">
        <v>0.055</v>
      </c>
      <c r="F30" s="18">
        <v>800</v>
      </c>
      <c r="G30" s="18">
        <f t="shared" si="0"/>
        <v>4800</v>
      </c>
      <c r="H30" s="23">
        <f t="shared" si="1"/>
        <v>52.8</v>
      </c>
      <c r="I30" s="23">
        <f t="shared" si="2"/>
        <v>118.8</v>
      </c>
      <c r="J30" s="23">
        <f t="shared" si="3"/>
        <v>92.4</v>
      </c>
      <c r="K30" s="32"/>
      <c r="L30" s="32"/>
    </row>
    <row r="31" ht="15.75" customHeight="1" spans="1:12">
      <c r="A31" s="24">
        <v>27</v>
      </c>
      <c r="B31" s="19" t="s">
        <v>43</v>
      </c>
      <c r="C31" s="20" t="s">
        <v>17</v>
      </c>
      <c r="D31" s="21">
        <v>19</v>
      </c>
      <c r="E31" s="22">
        <v>0.055</v>
      </c>
      <c r="F31" s="18">
        <v>800</v>
      </c>
      <c r="G31" s="18">
        <f t="shared" si="0"/>
        <v>15200</v>
      </c>
      <c r="H31" s="23">
        <f t="shared" si="1"/>
        <v>167.2</v>
      </c>
      <c r="I31" s="23">
        <f t="shared" si="2"/>
        <v>376.2</v>
      </c>
      <c r="J31" s="23">
        <f t="shared" si="3"/>
        <v>292.6</v>
      </c>
      <c r="K31" s="32"/>
      <c r="L31" s="32"/>
    </row>
    <row r="32" ht="15.75" customHeight="1" spans="1:12">
      <c r="A32" s="24">
        <v>28</v>
      </c>
      <c r="B32" s="19" t="s">
        <v>44</v>
      </c>
      <c r="C32" s="20" t="s">
        <v>17</v>
      </c>
      <c r="D32" s="21">
        <v>8.14</v>
      </c>
      <c r="E32" s="22">
        <v>0.055</v>
      </c>
      <c r="F32" s="18">
        <v>800</v>
      </c>
      <c r="G32" s="18">
        <f t="shared" si="0"/>
        <v>6512</v>
      </c>
      <c r="H32" s="23">
        <f t="shared" si="1"/>
        <v>71.632</v>
      </c>
      <c r="I32" s="23">
        <f t="shared" si="2"/>
        <v>161.172</v>
      </c>
      <c r="J32" s="23">
        <f t="shared" si="3"/>
        <v>125.356</v>
      </c>
      <c r="K32" s="32"/>
      <c r="L32" s="32"/>
    </row>
    <row r="33" ht="15.75" customHeight="1" spans="1:12">
      <c r="A33" s="18">
        <v>29</v>
      </c>
      <c r="B33" s="19" t="s">
        <v>45</v>
      </c>
      <c r="C33" s="20" t="s">
        <v>17</v>
      </c>
      <c r="D33" s="21">
        <v>8.63</v>
      </c>
      <c r="E33" s="22">
        <v>0.055</v>
      </c>
      <c r="F33" s="18">
        <v>800</v>
      </c>
      <c r="G33" s="18">
        <f t="shared" si="0"/>
        <v>6904</v>
      </c>
      <c r="H33" s="23">
        <f t="shared" si="1"/>
        <v>75.944</v>
      </c>
      <c r="I33" s="23">
        <f t="shared" si="2"/>
        <v>170.874</v>
      </c>
      <c r="J33" s="23">
        <f t="shared" si="3"/>
        <v>132.902</v>
      </c>
      <c r="K33" s="32"/>
      <c r="L33" s="32"/>
    </row>
    <row r="34" ht="15.75" customHeight="1" spans="1:12">
      <c r="A34" s="24">
        <v>30</v>
      </c>
      <c r="B34" s="19" t="s">
        <v>46</v>
      </c>
      <c r="C34" s="20" t="s">
        <v>17</v>
      </c>
      <c r="D34" s="21">
        <v>8.32</v>
      </c>
      <c r="E34" s="22">
        <v>0.055</v>
      </c>
      <c r="F34" s="18">
        <v>800</v>
      </c>
      <c r="G34" s="18">
        <f t="shared" si="0"/>
        <v>6656</v>
      </c>
      <c r="H34" s="23">
        <f t="shared" si="1"/>
        <v>73.216</v>
      </c>
      <c r="I34" s="23">
        <f t="shared" si="2"/>
        <v>164.736</v>
      </c>
      <c r="J34" s="23">
        <f t="shared" si="3"/>
        <v>128.128</v>
      </c>
      <c r="K34" s="32"/>
      <c r="L34" s="32"/>
    </row>
    <row r="35" ht="15.75" customHeight="1" spans="1:12">
      <c r="A35" s="24">
        <v>31</v>
      </c>
      <c r="B35" s="19" t="s">
        <v>47</v>
      </c>
      <c r="C35" s="20" t="s">
        <v>17</v>
      </c>
      <c r="D35" s="21">
        <v>9</v>
      </c>
      <c r="E35" s="22">
        <v>0.055</v>
      </c>
      <c r="F35" s="18">
        <v>800</v>
      </c>
      <c r="G35" s="18">
        <f t="shared" si="0"/>
        <v>7200</v>
      </c>
      <c r="H35" s="23">
        <f t="shared" si="1"/>
        <v>79.2</v>
      </c>
      <c r="I35" s="23">
        <f t="shared" si="2"/>
        <v>178.2</v>
      </c>
      <c r="J35" s="23">
        <f t="shared" si="3"/>
        <v>138.6</v>
      </c>
      <c r="K35" s="32"/>
      <c r="L35" s="32"/>
    </row>
    <row r="36" ht="15.75" customHeight="1" spans="1:12">
      <c r="A36" s="24">
        <v>32</v>
      </c>
      <c r="B36" s="19" t="s">
        <v>48</v>
      </c>
      <c r="C36" s="20" t="s">
        <v>17</v>
      </c>
      <c r="D36" s="21">
        <v>8.12</v>
      </c>
      <c r="E36" s="22">
        <v>0.055</v>
      </c>
      <c r="F36" s="18">
        <v>800</v>
      </c>
      <c r="G36" s="18">
        <f t="shared" si="0"/>
        <v>6496</v>
      </c>
      <c r="H36" s="23">
        <f t="shared" si="1"/>
        <v>71.456</v>
      </c>
      <c r="I36" s="23">
        <f t="shared" si="2"/>
        <v>160.776</v>
      </c>
      <c r="J36" s="23">
        <f t="shared" si="3"/>
        <v>125.048</v>
      </c>
      <c r="K36" s="32"/>
      <c r="L36" s="32"/>
    </row>
    <row r="37" ht="15.75" customHeight="1" spans="1:12">
      <c r="A37" s="18">
        <v>33</v>
      </c>
      <c r="B37" s="19" t="s">
        <v>49</v>
      </c>
      <c r="C37" s="20" t="s">
        <v>17</v>
      </c>
      <c r="D37" s="21">
        <v>6.88</v>
      </c>
      <c r="E37" s="22">
        <v>0.055</v>
      </c>
      <c r="F37" s="18">
        <v>800</v>
      </c>
      <c r="G37" s="18">
        <f t="shared" si="0"/>
        <v>5504</v>
      </c>
      <c r="H37" s="23">
        <f t="shared" si="1"/>
        <v>60.544</v>
      </c>
      <c r="I37" s="23">
        <f t="shared" si="2"/>
        <v>136.224</v>
      </c>
      <c r="J37" s="23">
        <f t="shared" si="3"/>
        <v>105.952</v>
      </c>
      <c r="K37" s="32"/>
      <c r="L37" s="32"/>
    </row>
    <row r="38" ht="15.75" customHeight="1" spans="1:12">
      <c r="A38" s="24">
        <v>34</v>
      </c>
      <c r="B38" s="19" t="s">
        <v>50</v>
      </c>
      <c r="C38" s="20" t="s">
        <v>17</v>
      </c>
      <c r="D38" s="21">
        <v>7.58</v>
      </c>
      <c r="E38" s="22">
        <v>0.055</v>
      </c>
      <c r="F38" s="18">
        <v>800</v>
      </c>
      <c r="G38" s="18">
        <f t="shared" ref="G38:G69" si="4">D38*F38</f>
        <v>6064</v>
      </c>
      <c r="H38" s="23">
        <f t="shared" si="1"/>
        <v>66.704</v>
      </c>
      <c r="I38" s="23">
        <f t="shared" si="2"/>
        <v>150.084</v>
      </c>
      <c r="J38" s="23">
        <f t="shared" si="3"/>
        <v>116.732</v>
      </c>
      <c r="K38" s="32"/>
      <c r="L38" s="32"/>
    </row>
    <row r="39" ht="15.75" customHeight="1" spans="1:12">
      <c r="A39" s="24">
        <v>35</v>
      </c>
      <c r="B39" s="19" t="s">
        <v>51</v>
      </c>
      <c r="C39" s="20" t="s">
        <v>17</v>
      </c>
      <c r="D39" s="21">
        <v>3</v>
      </c>
      <c r="E39" s="22">
        <v>0.055</v>
      </c>
      <c r="F39" s="18">
        <v>800</v>
      </c>
      <c r="G39" s="18">
        <f t="shared" si="4"/>
        <v>2400</v>
      </c>
      <c r="H39" s="23">
        <f t="shared" si="1"/>
        <v>26.4</v>
      </c>
      <c r="I39" s="23">
        <f t="shared" si="2"/>
        <v>59.4</v>
      </c>
      <c r="J39" s="23">
        <f t="shared" si="3"/>
        <v>46.2</v>
      </c>
      <c r="K39" s="32"/>
      <c r="L39" s="32"/>
    </row>
    <row r="40" ht="15.75" customHeight="1" spans="1:12">
      <c r="A40" s="24">
        <v>36</v>
      </c>
      <c r="B40" s="19" t="s">
        <v>52</v>
      </c>
      <c r="C40" s="20" t="s">
        <v>17</v>
      </c>
      <c r="D40" s="21">
        <v>13.3</v>
      </c>
      <c r="E40" s="22">
        <v>0.055</v>
      </c>
      <c r="F40" s="18">
        <v>800</v>
      </c>
      <c r="G40" s="18">
        <f t="shared" si="4"/>
        <v>10640</v>
      </c>
      <c r="H40" s="23">
        <f t="shared" si="1"/>
        <v>117.04</v>
      </c>
      <c r="I40" s="23">
        <f t="shared" si="2"/>
        <v>263.34</v>
      </c>
      <c r="J40" s="23">
        <f t="shared" si="3"/>
        <v>204.82</v>
      </c>
      <c r="K40" s="32"/>
      <c r="L40" s="32"/>
    </row>
    <row r="41" ht="15.75" customHeight="1" spans="1:12">
      <c r="A41" s="18">
        <v>37</v>
      </c>
      <c r="B41" s="19" t="s">
        <v>53</v>
      </c>
      <c r="C41" s="20" t="s">
        <v>17</v>
      </c>
      <c r="D41" s="21">
        <v>19</v>
      </c>
      <c r="E41" s="22">
        <v>0.055</v>
      </c>
      <c r="F41" s="18">
        <v>800</v>
      </c>
      <c r="G41" s="18">
        <f t="shared" si="4"/>
        <v>15200</v>
      </c>
      <c r="H41" s="23">
        <f t="shared" si="1"/>
        <v>167.2</v>
      </c>
      <c r="I41" s="23">
        <f t="shared" si="2"/>
        <v>376.2</v>
      </c>
      <c r="J41" s="23">
        <f t="shared" si="3"/>
        <v>292.6</v>
      </c>
      <c r="K41" s="32"/>
      <c r="L41" s="32"/>
    </row>
    <row r="42" ht="15.75" customHeight="1" spans="1:12">
      <c r="A42" s="24">
        <v>38</v>
      </c>
      <c r="B42" s="19" t="s">
        <v>54</v>
      </c>
      <c r="C42" s="20" t="s">
        <v>17</v>
      </c>
      <c r="D42" s="21">
        <v>10.2</v>
      </c>
      <c r="E42" s="22">
        <v>0.055</v>
      </c>
      <c r="F42" s="18">
        <v>800</v>
      </c>
      <c r="G42" s="18">
        <f t="shared" si="4"/>
        <v>8160</v>
      </c>
      <c r="H42" s="23">
        <f t="shared" si="1"/>
        <v>89.76</v>
      </c>
      <c r="I42" s="23">
        <f t="shared" si="2"/>
        <v>201.96</v>
      </c>
      <c r="J42" s="23">
        <f t="shared" si="3"/>
        <v>157.08</v>
      </c>
      <c r="K42" s="32"/>
      <c r="L42" s="32"/>
    </row>
    <row r="43" ht="15.75" customHeight="1" spans="1:12">
      <c r="A43" s="24">
        <v>39</v>
      </c>
      <c r="B43" s="19" t="s">
        <v>55</v>
      </c>
      <c r="C43" s="20" t="s">
        <v>17</v>
      </c>
      <c r="D43" s="21">
        <v>8</v>
      </c>
      <c r="E43" s="22">
        <v>0.055</v>
      </c>
      <c r="F43" s="18">
        <v>800</v>
      </c>
      <c r="G43" s="18">
        <f t="shared" si="4"/>
        <v>6400</v>
      </c>
      <c r="H43" s="23">
        <f t="shared" si="1"/>
        <v>70.4</v>
      </c>
      <c r="I43" s="23">
        <f t="shared" si="2"/>
        <v>158.4</v>
      </c>
      <c r="J43" s="23">
        <f t="shared" si="3"/>
        <v>123.2</v>
      </c>
      <c r="K43" s="32"/>
      <c r="L43" s="32"/>
    </row>
    <row r="44" ht="15.75" customHeight="1" spans="1:12">
      <c r="A44" s="24">
        <v>40</v>
      </c>
      <c r="B44" s="19" t="s">
        <v>56</v>
      </c>
      <c r="C44" s="20" t="s">
        <v>17</v>
      </c>
      <c r="D44" s="21">
        <v>8.32</v>
      </c>
      <c r="E44" s="22">
        <v>0.055</v>
      </c>
      <c r="F44" s="18">
        <v>800</v>
      </c>
      <c r="G44" s="18">
        <f t="shared" si="4"/>
        <v>6656</v>
      </c>
      <c r="H44" s="23">
        <f t="shared" si="1"/>
        <v>73.216</v>
      </c>
      <c r="I44" s="23">
        <f t="shared" si="2"/>
        <v>164.736</v>
      </c>
      <c r="J44" s="23">
        <f t="shared" si="3"/>
        <v>128.128</v>
      </c>
      <c r="K44" s="32"/>
      <c r="L44" s="32"/>
    </row>
    <row r="45" ht="15.75" customHeight="1" spans="1:12">
      <c r="A45" s="18">
        <v>41</v>
      </c>
      <c r="B45" s="19" t="s">
        <v>57</v>
      </c>
      <c r="C45" s="20" t="s">
        <v>17</v>
      </c>
      <c r="D45" s="21">
        <v>7.5</v>
      </c>
      <c r="E45" s="22">
        <v>0.055</v>
      </c>
      <c r="F45" s="18">
        <v>800</v>
      </c>
      <c r="G45" s="18">
        <f t="shared" si="4"/>
        <v>6000</v>
      </c>
      <c r="H45" s="23">
        <f t="shared" si="1"/>
        <v>66</v>
      </c>
      <c r="I45" s="23">
        <f t="shared" si="2"/>
        <v>148.5</v>
      </c>
      <c r="J45" s="23">
        <f t="shared" si="3"/>
        <v>115.5</v>
      </c>
      <c r="K45" s="32"/>
      <c r="L45" s="32"/>
    </row>
    <row r="46" ht="15.75" customHeight="1" spans="1:12">
      <c r="A46" s="24">
        <v>42</v>
      </c>
      <c r="B46" s="19" t="s">
        <v>58</v>
      </c>
      <c r="C46" s="20" t="s">
        <v>17</v>
      </c>
      <c r="D46" s="21">
        <v>11.2</v>
      </c>
      <c r="E46" s="22">
        <v>0.055</v>
      </c>
      <c r="F46" s="18">
        <v>800</v>
      </c>
      <c r="G46" s="18">
        <f t="shared" si="4"/>
        <v>8960</v>
      </c>
      <c r="H46" s="23">
        <f t="shared" si="1"/>
        <v>98.56</v>
      </c>
      <c r="I46" s="23">
        <f t="shared" si="2"/>
        <v>221.76</v>
      </c>
      <c r="J46" s="23">
        <f t="shared" si="3"/>
        <v>172.48</v>
      </c>
      <c r="K46" s="32"/>
      <c r="L46" s="32"/>
    </row>
    <row r="47" ht="15.75" customHeight="1" spans="1:12">
      <c r="A47" s="24">
        <v>43</v>
      </c>
      <c r="B47" s="19" t="s">
        <v>59</v>
      </c>
      <c r="C47" s="20" t="s">
        <v>17</v>
      </c>
      <c r="D47" s="21">
        <v>10</v>
      </c>
      <c r="E47" s="22">
        <v>0.055</v>
      </c>
      <c r="F47" s="18">
        <v>800</v>
      </c>
      <c r="G47" s="18">
        <f t="shared" si="4"/>
        <v>8000</v>
      </c>
      <c r="H47" s="23">
        <f t="shared" si="1"/>
        <v>88</v>
      </c>
      <c r="I47" s="23">
        <f t="shared" si="2"/>
        <v>198</v>
      </c>
      <c r="J47" s="23">
        <f t="shared" si="3"/>
        <v>154</v>
      </c>
      <c r="K47" s="32"/>
      <c r="L47" s="32"/>
    </row>
    <row r="48" ht="15.75" customHeight="1" spans="1:12">
      <c r="A48" s="24">
        <v>44</v>
      </c>
      <c r="B48" s="19" t="s">
        <v>60</v>
      </c>
      <c r="C48" s="20" t="s">
        <v>17</v>
      </c>
      <c r="D48" s="21">
        <v>8</v>
      </c>
      <c r="E48" s="22">
        <v>0.055</v>
      </c>
      <c r="F48" s="18">
        <v>800</v>
      </c>
      <c r="G48" s="18">
        <f t="shared" si="4"/>
        <v>6400</v>
      </c>
      <c r="H48" s="23">
        <f t="shared" si="1"/>
        <v>70.4</v>
      </c>
      <c r="I48" s="23">
        <f t="shared" si="2"/>
        <v>158.4</v>
      </c>
      <c r="J48" s="23">
        <f t="shared" si="3"/>
        <v>123.2</v>
      </c>
      <c r="K48" s="32"/>
      <c r="L48" s="32"/>
    </row>
    <row r="49" ht="15.75" customHeight="1" spans="1:12">
      <c r="A49" s="18">
        <v>45</v>
      </c>
      <c r="B49" s="19" t="s">
        <v>61</v>
      </c>
      <c r="C49" s="20" t="s">
        <v>17</v>
      </c>
      <c r="D49" s="21">
        <v>8</v>
      </c>
      <c r="E49" s="22">
        <v>0.055</v>
      </c>
      <c r="F49" s="18">
        <v>800</v>
      </c>
      <c r="G49" s="18">
        <f t="shared" si="4"/>
        <v>6400</v>
      </c>
      <c r="H49" s="23">
        <f t="shared" si="1"/>
        <v>70.4</v>
      </c>
      <c r="I49" s="23">
        <f t="shared" si="2"/>
        <v>158.4</v>
      </c>
      <c r="J49" s="23">
        <f t="shared" si="3"/>
        <v>123.2</v>
      </c>
      <c r="K49" s="32"/>
      <c r="L49" s="32"/>
    </row>
    <row r="50" ht="15.75" customHeight="1" spans="1:12">
      <c r="A50" s="24">
        <v>46</v>
      </c>
      <c r="B50" s="19" t="s">
        <v>62</v>
      </c>
      <c r="C50" s="20" t="s">
        <v>17</v>
      </c>
      <c r="D50" s="21">
        <v>10.2</v>
      </c>
      <c r="E50" s="22">
        <v>0.055</v>
      </c>
      <c r="F50" s="18">
        <v>800</v>
      </c>
      <c r="G50" s="18">
        <f t="shared" si="4"/>
        <v>8160</v>
      </c>
      <c r="H50" s="23">
        <f t="shared" si="1"/>
        <v>89.76</v>
      </c>
      <c r="I50" s="23">
        <f t="shared" si="2"/>
        <v>201.96</v>
      </c>
      <c r="J50" s="23">
        <f t="shared" si="3"/>
        <v>157.08</v>
      </c>
      <c r="K50" s="32"/>
      <c r="L50" s="32"/>
    </row>
    <row r="51" ht="15.75" customHeight="1" spans="1:12">
      <c r="A51" s="24">
        <v>47</v>
      </c>
      <c r="B51" s="19" t="s">
        <v>63</v>
      </c>
      <c r="C51" s="20" t="s">
        <v>17</v>
      </c>
      <c r="D51" s="21">
        <v>5</v>
      </c>
      <c r="E51" s="22">
        <v>0.055</v>
      </c>
      <c r="F51" s="18">
        <v>800</v>
      </c>
      <c r="G51" s="18">
        <f t="shared" si="4"/>
        <v>4000</v>
      </c>
      <c r="H51" s="23">
        <f t="shared" si="1"/>
        <v>44</v>
      </c>
      <c r="I51" s="23">
        <f t="shared" si="2"/>
        <v>99</v>
      </c>
      <c r="J51" s="23">
        <f t="shared" si="3"/>
        <v>77</v>
      </c>
      <c r="K51" s="32"/>
      <c r="L51" s="32"/>
    </row>
    <row r="52" ht="15.75" customHeight="1" spans="1:12">
      <c r="A52" s="24">
        <v>48</v>
      </c>
      <c r="B52" s="19" t="s">
        <v>64</v>
      </c>
      <c r="C52" s="20" t="s">
        <v>17</v>
      </c>
      <c r="D52" s="21">
        <v>5.2</v>
      </c>
      <c r="E52" s="22">
        <v>0.055</v>
      </c>
      <c r="F52" s="18">
        <v>800</v>
      </c>
      <c r="G52" s="18">
        <f t="shared" si="4"/>
        <v>4160</v>
      </c>
      <c r="H52" s="23">
        <f t="shared" si="1"/>
        <v>45.76</v>
      </c>
      <c r="I52" s="23">
        <f t="shared" si="2"/>
        <v>102.96</v>
      </c>
      <c r="J52" s="23">
        <f t="shared" si="3"/>
        <v>80.08</v>
      </c>
      <c r="K52" s="32"/>
      <c r="L52" s="32"/>
    </row>
    <row r="53" ht="15.75" customHeight="1" spans="1:12">
      <c r="A53" s="18">
        <v>49</v>
      </c>
      <c r="B53" s="19" t="s">
        <v>65</v>
      </c>
      <c r="C53" s="20" t="s">
        <v>17</v>
      </c>
      <c r="D53" s="21">
        <v>3</v>
      </c>
      <c r="E53" s="22">
        <v>0.055</v>
      </c>
      <c r="F53" s="18">
        <v>800</v>
      </c>
      <c r="G53" s="18">
        <f t="shared" si="4"/>
        <v>2400</v>
      </c>
      <c r="H53" s="23">
        <f t="shared" si="1"/>
        <v>26.4</v>
      </c>
      <c r="I53" s="23">
        <f t="shared" si="2"/>
        <v>59.4</v>
      </c>
      <c r="J53" s="23">
        <f t="shared" si="3"/>
        <v>46.2</v>
      </c>
      <c r="K53" s="32"/>
      <c r="L53" s="32"/>
    </row>
    <row r="54" ht="15.75" customHeight="1" spans="1:12">
      <c r="A54" s="24">
        <v>50</v>
      </c>
      <c r="B54" s="19" t="s">
        <v>66</v>
      </c>
      <c r="C54" s="20" t="s">
        <v>17</v>
      </c>
      <c r="D54" s="21">
        <v>8.47</v>
      </c>
      <c r="E54" s="22">
        <v>0.055</v>
      </c>
      <c r="F54" s="18">
        <v>800</v>
      </c>
      <c r="G54" s="18">
        <f t="shared" si="4"/>
        <v>6776</v>
      </c>
      <c r="H54" s="23">
        <f t="shared" si="1"/>
        <v>74.536</v>
      </c>
      <c r="I54" s="23">
        <f t="shared" si="2"/>
        <v>167.706</v>
      </c>
      <c r="J54" s="23">
        <f t="shared" si="3"/>
        <v>130.438</v>
      </c>
      <c r="K54" s="32"/>
      <c r="L54" s="32"/>
    </row>
    <row r="55" ht="15.75" customHeight="1" spans="1:12">
      <c r="A55" s="24">
        <v>51</v>
      </c>
      <c r="B55" s="27" t="s">
        <v>67</v>
      </c>
      <c r="C55" s="20" t="s">
        <v>17</v>
      </c>
      <c r="D55" s="21">
        <v>11</v>
      </c>
      <c r="E55" s="22">
        <v>0.055</v>
      </c>
      <c r="F55" s="18">
        <v>800</v>
      </c>
      <c r="G55" s="18">
        <f t="shared" si="4"/>
        <v>8800</v>
      </c>
      <c r="H55" s="23">
        <f t="shared" si="1"/>
        <v>96.8</v>
      </c>
      <c r="I55" s="23">
        <f t="shared" si="2"/>
        <v>217.8</v>
      </c>
      <c r="J55" s="23">
        <f t="shared" si="3"/>
        <v>169.4</v>
      </c>
      <c r="K55" s="32"/>
      <c r="L55" s="32"/>
    </row>
    <row r="56" ht="15.75" customHeight="1" spans="1:12">
      <c r="A56" s="24">
        <v>52</v>
      </c>
      <c r="B56" s="19" t="s">
        <v>68</v>
      </c>
      <c r="C56" s="20" t="s">
        <v>17</v>
      </c>
      <c r="D56" s="21">
        <v>7.62</v>
      </c>
      <c r="E56" s="22">
        <v>0.055</v>
      </c>
      <c r="F56" s="18">
        <v>800</v>
      </c>
      <c r="G56" s="18">
        <f t="shared" si="4"/>
        <v>6096</v>
      </c>
      <c r="H56" s="23">
        <f t="shared" si="1"/>
        <v>67.056</v>
      </c>
      <c r="I56" s="23">
        <f t="shared" si="2"/>
        <v>150.876</v>
      </c>
      <c r="J56" s="23">
        <f t="shared" si="3"/>
        <v>117.348</v>
      </c>
      <c r="K56" s="32"/>
      <c r="L56" s="32"/>
    </row>
    <row r="57" ht="15.75" customHeight="1" spans="1:12">
      <c r="A57" s="18">
        <v>53</v>
      </c>
      <c r="B57" s="19" t="s">
        <v>69</v>
      </c>
      <c r="C57" s="20" t="s">
        <v>17</v>
      </c>
      <c r="D57" s="21">
        <v>4.2</v>
      </c>
      <c r="E57" s="22">
        <v>0.055</v>
      </c>
      <c r="F57" s="18">
        <v>800</v>
      </c>
      <c r="G57" s="18">
        <f t="shared" si="4"/>
        <v>3360</v>
      </c>
      <c r="H57" s="23">
        <f t="shared" si="1"/>
        <v>36.96</v>
      </c>
      <c r="I57" s="23">
        <f t="shared" si="2"/>
        <v>83.16</v>
      </c>
      <c r="J57" s="23">
        <f t="shared" si="3"/>
        <v>64.68</v>
      </c>
      <c r="K57" s="32"/>
      <c r="L57" s="32"/>
    </row>
    <row r="58" ht="15.75" customHeight="1" spans="1:12">
      <c r="A58" s="24">
        <v>54</v>
      </c>
      <c r="B58" s="19" t="s">
        <v>70</v>
      </c>
      <c r="C58" s="20" t="s">
        <v>17</v>
      </c>
      <c r="D58" s="21">
        <v>10</v>
      </c>
      <c r="E58" s="22">
        <v>0.055</v>
      </c>
      <c r="F58" s="18">
        <v>800</v>
      </c>
      <c r="G58" s="18">
        <f t="shared" si="4"/>
        <v>8000</v>
      </c>
      <c r="H58" s="23">
        <f t="shared" si="1"/>
        <v>88</v>
      </c>
      <c r="I58" s="23">
        <f t="shared" si="2"/>
        <v>198</v>
      </c>
      <c r="J58" s="23">
        <f t="shared" si="3"/>
        <v>154</v>
      </c>
      <c r="K58" s="32"/>
      <c r="L58" s="32"/>
    </row>
    <row r="59" ht="15.75" customHeight="1" spans="1:12">
      <c r="A59" s="24">
        <v>55</v>
      </c>
      <c r="B59" s="19" t="s">
        <v>71</v>
      </c>
      <c r="C59" s="20" t="s">
        <v>17</v>
      </c>
      <c r="D59" s="21">
        <v>8</v>
      </c>
      <c r="E59" s="22">
        <v>0.055</v>
      </c>
      <c r="F59" s="18">
        <v>800</v>
      </c>
      <c r="G59" s="18">
        <f t="shared" si="4"/>
        <v>6400</v>
      </c>
      <c r="H59" s="23">
        <f t="shared" si="1"/>
        <v>70.4</v>
      </c>
      <c r="I59" s="23">
        <f t="shared" si="2"/>
        <v>158.4</v>
      </c>
      <c r="J59" s="23">
        <f t="shared" si="3"/>
        <v>123.2</v>
      </c>
      <c r="K59" s="32"/>
      <c r="L59" s="32"/>
    </row>
    <row r="60" ht="15.75" customHeight="1" spans="1:12">
      <c r="A60" s="24">
        <v>56</v>
      </c>
      <c r="B60" s="19" t="s">
        <v>72</v>
      </c>
      <c r="C60" s="20" t="s">
        <v>17</v>
      </c>
      <c r="D60" s="21">
        <v>8</v>
      </c>
      <c r="E60" s="22">
        <v>0.055</v>
      </c>
      <c r="F60" s="18">
        <v>800</v>
      </c>
      <c r="G60" s="18">
        <f t="shared" si="4"/>
        <v>6400</v>
      </c>
      <c r="H60" s="23">
        <f t="shared" si="1"/>
        <v>70.4</v>
      </c>
      <c r="I60" s="23">
        <f t="shared" si="2"/>
        <v>158.4</v>
      </c>
      <c r="J60" s="23">
        <f t="shared" si="3"/>
        <v>123.2</v>
      </c>
      <c r="K60" s="32"/>
      <c r="L60" s="32"/>
    </row>
    <row r="61" ht="15.75" customHeight="1" spans="1:12">
      <c r="A61" s="18">
        <v>57</v>
      </c>
      <c r="B61" s="19" t="s">
        <v>73</v>
      </c>
      <c r="C61" s="20" t="s">
        <v>17</v>
      </c>
      <c r="D61" s="21">
        <v>10</v>
      </c>
      <c r="E61" s="22">
        <v>0.055</v>
      </c>
      <c r="F61" s="18">
        <v>800</v>
      </c>
      <c r="G61" s="18">
        <f t="shared" si="4"/>
        <v>8000</v>
      </c>
      <c r="H61" s="23">
        <f t="shared" si="1"/>
        <v>88</v>
      </c>
      <c r="I61" s="23">
        <f t="shared" si="2"/>
        <v>198</v>
      </c>
      <c r="J61" s="23">
        <f t="shared" si="3"/>
        <v>154</v>
      </c>
      <c r="K61" s="32"/>
      <c r="L61" s="32"/>
    </row>
    <row r="62" ht="15.75" customHeight="1" spans="1:12">
      <c r="A62" s="24">
        <v>58</v>
      </c>
      <c r="B62" s="19" t="s">
        <v>74</v>
      </c>
      <c r="C62" s="20" t="s">
        <v>17</v>
      </c>
      <c r="D62" s="21">
        <v>4</v>
      </c>
      <c r="E62" s="22">
        <v>0.055</v>
      </c>
      <c r="F62" s="18">
        <v>800</v>
      </c>
      <c r="G62" s="18">
        <f t="shared" si="4"/>
        <v>3200</v>
      </c>
      <c r="H62" s="23">
        <f t="shared" si="1"/>
        <v>35.2</v>
      </c>
      <c r="I62" s="23">
        <f t="shared" si="2"/>
        <v>79.2</v>
      </c>
      <c r="J62" s="23">
        <f t="shared" si="3"/>
        <v>61.6</v>
      </c>
      <c r="K62" s="32"/>
      <c r="L62" s="32"/>
    </row>
    <row r="63" ht="15.75" customHeight="1" spans="1:12">
      <c r="A63" s="24">
        <v>59</v>
      </c>
      <c r="B63" s="19" t="s">
        <v>75</v>
      </c>
      <c r="C63" s="20" t="s">
        <v>17</v>
      </c>
      <c r="D63" s="21">
        <v>9.5</v>
      </c>
      <c r="E63" s="22">
        <v>0.055</v>
      </c>
      <c r="F63" s="18">
        <v>800</v>
      </c>
      <c r="G63" s="18">
        <f t="shared" si="4"/>
        <v>7600</v>
      </c>
      <c r="H63" s="23">
        <f t="shared" si="1"/>
        <v>83.6</v>
      </c>
      <c r="I63" s="23">
        <f t="shared" si="2"/>
        <v>188.1</v>
      </c>
      <c r="J63" s="23">
        <f t="shared" si="3"/>
        <v>146.3</v>
      </c>
      <c r="K63" s="32"/>
      <c r="L63" s="32"/>
    </row>
    <row r="64" ht="15.75" customHeight="1" spans="1:12">
      <c r="A64" s="24">
        <v>60</v>
      </c>
      <c r="B64" s="28" t="s">
        <v>76</v>
      </c>
      <c r="C64" s="20" t="s">
        <v>17</v>
      </c>
      <c r="D64" s="29">
        <v>6</v>
      </c>
      <c r="E64" s="22">
        <v>0.055</v>
      </c>
      <c r="F64" s="18">
        <v>800</v>
      </c>
      <c r="G64" s="18">
        <f t="shared" si="4"/>
        <v>4800</v>
      </c>
      <c r="H64" s="23">
        <f t="shared" si="1"/>
        <v>52.8</v>
      </c>
      <c r="I64" s="23">
        <f t="shared" si="2"/>
        <v>118.8</v>
      </c>
      <c r="J64" s="23">
        <f t="shared" si="3"/>
        <v>92.4</v>
      </c>
      <c r="K64" s="32"/>
      <c r="L64" s="32"/>
    </row>
    <row r="65" ht="15.75" customHeight="1" spans="1:12">
      <c r="A65" s="18">
        <v>61</v>
      </c>
      <c r="B65" s="19" t="s">
        <v>77</v>
      </c>
      <c r="C65" s="20" t="s">
        <v>17</v>
      </c>
      <c r="D65" s="21">
        <v>8.5</v>
      </c>
      <c r="E65" s="22">
        <v>0.055</v>
      </c>
      <c r="F65" s="18">
        <v>800</v>
      </c>
      <c r="G65" s="18">
        <f t="shared" si="4"/>
        <v>6800</v>
      </c>
      <c r="H65" s="23">
        <f t="shared" si="1"/>
        <v>74.8</v>
      </c>
      <c r="I65" s="23">
        <f t="shared" si="2"/>
        <v>168.3</v>
      </c>
      <c r="J65" s="23">
        <f t="shared" si="3"/>
        <v>130.9</v>
      </c>
      <c r="K65" s="32"/>
      <c r="L65" s="32"/>
    </row>
    <row r="66" ht="15.75" customHeight="1" spans="1:12">
      <c r="A66" s="24">
        <v>62</v>
      </c>
      <c r="B66" s="19" t="s">
        <v>78</v>
      </c>
      <c r="C66" s="20" t="s">
        <v>17</v>
      </c>
      <c r="D66" s="21">
        <v>7</v>
      </c>
      <c r="E66" s="22">
        <v>0.055</v>
      </c>
      <c r="F66" s="18">
        <v>800</v>
      </c>
      <c r="G66" s="18">
        <f t="shared" si="4"/>
        <v>5600</v>
      </c>
      <c r="H66" s="23">
        <f t="shared" si="1"/>
        <v>61.6</v>
      </c>
      <c r="I66" s="23">
        <f t="shared" si="2"/>
        <v>138.6</v>
      </c>
      <c r="J66" s="23">
        <f t="shared" si="3"/>
        <v>107.8</v>
      </c>
      <c r="K66" s="32"/>
      <c r="L66" s="32"/>
    </row>
    <row r="67" ht="15.75" customHeight="1" spans="1:12">
      <c r="A67" s="24">
        <v>63</v>
      </c>
      <c r="B67" s="19" t="s">
        <v>79</v>
      </c>
      <c r="C67" s="20" t="s">
        <v>17</v>
      </c>
      <c r="D67" s="21">
        <v>9</v>
      </c>
      <c r="E67" s="22">
        <v>0.055</v>
      </c>
      <c r="F67" s="18">
        <v>800</v>
      </c>
      <c r="G67" s="18">
        <f t="shared" si="4"/>
        <v>7200</v>
      </c>
      <c r="H67" s="23">
        <f t="shared" si="1"/>
        <v>79.2</v>
      </c>
      <c r="I67" s="23">
        <f t="shared" si="2"/>
        <v>178.2</v>
      </c>
      <c r="J67" s="23">
        <f t="shared" si="3"/>
        <v>138.6</v>
      </c>
      <c r="K67" s="32"/>
      <c r="L67" s="32"/>
    </row>
    <row r="68" ht="15.75" customHeight="1" spans="1:12">
      <c r="A68" s="24">
        <v>64</v>
      </c>
      <c r="B68" s="19" t="s">
        <v>80</v>
      </c>
      <c r="C68" s="20" t="s">
        <v>17</v>
      </c>
      <c r="D68" s="21">
        <v>9.2</v>
      </c>
      <c r="E68" s="22">
        <v>0.055</v>
      </c>
      <c r="F68" s="18">
        <v>800</v>
      </c>
      <c r="G68" s="18">
        <f t="shared" si="4"/>
        <v>7360</v>
      </c>
      <c r="H68" s="23">
        <f t="shared" si="1"/>
        <v>80.96</v>
      </c>
      <c r="I68" s="23">
        <f t="shared" si="2"/>
        <v>182.16</v>
      </c>
      <c r="J68" s="23">
        <f t="shared" si="3"/>
        <v>141.68</v>
      </c>
      <c r="K68" s="32"/>
      <c r="L68" s="32"/>
    </row>
    <row r="69" ht="15.75" customHeight="1" spans="1:12">
      <c r="A69" s="18">
        <v>65</v>
      </c>
      <c r="B69" s="19" t="s">
        <v>81</v>
      </c>
      <c r="C69" s="20" t="s">
        <v>17</v>
      </c>
      <c r="D69" s="21">
        <v>7.41</v>
      </c>
      <c r="E69" s="22">
        <v>0.055</v>
      </c>
      <c r="F69" s="18">
        <v>800</v>
      </c>
      <c r="G69" s="18">
        <f t="shared" si="4"/>
        <v>5928</v>
      </c>
      <c r="H69" s="23">
        <f t="shared" si="1"/>
        <v>65.208</v>
      </c>
      <c r="I69" s="23">
        <f t="shared" si="2"/>
        <v>146.718</v>
      </c>
      <c r="J69" s="23">
        <f t="shared" si="3"/>
        <v>114.114</v>
      </c>
      <c r="K69" s="32"/>
      <c r="L69" s="32"/>
    </row>
    <row r="70" ht="15.75" customHeight="1" spans="1:12">
      <c r="A70" s="24">
        <v>66</v>
      </c>
      <c r="B70" s="19" t="s">
        <v>82</v>
      </c>
      <c r="C70" s="20" t="s">
        <v>17</v>
      </c>
      <c r="D70" s="33">
        <v>6</v>
      </c>
      <c r="E70" s="22">
        <v>0.055</v>
      </c>
      <c r="F70" s="18">
        <v>800</v>
      </c>
      <c r="G70" s="18">
        <f t="shared" ref="G70:G91" si="5">D70*F70</f>
        <v>4800</v>
      </c>
      <c r="H70" s="23">
        <f t="shared" ref="H70:H133" si="6">G70*E70*20%</f>
        <v>52.8</v>
      </c>
      <c r="I70" s="23">
        <f t="shared" ref="I70:I133" si="7">G70*E70*0.45</f>
        <v>118.8</v>
      </c>
      <c r="J70" s="23">
        <f t="shared" ref="J70:J133" si="8">G70*E70*0.35</f>
        <v>92.4</v>
      </c>
      <c r="K70" s="32"/>
      <c r="L70" s="32"/>
    </row>
    <row r="71" ht="15.75" customHeight="1" spans="1:12">
      <c r="A71" s="24">
        <v>67</v>
      </c>
      <c r="B71" s="19" t="s">
        <v>83</v>
      </c>
      <c r="C71" s="20" t="s">
        <v>17</v>
      </c>
      <c r="D71" s="21">
        <v>7.2</v>
      </c>
      <c r="E71" s="22">
        <v>0.055</v>
      </c>
      <c r="F71" s="18">
        <v>800</v>
      </c>
      <c r="G71" s="18">
        <f t="shared" si="5"/>
        <v>5760</v>
      </c>
      <c r="H71" s="23">
        <f t="shared" si="6"/>
        <v>63.36</v>
      </c>
      <c r="I71" s="23">
        <f t="shared" si="7"/>
        <v>142.56</v>
      </c>
      <c r="J71" s="23">
        <f t="shared" si="8"/>
        <v>110.88</v>
      </c>
      <c r="K71" s="32"/>
      <c r="L71" s="32"/>
    </row>
    <row r="72" ht="15.75" customHeight="1" spans="1:12">
      <c r="A72" s="24">
        <v>68</v>
      </c>
      <c r="B72" s="19" t="s">
        <v>84</v>
      </c>
      <c r="C72" s="20" t="s">
        <v>17</v>
      </c>
      <c r="D72" s="21">
        <v>15.5</v>
      </c>
      <c r="E72" s="22">
        <v>0.055</v>
      </c>
      <c r="F72" s="18">
        <v>800</v>
      </c>
      <c r="G72" s="18">
        <f t="shared" si="5"/>
        <v>12400</v>
      </c>
      <c r="H72" s="23">
        <f t="shared" si="6"/>
        <v>136.4</v>
      </c>
      <c r="I72" s="23">
        <f t="shared" si="7"/>
        <v>306.9</v>
      </c>
      <c r="J72" s="23">
        <f t="shared" si="8"/>
        <v>238.7</v>
      </c>
      <c r="K72" s="32"/>
      <c r="L72" s="32"/>
    </row>
    <row r="73" ht="15.75" customHeight="1" spans="1:12">
      <c r="A73" s="18">
        <v>69</v>
      </c>
      <c r="B73" s="19" t="s">
        <v>85</v>
      </c>
      <c r="C73" s="20" t="s">
        <v>17</v>
      </c>
      <c r="D73" s="21">
        <v>2</v>
      </c>
      <c r="E73" s="22">
        <v>0.055</v>
      </c>
      <c r="F73" s="18">
        <v>800</v>
      </c>
      <c r="G73" s="18">
        <f t="shared" si="5"/>
        <v>1600</v>
      </c>
      <c r="H73" s="23">
        <f t="shared" si="6"/>
        <v>17.6</v>
      </c>
      <c r="I73" s="23">
        <f t="shared" si="7"/>
        <v>39.6</v>
      </c>
      <c r="J73" s="23">
        <f t="shared" si="8"/>
        <v>30.8</v>
      </c>
      <c r="K73" s="32"/>
      <c r="L73" s="32"/>
    </row>
    <row r="74" ht="15.75" customHeight="1" spans="1:12">
      <c r="A74" s="24">
        <v>70</v>
      </c>
      <c r="B74" s="19" t="s">
        <v>86</v>
      </c>
      <c r="C74" s="20" t="s">
        <v>17</v>
      </c>
      <c r="D74" s="21">
        <v>12</v>
      </c>
      <c r="E74" s="22">
        <v>0.055</v>
      </c>
      <c r="F74" s="18">
        <v>800</v>
      </c>
      <c r="G74" s="18">
        <f t="shared" si="5"/>
        <v>9600</v>
      </c>
      <c r="H74" s="23">
        <f t="shared" si="6"/>
        <v>105.6</v>
      </c>
      <c r="I74" s="23">
        <f t="shared" si="7"/>
        <v>237.6</v>
      </c>
      <c r="J74" s="23">
        <f t="shared" si="8"/>
        <v>184.8</v>
      </c>
      <c r="K74" s="32"/>
      <c r="L74" s="32"/>
    </row>
    <row r="75" ht="15.75" customHeight="1" spans="1:12">
      <c r="A75" s="24">
        <v>71</v>
      </c>
      <c r="B75" s="19" t="s">
        <v>87</v>
      </c>
      <c r="C75" s="20" t="s">
        <v>17</v>
      </c>
      <c r="D75" s="21">
        <v>8.31</v>
      </c>
      <c r="E75" s="22">
        <v>0.055</v>
      </c>
      <c r="F75" s="18">
        <v>800</v>
      </c>
      <c r="G75" s="18">
        <f t="shared" si="5"/>
        <v>6648</v>
      </c>
      <c r="H75" s="23">
        <f t="shared" si="6"/>
        <v>73.128</v>
      </c>
      <c r="I75" s="23">
        <f t="shared" si="7"/>
        <v>164.538</v>
      </c>
      <c r="J75" s="23">
        <f t="shared" si="8"/>
        <v>127.974</v>
      </c>
      <c r="K75" s="32"/>
      <c r="L75" s="32"/>
    </row>
    <row r="76" ht="15.75" customHeight="1" spans="1:12">
      <c r="A76" s="24">
        <v>72</v>
      </c>
      <c r="B76" s="19" t="s">
        <v>88</v>
      </c>
      <c r="C76" s="20" t="s">
        <v>17</v>
      </c>
      <c r="D76" s="21">
        <v>18</v>
      </c>
      <c r="E76" s="22">
        <v>0.055</v>
      </c>
      <c r="F76" s="18">
        <v>800</v>
      </c>
      <c r="G76" s="18">
        <f t="shared" si="5"/>
        <v>14400</v>
      </c>
      <c r="H76" s="23">
        <f t="shared" si="6"/>
        <v>158.4</v>
      </c>
      <c r="I76" s="23">
        <f t="shared" si="7"/>
        <v>356.4</v>
      </c>
      <c r="J76" s="23">
        <f t="shared" si="8"/>
        <v>277.2</v>
      </c>
      <c r="K76" s="32"/>
      <c r="L76" s="32"/>
    </row>
    <row r="77" ht="15.75" customHeight="1" spans="1:12">
      <c r="A77" s="18">
        <v>73</v>
      </c>
      <c r="B77" s="19" t="s">
        <v>89</v>
      </c>
      <c r="C77" s="20" t="s">
        <v>17</v>
      </c>
      <c r="D77" s="21">
        <v>9.5</v>
      </c>
      <c r="E77" s="22">
        <v>0.055</v>
      </c>
      <c r="F77" s="18">
        <v>800</v>
      </c>
      <c r="G77" s="18">
        <f t="shared" si="5"/>
        <v>7600</v>
      </c>
      <c r="H77" s="23">
        <f t="shared" si="6"/>
        <v>83.6</v>
      </c>
      <c r="I77" s="23">
        <f t="shared" si="7"/>
        <v>188.1</v>
      </c>
      <c r="J77" s="23">
        <f t="shared" si="8"/>
        <v>146.3</v>
      </c>
      <c r="K77" s="32"/>
      <c r="L77" s="32"/>
    </row>
    <row r="78" ht="15.75" customHeight="1" spans="1:12">
      <c r="A78" s="24">
        <v>74</v>
      </c>
      <c r="B78" s="19" t="s">
        <v>90</v>
      </c>
      <c r="C78" s="20" t="s">
        <v>17</v>
      </c>
      <c r="D78" s="21">
        <v>5.6</v>
      </c>
      <c r="E78" s="22">
        <v>0.055</v>
      </c>
      <c r="F78" s="18">
        <v>800</v>
      </c>
      <c r="G78" s="18">
        <f t="shared" si="5"/>
        <v>4480</v>
      </c>
      <c r="H78" s="23">
        <f t="shared" si="6"/>
        <v>49.28</v>
      </c>
      <c r="I78" s="23">
        <f t="shared" si="7"/>
        <v>110.88</v>
      </c>
      <c r="J78" s="23">
        <f t="shared" si="8"/>
        <v>86.24</v>
      </c>
      <c r="K78" s="32"/>
      <c r="L78" s="32"/>
    </row>
    <row r="79" ht="15.75" customHeight="1" spans="1:12">
      <c r="A79" s="24">
        <v>75</v>
      </c>
      <c r="B79" s="19" t="s">
        <v>91</v>
      </c>
      <c r="C79" s="20" t="s">
        <v>17</v>
      </c>
      <c r="D79" s="21">
        <v>6.1</v>
      </c>
      <c r="E79" s="22">
        <v>0.055</v>
      </c>
      <c r="F79" s="18">
        <v>800</v>
      </c>
      <c r="G79" s="18">
        <f t="shared" si="5"/>
        <v>4880</v>
      </c>
      <c r="H79" s="23">
        <f t="shared" si="6"/>
        <v>53.68</v>
      </c>
      <c r="I79" s="23">
        <f t="shared" si="7"/>
        <v>120.78</v>
      </c>
      <c r="J79" s="23">
        <f t="shared" si="8"/>
        <v>93.94</v>
      </c>
      <c r="K79" s="32"/>
      <c r="L79" s="32"/>
    </row>
    <row r="80" ht="15.75" customHeight="1" spans="1:12">
      <c r="A80" s="24">
        <v>76</v>
      </c>
      <c r="B80" s="19" t="s">
        <v>92</v>
      </c>
      <c r="C80" s="20" t="s">
        <v>17</v>
      </c>
      <c r="D80" s="21">
        <v>10</v>
      </c>
      <c r="E80" s="22">
        <v>0.055</v>
      </c>
      <c r="F80" s="18">
        <v>800</v>
      </c>
      <c r="G80" s="18">
        <f t="shared" si="5"/>
        <v>8000</v>
      </c>
      <c r="H80" s="23">
        <f t="shared" si="6"/>
        <v>88</v>
      </c>
      <c r="I80" s="23">
        <f t="shared" si="7"/>
        <v>198</v>
      </c>
      <c r="J80" s="23">
        <f t="shared" si="8"/>
        <v>154</v>
      </c>
      <c r="K80" s="32"/>
      <c r="L80" s="32"/>
    </row>
    <row r="81" ht="15.75" customHeight="1" spans="1:12">
      <c r="A81" s="18">
        <v>77</v>
      </c>
      <c r="B81" s="19" t="s">
        <v>93</v>
      </c>
      <c r="C81" s="20" t="s">
        <v>17</v>
      </c>
      <c r="D81" s="21">
        <v>7</v>
      </c>
      <c r="E81" s="22">
        <v>0.055</v>
      </c>
      <c r="F81" s="18">
        <v>800</v>
      </c>
      <c r="G81" s="18">
        <f t="shared" si="5"/>
        <v>5600</v>
      </c>
      <c r="H81" s="23">
        <f t="shared" si="6"/>
        <v>61.6</v>
      </c>
      <c r="I81" s="23">
        <f t="shared" si="7"/>
        <v>138.6</v>
      </c>
      <c r="J81" s="23">
        <f t="shared" si="8"/>
        <v>107.8</v>
      </c>
      <c r="K81" s="32"/>
      <c r="L81" s="32"/>
    </row>
    <row r="82" ht="15.75" customHeight="1" spans="1:12">
      <c r="A82" s="24">
        <v>78</v>
      </c>
      <c r="B82" s="19" t="s">
        <v>94</v>
      </c>
      <c r="C82" s="20" t="s">
        <v>17</v>
      </c>
      <c r="D82" s="21">
        <v>8.25</v>
      </c>
      <c r="E82" s="22">
        <v>0.055</v>
      </c>
      <c r="F82" s="18">
        <v>800</v>
      </c>
      <c r="G82" s="18">
        <f t="shared" si="5"/>
        <v>6600</v>
      </c>
      <c r="H82" s="23">
        <f t="shared" si="6"/>
        <v>72.6</v>
      </c>
      <c r="I82" s="23">
        <f t="shared" si="7"/>
        <v>163.35</v>
      </c>
      <c r="J82" s="23">
        <f t="shared" si="8"/>
        <v>127.05</v>
      </c>
      <c r="K82" s="32"/>
      <c r="L82" s="32"/>
    </row>
    <row r="83" ht="15.75" customHeight="1" spans="1:12">
      <c r="A83" s="24">
        <v>79</v>
      </c>
      <c r="B83" s="19" t="s">
        <v>95</v>
      </c>
      <c r="C83" s="20" t="s">
        <v>17</v>
      </c>
      <c r="D83" s="21">
        <v>5.7</v>
      </c>
      <c r="E83" s="22">
        <v>0.055</v>
      </c>
      <c r="F83" s="18">
        <v>800</v>
      </c>
      <c r="G83" s="18">
        <f t="shared" si="5"/>
        <v>4560</v>
      </c>
      <c r="H83" s="23">
        <f t="shared" si="6"/>
        <v>50.16</v>
      </c>
      <c r="I83" s="23">
        <f t="shared" si="7"/>
        <v>112.86</v>
      </c>
      <c r="J83" s="23">
        <f t="shared" si="8"/>
        <v>87.78</v>
      </c>
      <c r="K83" s="32"/>
      <c r="L83" s="32"/>
    </row>
    <row r="84" ht="15.75" customHeight="1" spans="1:12">
      <c r="A84" s="24">
        <v>80</v>
      </c>
      <c r="B84" s="19" t="s">
        <v>96</v>
      </c>
      <c r="C84" s="20" t="s">
        <v>17</v>
      </c>
      <c r="D84" s="33">
        <v>4</v>
      </c>
      <c r="E84" s="22">
        <v>0.055</v>
      </c>
      <c r="F84" s="18">
        <v>800</v>
      </c>
      <c r="G84" s="18">
        <f t="shared" si="5"/>
        <v>3200</v>
      </c>
      <c r="H84" s="23">
        <f t="shared" si="6"/>
        <v>35.2</v>
      </c>
      <c r="I84" s="23">
        <f t="shared" si="7"/>
        <v>79.2</v>
      </c>
      <c r="J84" s="23">
        <f t="shared" si="8"/>
        <v>61.6</v>
      </c>
      <c r="K84" s="32"/>
      <c r="L84" s="32"/>
    </row>
    <row r="85" ht="15.75" customHeight="1" spans="1:12">
      <c r="A85" s="18">
        <v>81</v>
      </c>
      <c r="B85" s="19" t="s">
        <v>97</v>
      </c>
      <c r="C85" s="20" t="s">
        <v>17</v>
      </c>
      <c r="D85" s="21">
        <v>9</v>
      </c>
      <c r="E85" s="22">
        <v>0.055</v>
      </c>
      <c r="F85" s="18">
        <v>800</v>
      </c>
      <c r="G85" s="18">
        <f t="shared" si="5"/>
        <v>7200</v>
      </c>
      <c r="H85" s="23">
        <f t="shared" si="6"/>
        <v>79.2</v>
      </c>
      <c r="I85" s="23">
        <f t="shared" si="7"/>
        <v>178.2</v>
      </c>
      <c r="J85" s="23">
        <f t="shared" si="8"/>
        <v>138.6</v>
      </c>
      <c r="K85" s="32"/>
      <c r="L85" s="32"/>
    </row>
    <row r="86" ht="15.75" customHeight="1" spans="1:12">
      <c r="A86" s="24">
        <v>82</v>
      </c>
      <c r="B86" s="19" t="s">
        <v>98</v>
      </c>
      <c r="C86" s="20" t="s">
        <v>17</v>
      </c>
      <c r="D86" s="21">
        <v>18</v>
      </c>
      <c r="E86" s="22">
        <v>0.055</v>
      </c>
      <c r="F86" s="18">
        <v>800</v>
      </c>
      <c r="G86" s="18">
        <f t="shared" si="5"/>
        <v>14400</v>
      </c>
      <c r="H86" s="23">
        <f t="shared" si="6"/>
        <v>158.4</v>
      </c>
      <c r="I86" s="23">
        <f t="shared" si="7"/>
        <v>356.4</v>
      </c>
      <c r="J86" s="23">
        <f t="shared" si="8"/>
        <v>277.2</v>
      </c>
      <c r="K86" s="32"/>
      <c r="L86" s="32"/>
    </row>
    <row r="87" ht="15.75" customHeight="1" spans="1:12">
      <c r="A87" s="24">
        <v>83</v>
      </c>
      <c r="B87" s="19" t="s">
        <v>99</v>
      </c>
      <c r="C87" s="20" t="s">
        <v>17</v>
      </c>
      <c r="D87" s="21">
        <v>8</v>
      </c>
      <c r="E87" s="22">
        <v>0.055</v>
      </c>
      <c r="F87" s="18">
        <v>800</v>
      </c>
      <c r="G87" s="18">
        <f t="shared" si="5"/>
        <v>6400</v>
      </c>
      <c r="H87" s="23">
        <f t="shared" si="6"/>
        <v>70.4</v>
      </c>
      <c r="I87" s="23">
        <f t="shared" si="7"/>
        <v>158.4</v>
      </c>
      <c r="J87" s="23">
        <f t="shared" si="8"/>
        <v>123.2</v>
      </c>
      <c r="K87" s="32"/>
      <c r="L87" s="32"/>
    </row>
    <row r="88" ht="15.75" customHeight="1" spans="1:12">
      <c r="A88" s="24">
        <v>84</v>
      </c>
      <c r="B88" s="19" t="s">
        <v>100</v>
      </c>
      <c r="C88" s="20" t="s">
        <v>17</v>
      </c>
      <c r="D88" s="21">
        <v>8.6</v>
      </c>
      <c r="E88" s="22">
        <v>0.055</v>
      </c>
      <c r="F88" s="18">
        <v>800</v>
      </c>
      <c r="G88" s="18">
        <f t="shared" si="5"/>
        <v>6880</v>
      </c>
      <c r="H88" s="23">
        <f t="shared" si="6"/>
        <v>75.68</v>
      </c>
      <c r="I88" s="23">
        <f t="shared" si="7"/>
        <v>170.28</v>
      </c>
      <c r="J88" s="23">
        <f t="shared" si="8"/>
        <v>132.44</v>
      </c>
      <c r="K88" s="32"/>
      <c r="L88" s="32"/>
    </row>
    <row r="89" ht="15.75" customHeight="1" spans="1:12">
      <c r="A89" s="18">
        <v>85</v>
      </c>
      <c r="B89" s="19" t="s">
        <v>101</v>
      </c>
      <c r="C89" s="20" t="s">
        <v>17</v>
      </c>
      <c r="D89" s="21">
        <v>10</v>
      </c>
      <c r="E89" s="22">
        <v>0.055</v>
      </c>
      <c r="F89" s="18">
        <v>800</v>
      </c>
      <c r="G89" s="18">
        <f t="shared" si="5"/>
        <v>8000</v>
      </c>
      <c r="H89" s="23">
        <f t="shared" si="6"/>
        <v>88</v>
      </c>
      <c r="I89" s="23">
        <f t="shared" si="7"/>
        <v>198</v>
      </c>
      <c r="J89" s="23">
        <f t="shared" si="8"/>
        <v>154</v>
      </c>
      <c r="K89" s="32"/>
      <c r="L89" s="32"/>
    </row>
    <row r="90" ht="15.75" customHeight="1" spans="1:12">
      <c r="A90" s="24">
        <v>86</v>
      </c>
      <c r="B90" s="19" t="s">
        <v>102</v>
      </c>
      <c r="C90" s="20" t="s">
        <v>17</v>
      </c>
      <c r="D90" s="21">
        <v>8</v>
      </c>
      <c r="E90" s="22">
        <v>0.055</v>
      </c>
      <c r="F90" s="18">
        <v>800</v>
      </c>
      <c r="G90" s="18">
        <f t="shared" si="5"/>
        <v>6400</v>
      </c>
      <c r="H90" s="23">
        <f t="shared" si="6"/>
        <v>70.4</v>
      </c>
      <c r="I90" s="23">
        <f t="shared" si="7"/>
        <v>158.4</v>
      </c>
      <c r="J90" s="23">
        <f t="shared" si="8"/>
        <v>123.2</v>
      </c>
      <c r="K90" s="32"/>
      <c r="L90" s="32"/>
    </row>
    <row r="91" ht="15.75" customHeight="1" spans="1:12">
      <c r="A91" s="24">
        <v>87</v>
      </c>
      <c r="B91" s="19" t="s">
        <v>103</v>
      </c>
      <c r="C91" s="20" t="s">
        <v>17</v>
      </c>
      <c r="D91" s="21">
        <v>9</v>
      </c>
      <c r="E91" s="22">
        <v>0.055</v>
      </c>
      <c r="F91" s="18">
        <v>800</v>
      </c>
      <c r="G91" s="18">
        <f t="shared" si="5"/>
        <v>7200</v>
      </c>
      <c r="H91" s="23">
        <f t="shared" si="6"/>
        <v>79.2</v>
      </c>
      <c r="I91" s="23">
        <f t="shared" si="7"/>
        <v>178.2</v>
      </c>
      <c r="J91" s="23">
        <f t="shared" si="8"/>
        <v>138.6</v>
      </c>
      <c r="K91" s="32"/>
      <c r="L91" s="32"/>
    </row>
    <row r="92" ht="15.75" customHeight="1" spans="1:12">
      <c r="A92" s="24">
        <v>88</v>
      </c>
      <c r="B92" s="19" t="s">
        <v>104</v>
      </c>
      <c r="C92" s="20" t="s">
        <v>17</v>
      </c>
      <c r="D92" s="21">
        <v>6.8</v>
      </c>
      <c r="E92" s="22">
        <v>0.055</v>
      </c>
      <c r="F92" s="18">
        <v>800</v>
      </c>
      <c r="G92" s="18">
        <f t="shared" ref="G92:G155" si="9">D92*F92</f>
        <v>5440</v>
      </c>
      <c r="H92" s="23">
        <f t="shared" si="6"/>
        <v>59.84</v>
      </c>
      <c r="I92" s="23">
        <f t="shared" si="7"/>
        <v>134.64</v>
      </c>
      <c r="J92" s="23">
        <f t="shared" si="8"/>
        <v>104.72</v>
      </c>
      <c r="K92" s="32"/>
      <c r="L92" s="32"/>
    </row>
    <row r="93" ht="15.75" customHeight="1" spans="1:12">
      <c r="A93" s="18">
        <v>89</v>
      </c>
      <c r="B93" s="19" t="s">
        <v>105</v>
      </c>
      <c r="C93" s="20" t="s">
        <v>17</v>
      </c>
      <c r="D93" s="21">
        <v>10.2</v>
      </c>
      <c r="E93" s="22">
        <v>0.055</v>
      </c>
      <c r="F93" s="18">
        <v>800</v>
      </c>
      <c r="G93" s="18">
        <f t="shared" si="9"/>
        <v>8160</v>
      </c>
      <c r="H93" s="23">
        <f t="shared" si="6"/>
        <v>89.76</v>
      </c>
      <c r="I93" s="23">
        <f t="shared" si="7"/>
        <v>201.96</v>
      </c>
      <c r="J93" s="23">
        <f t="shared" si="8"/>
        <v>157.08</v>
      </c>
      <c r="K93" s="32"/>
      <c r="L93" s="32"/>
    </row>
    <row r="94" ht="15.75" customHeight="1" spans="1:12">
      <c r="A94" s="24">
        <v>90</v>
      </c>
      <c r="B94" s="19" t="s">
        <v>106</v>
      </c>
      <c r="C94" s="20" t="s">
        <v>17</v>
      </c>
      <c r="D94" s="21">
        <v>10</v>
      </c>
      <c r="E94" s="22">
        <v>0.055</v>
      </c>
      <c r="F94" s="18">
        <v>800</v>
      </c>
      <c r="G94" s="18">
        <f t="shared" si="9"/>
        <v>8000</v>
      </c>
      <c r="H94" s="23">
        <f t="shared" si="6"/>
        <v>88</v>
      </c>
      <c r="I94" s="23">
        <f t="shared" si="7"/>
        <v>198</v>
      </c>
      <c r="J94" s="23">
        <f t="shared" si="8"/>
        <v>154</v>
      </c>
      <c r="K94" s="32"/>
      <c r="L94" s="32"/>
    </row>
    <row r="95" ht="15.75" customHeight="1" spans="1:12">
      <c r="A95" s="24">
        <v>91</v>
      </c>
      <c r="B95" s="19" t="s">
        <v>107</v>
      </c>
      <c r="C95" s="20" t="s">
        <v>17</v>
      </c>
      <c r="D95" s="21">
        <v>8.2</v>
      </c>
      <c r="E95" s="22">
        <v>0.055</v>
      </c>
      <c r="F95" s="18">
        <v>800</v>
      </c>
      <c r="G95" s="18">
        <f t="shared" si="9"/>
        <v>6560</v>
      </c>
      <c r="H95" s="23">
        <f t="shared" si="6"/>
        <v>72.16</v>
      </c>
      <c r="I95" s="23">
        <f t="shared" si="7"/>
        <v>162.36</v>
      </c>
      <c r="J95" s="23">
        <f t="shared" si="8"/>
        <v>126.28</v>
      </c>
      <c r="K95" s="32"/>
      <c r="L95" s="32"/>
    </row>
    <row r="96" ht="15.75" customHeight="1" spans="1:12">
      <c r="A96" s="24">
        <v>92</v>
      </c>
      <c r="B96" s="19" t="s">
        <v>108</v>
      </c>
      <c r="C96" s="20" t="s">
        <v>17</v>
      </c>
      <c r="D96" s="21">
        <v>10</v>
      </c>
      <c r="E96" s="22">
        <v>0.055</v>
      </c>
      <c r="F96" s="18">
        <v>800</v>
      </c>
      <c r="G96" s="18">
        <f t="shared" si="9"/>
        <v>8000</v>
      </c>
      <c r="H96" s="23">
        <f t="shared" si="6"/>
        <v>88</v>
      </c>
      <c r="I96" s="23">
        <f t="shared" si="7"/>
        <v>198</v>
      </c>
      <c r="J96" s="23">
        <f t="shared" si="8"/>
        <v>154</v>
      </c>
      <c r="K96" s="32"/>
      <c r="L96" s="32"/>
    </row>
    <row r="97" ht="15.75" customHeight="1" spans="1:12">
      <c r="A97" s="18">
        <v>93</v>
      </c>
      <c r="B97" s="19" t="s">
        <v>109</v>
      </c>
      <c r="C97" s="20" t="s">
        <v>17</v>
      </c>
      <c r="D97" s="21">
        <v>5</v>
      </c>
      <c r="E97" s="22">
        <v>0.055</v>
      </c>
      <c r="F97" s="18">
        <v>800</v>
      </c>
      <c r="G97" s="18">
        <f t="shared" si="9"/>
        <v>4000</v>
      </c>
      <c r="H97" s="23">
        <f t="shared" si="6"/>
        <v>44</v>
      </c>
      <c r="I97" s="23">
        <f t="shared" si="7"/>
        <v>99</v>
      </c>
      <c r="J97" s="23">
        <f t="shared" si="8"/>
        <v>77</v>
      </c>
      <c r="K97" s="32"/>
      <c r="L97" s="32"/>
    </row>
    <row r="98" ht="15.75" customHeight="1" spans="1:12">
      <c r="A98" s="24">
        <v>94</v>
      </c>
      <c r="B98" s="19" t="s">
        <v>110</v>
      </c>
      <c r="C98" s="20" t="s">
        <v>17</v>
      </c>
      <c r="D98" s="21">
        <v>5.9</v>
      </c>
      <c r="E98" s="22">
        <v>0.055</v>
      </c>
      <c r="F98" s="18">
        <v>800</v>
      </c>
      <c r="G98" s="18">
        <f t="shared" si="9"/>
        <v>4720</v>
      </c>
      <c r="H98" s="23">
        <f t="shared" si="6"/>
        <v>51.92</v>
      </c>
      <c r="I98" s="23">
        <f t="shared" si="7"/>
        <v>116.82</v>
      </c>
      <c r="J98" s="23">
        <f t="shared" si="8"/>
        <v>90.86</v>
      </c>
      <c r="K98" s="32"/>
      <c r="L98" s="32"/>
    </row>
    <row r="99" ht="15.75" customHeight="1" spans="1:12">
      <c r="A99" s="24">
        <v>95</v>
      </c>
      <c r="B99" s="19" t="s">
        <v>111</v>
      </c>
      <c r="C99" s="20" t="s">
        <v>17</v>
      </c>
      <c r="D99" s="21">
        <v>8.35</v>
      </c>
      <c r="E99" s="22">
        <v>0.055</v>
      </c>
      <c r="F99" s="18">
        <v>800</v>
      </c>
      <c r="G99" s="18">
        <f t="shared" si="9"/>
        <v>6680</v>
      </c>
      <c r="H99" s="23">
        <f t="shared" si="6"/>
        <v>73.48</v>
      </c>
      <c r="I99" s="23">
        <f t="shared" si="7"/>
        <v>165.33</v>
      </c>
      <c r="J99" s="23">
        <f t="shared" si="8"/>
        <v>128.59</v>
      </c>
      <c r="K99" s="32"/>
      <c r="L99" s="32"/>
    </row>
    <row r="100" ht="15.75" customHeight="1" spans="1:12">
      <c r="A100" s="24">
        <v>96</v>
      </c>
      <c r="B100" s="19" t="s">
        <v>112</v>
      </c>
      <c r="C100" s="20" t="s">
        <v>17</v>
      </c>
      <c r="D100" s="21">
        <v>9</v>
      </c>
      <c r="E100" s="22">
        <v>0.055</v>
      </c>
      <c r="F100" s="18">
        <v>800</v>
      </c>
      <c r="G100" s="18">
        <f t="shared" si="9"/>
        <v>7200</v>
      </c>
      <c r="H100" s="23">
        <f t="shared" si="6"/>
        <v>79.2</v>
      </c>
      <c r="I100" s="23">
        <f t="shared" si="7"/>
        <v>178.2</v>
      </c>
      <c r="J100" s="23">
        <f t="shared" si="8"/>
        <v>138.6</v>
      </c>
      <c r="K100" s="32"/>
      <c r="L100" s="32"/>
    </row>
    <row r="101" ht="15.75" customHeight="1" spans="1:12">
      <c r="A101" s="18">
        <v>97</v>
      </c>
      <c r="B101" s="19" t="s">
        <v>113</v>
      </c>
      <c r="C101" s="20" t="s">
        <v>17</v>
      </c>
      <c r="D101" s="21">
        <v>10.2</v>
      </c>
      <c r="E101" s="22">
        <v>0.055</v>
      </c>
      <c r="F101" s="18">
        <v>800</v>
      </c>
      <c r="G101" s="18">
        <f t="shared" si="9"/>
        <v>8160</v>
      </c>
      <c r="H101" s="23">
        <f t="shared" si="6"/>
        <v>89.76</v>
      </c>
      <c r="I101" s="23">
        <f t="shared" si="7"/>
        <v>201.96</v>
      </c>
      <c r="J101" s="23">
        <f t="shared" si="8"/>
        <v>157.08</v>
      </c>
      <c r="K101" s="32"/>
      <c r="L101" s="32"/>
    </row>
    <row r="102" ht="15.75" customHeight="1" spans="1:12">
      <c r="A102" s="24">
        <v>98</v>
      </c>
      <c r="B102" s="19" t="s">
        <v>114</v>
      </c>
      <c r="C102" s="20" t="s">
        <v>17</v>
      </c>
      <c r="D102" s="21">
        <v>5</v>
      </c>
      <c r="E102" s="22">
        <v>0.055</v>
      </c>
      <c r="F102" s="18">
        <v>800</v>
      </c>
      <c r="G102" s="18">
        <f t="shared" si="9"/>
        <v>4000</v>
      </c>
      <c r="H102" s="23">
        <f t="shared" si="6"/>
        <v>44</v>
      </c>
      <c r="I102" s="23">
        <f t="shared" si="7"/>
        <v>99</v>
      </c>
      <c r="J102" s="23">
        <f t="shared" si="8"/>
        <v>77</v>
      </c>
      <c r="K102" s="32"/>
      <c r="L102" s="32"/>
    </row>
    <row r="103" ht="15.75" customHeight="1" spans="1:12">
      <c r="A103" s="24">
        <v>99</v>
      </c>
      <c r="B103" s="19" t="s">
        <v>115</v>
      </c>
      <c r="C103" s="20" t="s">
        <v>17</v>
      </c>
      <c r="D103" s="21">
        <v>10</v>
      </c>
      <c r="E103" s="22">
        <v>0.055</v>
      </c>
      <c r="F103" s="18">
        <v>800</v>
      </c>
      <c r="G103" s="18">
        <f t="shared" si="9"/>
        <v>8000</v>
      </c>
      <c r="H103" s="23">
        <f t="shared" si="6"/>
        <v>88</v>
      </c>
      <c r="I103" s="23">
        <f t="shared" si="7"/>
        <v>198</v>
      </c>
      <c r="J103" s="23">
        <f t="shared" si="8"/>
        <v>154</v>
      </c>
      <c r="K103" s="32"/>
      <c r="L103" s="32"/>
    </row>
    <row r="104" ht="15.75" customHeight="1" spans="1:12">
      <c r="A104" s="24">
        <v>100</v>
      </c>
      <c r="B104" s="19" t="s">
        <v>116</v>
      </c>
      <c r="C104" s="20" t="s">
        <v>17</v>
      </c>
      <c r="D104" s="21">
        <v>6</v>
      </c>
      <c r="E104" s="22">
        <v>0.055</v>
      </c>
      <c r="F104" s="18">
        <v>800</v>
      </c>
      <c r="G104" s="18">
        <f t="shared" si="9"/>
        <v>4800</v>
      </c>
      <c r="H104" s="23">
        <f t="shared" si="6"/>
        <v>52.8</v>
      </c>
      <c r="I104" s="23">
        <f t="shared" si="7"/>
        <v>118.8</v>
      </c>
      <c r="J104" s="23">
        <f t="shared" si="8"/>
        <v>92.4</v>
      </c>
      <c r="K104" s="32"/>
      <c r="L104" s="32"/>
    </row>
    <row r="105" ht="15.75" customHeight="1" spans="1:12">
      <c r="A105" s="18">
        <v>101</v>
      </c>
      <c r="B105" s="19" t="s">
        <v>117</v>
      </c>
      <c r="C105" s="20" t="s">
        <v>17</v>
      </c>
      <c r="D105" s="21">
        <v>17</v>
      </c>
      <c r="E105" s="22">
        <v>0.055</v>
      </c>
      <c r="F105" s="18">
        <v>800</v>
      </c>
      <c r="G105" s="18">
        <f t="shared" si="9"/>
        <v>13600</v>
      </c>
      <c r="H105" s="23">
        <f t="shared" si="6"/>
        <v>149.6</v>
      </c>
      <c r="I105" s="23">
        <f t="shared" si="7"/>
        <v>336.6</v>
      </c>
      <c r="J105" s="23">
        <f t="shared" si="8"/>
        <v>261.8</v>
      </c>
      <c r="K105" s="32"/>
      <c r="L105" s="32"/>
    </row>
    <row r="106" ht="15.75" customHeight="1" spans="1:12">
      <c r="A106" s="24">
        <v>102</v>
      </c>
      <c r="B106" s="19" t="s">
        <v>118</v>
      </c>
      <c r="C106" s="20" t="s">
        <v>17</v>
      </c>
      <c r="D106" s="21">
        <v>20</v>
      </c>
      <c r="E106" s="22">
        <v>0.055</v>
      </c>
      <c r="F106" s="18">
        <v>800</v>
      </c>
      <c r="G106" s="18">
        <f t="shared" si="9"/>
        <v>16000</v>
      </c>
      <c r="H106" s="23">
        <f t="shared" si="6"/>
        <v>176</v>
      </c>
      <c r="I106" s="23">
        <f t="shared" si="7"/>
        <v>396</v>
      </c>
      <c r="J106" s="23">
        <f t="shared" si="8"/>
        <v>308</v>
      </c>
      <c r="K106" s="32"/>
      <c r="L106" s="32"/>
    </row>
    <row r="107" ht="15.75" customHeight="1" spans="1:12">
      <c r="A107" s="24">
        <v>103</v>
      </c>
      <c r="B107" s="19" t="s">
        <v>119</v>
      </c>
      <c r="C107" s="20" t="s">
        <v>17</v>
      </c>
      <c r="D107" s="21">
        <v>5.8</v>
      </c>
      <c r="E107" s="22">
        <v>0.055</v>
      </c>
      <c r="F107" s="18">
        <v>800</v>
      </c>
      <c r="G107" s="18">
        <f t="shared" si="9"/>
        <v>4640</v>
      </c>
      <c r="H107" s="23">
        <f t="shared" si="6"/>
        <v>51.04</v>
      </c>
      <c r="I107" s="23">
        <f t="shared" si="7"/>
        <v>114.84</v>
      </c>
      <c r="J107" s="23">
        <f t="shared" si="8"/>
        <v>89.32</v>
      </c>
      <c r="K107" s="32"/>
      <c r="L107" s="32"/>
    </row>
    <row r="108" ht="15.75" customHeight="1" spans="1:12">
      <c r="A108" s="24">
        <v>104</v>
      </c>
      <c r="B108" s="19" t="s">
        <v>120</v>
      </c>
      <c r="C108" s="20" t="s">
        <v>17</v>
      </c>
      <c r="D108" s="21">
        <v>8.45</v>
      </c>
      <c r="E108" s="22">
        <v>0.055</v>
      </c>
      <c r="F108" s="18">
        <v>800</v>
      </c>
      <c r="G108" s="18">
        <f t="shared" si="9"/>
        <v>6760</v>
      </c>
      <c r="H108" s="23">
        <f t="shared" si="6"/>
        <v>74.36</v>
      </c>
      <c r="I108" s="23">
        <f t="shared" si="7"/>
        <v>167.31</v>
      </c>
      <c r="J108" s="23">
        <f t="shared" si="8"/>
        <v>130.13</v>
      </c>
      <c r="K108" s="32"/>
      <c r="L108" s="32"/>
    </row>
    <row r="109" ht="15.75" customHeight="1" spans="1:12">
      <c r="A109" s="18">
        <v>105</v>
      </c>
      <c r="B109" s="19" t="s">
        <v>121</v>
      </c>
      <c r="C109" s="20" t="s">
        <v>17</v>
      </c>
      <c r="D109" s="21">
        <v>8.35</v>
      </c>
      <c r="E109" s="22">
        <v>0.055</v>
      </c>
      <c r="F109" s="18">
        <v>800</v>
      </c>
      <c r="G109" s="18">
        <f t="shared" si="9"/>
        <v>6680</v>
      </c>
      <c r="H109" s="23">
        <f t="shared" si="6"/>
        <v>73.48</v>
      </c>
      <c r="I109" s="23">
        <f t="shared" si="7"/>
        <v>165.33</v>
      </c>
      <c r="J109" s="23">
        <f t="shared" si="8"/>
        <v>128.59</v>
      </c>
      <c r="K109" s="32"/>
      <c r="L109" s="32"/>
    </row>
    <row r="110" ht="15.75" customHeight="1" spans="1:12">
      <c r="A110" s="24">
        <v>106</v>
      </c>
      <c r="B110" s="19" t="s">
        <v>122</v>
      </c>
      <c r="C110" s="20" t="s">
        <v>17</v>
      </c>
      <c r="D110" s="21">
        <v>11.8</v>
      </c>
      <c r="E110" s="22">
        <v>0.055</v>
      </c>
      <c r="F110" s="18">
        <v>800</v>
      </c>
      <c r="G110" s="18">
        <f t="shared" si="9"/>
        <v>9440</v>
      </c>
      <c r="H110" s="23">
        <f t="shared" si="6"/>
        <v>103.84</v>
      </c>
      <c r="I110" s="23">
        <f t="shared" si="7"/>
        <v>233.64</v>
      </c>
      <c r="J110" s="23">
        <f t="shared" si="8"/>
        <v>181.72</v>
      </c>
      <c r="K110" s="32"/>
      <c r="L110" s="32"/>
    </row>
    <row r="111" ht="15.75" customHeight="1" spans="1:12">
      <c r="A111" s="24">
        <v>107</v>
      </c>
      <c r="B111" s="19" t="s">
        <v>123</v>
      </c>
      <c r="C111" s="20" t="s">
        <v>17</v>
      </c>
      <c r="D111" s="21">
        <v>6.1</v>
      </c>
      <c r="E111" s="22">
        <v>0.055</v>
      </c>
      <c r="F111" s="18">
        <v>800</v>
      </c>
      <c r="G111" s="18">
        <f t="shared" si="9"/>
        <v>4880</v>
      </c>
      <c r="H111" s="23">
        <f t="shared" si="6"/>
        <v>53.68</v>
      </c>
      <c r="I111" s="23">
        <f t="shared" si="7"/>
        <v>120.78</v>
      </c>
      <c r="J111" s="23">
        <f t="shared" si="8"/>
        <v>93.94</v>
      </c>
      <c r="K111" s="32"/>
      <c r="L111" s="32"/>
    </row>
    <row r="112" ht="15.75" customHeight="1" spans="1:12">
      <c r="A112" s="24">
        <v>108</v>
      </c>
      <c r="B112" s="19" t="s">
        <v>124</v>
      </c>
      <c r="C112" s="20" t="s">
        <v>17</v>
      </c>
      <c r="D112" s="21">
        <v>15</v>
      </c>
      <c r="E112" s="22">
        <v>0.055</v>
      </c>
      <c r="F112" s="18">
        <v>800</v>
      </c>
      <c r="G112" s="18">
        <f t="shared" si="9"/>
        <v>12000</v>
      </c>
      <c r="H112" s="23">
        <f t="shared" si="6"/>
        <v>132</v>
      </c>
      <c r="I112" s="23">
        <f t="shared" si="7"/>
        <v>297</v>
      </c>
      <c r="J112" s="23">
        <f t="shared" si="8"/>
        <v>231</v>
      </c>
      <c r="K112" s="32"/>
      <c r="L112" s="32"/>
    </row>
    <row r="113" ht="15.75" customHeight="1" spans="1:12">
      <c r="A113" s="18">
        <v>109</v>
      </c>
      <c r="B113" s="19" t="s">
        <v>125</v>
      </c>
      <c r="C113" s="20" t="s">
        <v>17</v>
      </c>
      <c r="D113" s="21">
        <v>10.2</v>
      </c>
      <c r="E113" s="22">
        <v>0.055</v>
      </c>
      <c r="F113" s="18">
        <v>800</v>
      </c>
      <c r="G113" s="18">
        <f t="shared" si="9"/>
        <v>8160</v>
      </c>
      <c r="H113" s="23">
        <f t="shared" si="6"/>
        <v>89.76</v>
      </c>
      <c r="I113" s="23">
        <f t="shared" si="7"/>
        <v>201.96</v>
      </c>
      <c r="J113" s="23">
        <f t="shared" si="8"/>
        <v>157.08</v>
      </c>
      <c r="K113" s="32"/>
      <c r="L113" s="32"/>
    </row>
    <row r="114" ht="15.75" customHeight="1" spans="1:12">
      <c r="A114" s="24">
        <v>110</v>
      </c>
      <c r="B114" s="19" t="s">
        <v>126</v>
      </c>
      <c r="C114" s="20" t="s">
        <v>17</v>
      </c>
      <c r="D114" s="21">
        <v>6.5</v>
      </c>
      <c r="E114" s="22">
        <v>0.055</v>
      </c>
      <c r="F114" s="18">
        <v>800</v>
      </c>
      <c r="G114" s="18">
        <f t="shared" si="9"/>
        <v>5200</v>
      </c>
      <c r="H114" s="23">
        <f t="shared" si="6"/>
        <v>57.2</v>
      </c>
      <c r="I114" s="23">
        <f t="shared" si="7"/>
        <v>128.7</v>
      </c>
      <c r="J114" s="23">
        <f t="shared" si="8"/>
        <v>100.1</v>
      </c>
      <c r="K114" s="32"/>
      <c r="L114" s="32"/>
    </row>
    <row r="115" ht="15.75" customHeight="1" spans="1:12">
      <c r="A115" s="24">
        <v>111</v>
      </c>
      <c r="B115" s="19" t="s">
        <v>127</v>
      </c>
      <c r="C115" s="20" t="s">
        <v>17</v>
      </c>
      <c r="D115" s="21">
        <v>15.3</v>
      </c>
      <c r="E115" s="22">
        <v>0.055</v>
      </c>
      <c r="F115" s="18">
        <v>800</v>
      </c>
      <c r="G115" s="18">
        <f t="shared" si="9"/>
        <v>12240</v>
      </c>
      <c r="H115" s="23">
        <f t="shared" si="6"/>
        <v>134.64</v>
      </c>
      <c r="I115" s="23">
        <f t="shared" si="7"/>
        <v>302.94</v>
      </c>
      <c r="J115" s="23">
        <f t="shared" si="8"/>
        <v>235.62</v>
      </c>
      <c r="K115" s="32"/>
      <c r="L115" s="32"/>
    </row>
    <row r="116" ht="15.75" customHeight="1" spans="1:12">
      <c r="A116" s="24">
        <v>112</v>
      </c>
      <c r="B116" s="19" t="s">
        <v>128</v>
      </c>
      <c r="C116" s="20" t="s">
        <v>17</v>
      </c>
      <c r="D116" s="21">
        <v>15</v>
      </c>
      <c r="E116" s="22">
        <v>0.055</v>
      </c>
      <c r="F116" s="18">
        <v>800</v>
      </c>
      <c r="G116" s="18">
        <f t="shared" si="9"/>
        <v>12000</v>
      </c>
      <c r="H116" s="23">
        <f t="shared" si="6"/>
        <v>132</v>
      </c>
      <c r="I116" s="23">
        <f t="shared" si="7"/>
        <v>297</v>
      </c>
      <c r="J116" s="23">
        <f t="shared" si="8"/>
        <v>231</v>
      </c>
      <c r="K116" s="32"/>
      <c r="L116" s="32"/>
    </row>
    <row r="117" ht="15.75" customHeight="1" spans="1:12">
      <c r="A117" s="18">
        <v>113</v>
      </c>
      <c r="B117" s="19" t="s">
        <v>129</v>
      </c>
      <c r="C117" s="20" t="s">
        <v>17</v>
      </c>
      <c r="D117" s="21">
        <v>4.68</v>
      </c>
      <c r="E117" s="22">
        <v>0.055</v>
      </c>
      <c r="F117" s="18">
        <v>800</v>
      </c>
      <c r="G117" s="18">
        <f t="shared" si="9"/>
        <v>3744</v>
      </c>
      <c r="H117" s="23">
        <f t="shared" si="6"/>
        <v>41.184</v>
      </c>
      <c r="I117" s="23">
        <f t="shared" si="7"/>
        <v>92.664</v>
      </c>
      <c r="J117" s="23">
        <f t="shared" si="8"/>
        <v>72.072</v>
      </c>
      <c r="K117" s="32"/>
      <c r="L117" s="32"/>
    </row>
    <row r="118" ht="15.75" customHeight="1" spans="1:12">
      <c r="A118" s="24">
        <v>114</v>
      </c>
      <c r="B118" s="19" t="s">
        <v>130</v>
      </c>
      <c r="C118" s="20" t="s">
        <v>17</v>
      </c>
      <c r="D118" s="21">
        <v>7</v>
      </c>
      <c r="E118" s="22">
        <v>0.055</v>
      </c>
      <c r="F118" s="18">
        <v>800</v>
      </c>
      <c r="G118" s="18">
        <f t="shared" si="9"/>
        <v>5600</v>
      </c>
      <c r="H118" s="23">
        <f t="shared" si="6"/>
        <v>61.6</v>
      </c>
      <c r="I118" s="23">
        <f t="shared" si="7"/>
        <v>138.6</v>
      </c>
      <c r="J118" s="23">
        <f t="shared" si="8"/>
        <v>107.8</v>
      </c>
      <c r="K118" s="32"/>
      <c r="L118" s="32"/>
    </row>
    <row r="119" ht="15.75" customHeight="1" spans="1:12">
      <c r="A119" s="24">
        <v>115</v>
      </c>
      <c r="B119" s="19" t="s">
        <v>131</v>
      </c>
      <c r="C119" s="20" t="s">
        <v>17</v>
      </c>
      <c r="D119" s="21">
        <v>10.2</v>
      </c>
      <c r="E119" s="22">
        <v>0.055</v>
      </c>
      <c r="F119" s="18">
        <v>800</v>
      </c>
      <c r="G119" s="18">
        <f t="shared" si="9"/>
        <v>8160</v>
      </c>
      <c r="H119" s="23">
        <f t="shared" si="6"/>
        <v>89.76</v>
      </c>
      <c r="I119" s="23">
        <f t="shared" si="7"/>
        <v>201.96</v>
      </c>
      <c r="J119" s="23">
        <f t="shared" si="8"/>
        <v>157.08</v>
      </c>
      <c r="K119" s="32"/>
      <c r="L119" s="32"/>
    </row>
    <row r="120" ht="15.75" customHeight="1" spans="1:12">
      <c r="A120" s="24">
        <v>116</v>
      </c>
      <c r="B120" s="19" t="s">
        <v>132</v>
      </c>
      <c r="C120" s="20" t="s">
        <v>17</v>
      </c>
      <c r="D120" s="21">
        <v>8.15</v>
      </c>
      <c r="E120" s="22">
        <v>0.055</v>
      </c>
      <c r="F120" s="18">
        <v>800</v>
      </c>
      <c r="G120" s="18">
        <f t="shared" si="9"/>
        <v>6520</v>
      </c>
      <c r="H120" s="23">
        <f t="shared" si="6"/>
        <v>71.72</v>
      </c>
      <c r="I120" s="23">
        <f t="shared" si="7"/>
        <v>161.37</v>
      </c>
      <c r="J120" s="23">
        <f t="shared" si="8"/>
        <v>125.51</v>
      </c>
      <c r="K120" s="32"/>
      <c r="L120" s="32"/>
    </row>
    <row r="121" ht="15.75" customHeight="1" spans="1:12">
      <c r="A121" s="18">
        <v>117</v>
      </c>
      <c r="B121" s="19" t="s">
        <v>133</v>
      </c>
      <c r="C121" s="20" t="s">
        <v>17</v>
      </c>
      <c r="D121" s="21">
        <v>6.5</v>
      </c>
      <c r="E121" s="22">
        <v>0.055</v>
      </c>
      <c r="F121" s="18">
        <v>800</v>
      </c>
      <c r="G121" s="18">
        <f t="shared" si="9"/>
        <v>5200</v>
      </c>
      <c r="H121" s="23">
        <f t="shared" si="6"/>
        <v>57.2</v>
      </c>
      <c r="I121" s="23">
        <f t="shared" si="7"/>
        <v>128.7</v>
      </c>
      <c r="J121" s="23">
        <f t="shared" si="8"/>
        <v>100.1</v>
      </c>
      <c r="K121" s="32"/>
      <c r="L121" s="32"/>
    </row>
    <row r="122" ht="15.75" customHeight="1" spans="1:12">
      <c r="A122" s="24">
        <v>118</v>
      </c>
      <c r="B122" s="19" t="s">
        <v>134</v>
      </c>
      <c r="C122" s="20" t="s">
        <v>17</v>
      </c>
      <c r="D122" s="21">
        <v>7</v>
      </c>
      <c r="E122" s="22">
        <v>0.055</v>
      </c>
      <c r="F122" s="18">
        <v>800</v>
      </c>
      <c r="G122" s="18">
        <f t="shared" si="9"/>
        <v>5600</v>
      </c>
      <c r="H122" s="23">
        <f t="shared" si="6"/>
        <v>61.6</v>
      </c>
      <c r="I122" s="23">
        <f t="shared" si="7"/>
        <v>138.6</v>
      </c>
      <c r="J122" s="23">
        <f t="shared" si="8"/>
        <v>107.8</v>
      </c>
      <c r="K122" s="32"/>
      <c r="L122" s="32"/>
    </row>
    <row r="123" ht="15.75" customHeight="1" spans="1:12">
      <c r="A123" s="24">
        <v>119</v>
      </c>
      <c r="B123" s="19" t="s">
        <v>135</v>
      </c>
      <c r="C123" s="20" t="s">
        <v>17</v>
      </c>
      <c r="D123" s="21">
        <v>5</v>
      </c>
      <c r="E123" s="22">
        <v>0.055</v>
      </c>
      <c r="F123" s="18">
        <v>800</v>
      </c>
      <c r="G123" s="18">
        <f t="shared" si="9"/>
        <v>4000</v>
      </c>
      <c r="H123" s="23">
        <f t="shared" si="6"/>
        <v>44</v>
      </c>
      <c r="I123" s="23">
        <f t="shared" si="7"/>
        <v>99</v>
      </c>
      <c r="J123" s="23">
        <f t="shared" si="8"/>
        <v>77</v>
      </c>
      <c r="K123" s="32"/>
      <c r="L123" s="32"/>
    </row>
    <row r="124" ht="15.75" customHeight="1" spans="1:12">
      <c r="A124" s="24">
        <v>120</v>
      </c>
      <c r="B124" s="19" t="s">
        <v>136</v>
      </c>
      <c r="C124" s="20" t="s">
        <v>17</v>
      </c>
      <c r="D124" s="21">
        <v>11</v>
      </c>
      <c r="E124" s="22">
        <v>0.055</v>
      </c>
      <c r="F124" s="18">
        <v>800</v>
      </c>
      <c r="G124" s="18">
        <f t="shared" si="9"/>
        <v>8800</v>
      </c>
      <c r="H124" s="23">
        <f t="shared" si="6"/>
        <v>96.8</v>
      </c>
      <c r="I124" s="23">
        <f t="shared" si="7"/>
        <v>217.8</v>
      </c>
      <c r="J124" s="23">
        <f t="shared" si="8"/>
        <v>169.4</v>
      </c>
      <c r="K124" s="32"/>
      <c r="L124" s="32"/>
    </row>
    <row r="125" ht="15.75" customHeight="1" spans="1:12">
      <c r="A125" s="18">
        <v>121</v>
      </c>
      <c r="B125" s="19" t="s">
        <v>137</v>
      </c>
      <c r="C125" s="20" t="s">
        <v>17</v>
      </c>
      <c r="D125" s="21">
        <v>8.12</v>
      </c>
      <c r="E125" s="22">
        <v>0.055</v>
      </c>
      <c r="F125" s="18">
        <v>800</v>
      </c>
      <c r="G125" s="18">
        <f t="shared" si="9"/>
        <v>6496</v>
      </c>
      <c r="H125" s="23">
        <f t="shared" si="6"/>
        <v>71.456</v>
      </c>
      <c r="I125" s="23">
        <f t="shared" si="7"/>
        <v>160.776</v>
      </c>
      <c r="J125" s="23">
        <f t="shared" si="8"/>
        <v>125.048</v>
      </c>
      <c r="K125" s="32"/>
      <c r="L125" s="32"/>
    </row>
    <row r="126" ht="15.75" customHeight="1" spans="1:12">
      <c r="A126" s="24">
        <v>122</v>
      </c>
      <c r="B126" s="19" t="s">
        <v>138</v>
      </c>
      <c r="C126" s="20" t="s">
        <v>17</v>
      </c>
      <c r="D126" s="21">
        <v>7</v>
      </c>
      <c r="E126" s="22">
        <v>0.055</v>
      </c>
      <c r="F126" s="18">
        <v>800</v>
      </c>
      <c r="G126" s="18">
        <f t="shared" si="9"/>
        <v>5600</v>
      </c>
      <c r="H126" s="23">
        <f t="shared" si="6"/>
        <v>61.6</v>
      </c>
      <c r="I126" s="23">
        <f t="shared" si="7"/>
        <v>138.6</v>
      </c>
      <c r="J126" s="23">
        <f t="shared" si="8"/>
        <v>107.8</v>
      </c>
      <c r="K126" s="32"/>
      <c r="L126" s="32"/>
    </row>
    <row r="127" ht="15.75" customHeight="1" spans="1:12">
      <c r="A127" s="24">
        <v>123</v>
      </c>
      <c r="B127" s="19" t="s">
        <v>139</v>
      </c>
      <c r="C127" s="20" t="s">
        <v>17</v>
      </c>
      <c r="D127" s="21">
        <v>8</v>
      </c>
      <c r="E127" s="22">
        <v>0.055</v>
      </c>
      <c r="F127" s="18">
        <v>800</v>
      </c>
      <c r="G127" s="18">
        <f t="shared" si="9"/>
        <v>6400</v>
      </c>
      <c r="H127" s="23">
        <f t="shared" si="6"/>
        <v>70.4</v>
      </c>
      <c r="I127" s="23">
        <f t="shared" si="7"/>
        <v>158.4</v>
      </c>
      <c r="J127" s="23">
        <f t="shared" si="8"/>
        <v>123.2</v>
      </c>
      <c r="K127" s="32"/>
      <c r="L127" s="32"/>
    </row>
    <row r="128" ht="15.75" customHeight="1" spans="1:12">
      <c r="A128" s="24">
        <v>124</v>
      </c>
      <c r="B128" s="19" t="s">
        <v>140</v>
      </c>
      <c r="C128" s="20" t="s">
        <v>17</v>
      </c>
      <c r="D128" s="21">
        <v>5</v>
      </c>
      <c r="E128" s="22">
        <v>0.055</v>
      </c>
      <c r="F128" s="18">
        <v>800</v>
      </c>
      <c r="G128" s="18">
        <f t="shared" si="9"/>
        <v>4000</v>
      </c>
      <c r="H128" s="23">
        <f t="shared" si="6"/>
        <v>44</v>
      </c>
      <c r="I128" s="23">
        <f t="shared" si="7"/>
        <v>99</v>
      </c>
      <c r="J128" s="23">
        <f t="shared" si="8"/>
        <v>77</v>
      </c>
      <c r="K128" s="32"/>
      <c r="L128" s="32"/>
    </row>
    <row r="129" ht="15.75" customHeight="1" spans="1:12">
      <c r="A129" s="18">
        <v>125</v>
      </c>
      <c r="B129" s="19" t="s">
        <v>141</v>
      </c>
      <c r="C129" s="20" t="s">
        <v>17</v>
      </c>
      <c r="D129" s="21">
        <v>14</v>
      </c>
      <c r="E129" s="22">
        <v>0.055</v>
      </c>
      <c r="F129" s="18">
        <v>800</v>
      </c>
      <c r="G129" s="18">
        <f t="shared" si="9"/>
        <v>11200</v>
      </c>
      <c r="H129" s="23">
        <f t="shared" si="6"/>
        <v>123.2</v>
      </c>
      <c r="I129" s="23">
        <f t="shared" si="7"/>
        <v>277.2</v>
      </c>
      <c r="J129" s="23">
        <f t="shared" si="8"/>
        <v>215.6</v>
      </c>
      <c r="K129" s="32"/>
      <c r="L129" s="32"/>
    </row>
    <row r="130" ht="15.75" customHeight="1" spans="1:12">
      <c r="A130" s="24">
        <v>126</v>
      </c>
      <c r="B130" s="19" t="s">
        <v>142</v>
      </c>
      <c r="C130" s="20" t="s">
        <v>17</v>
      </c>
      <c r="D130" s="21">
        <v>8.15</v>
      </c>
      <c r="E130" s="22">
        <v>0.055</v>
      </c>
      <c r="F130" s="18">
        <v>800</v>
      </c>
      <c r="G130" s="18">
        <f t="shared" si="9"/>
        <v>6520</v>
      </c>
      <c r="H130" s="23">
        <f t="shared" si="6"/>
        <v>71.72</v>
      </c>
      <c r="I130" s="23">
        <f t="shared" si="7"/>
        <v>161.37</v>
      </c>
      <c r="J130" s="23">
        <f t="shared" si="8"/>
        <v>125.51</v>
      </c>
      <c r="K130" s="32"/>
      <c r="L130" s="32"/>
    </row>
    <row r="131" ht="15.75" customHeight="1" spans="1:12">
      <c r="A131" s="24">
        <v>127</v>
      </c>
      <c r="B131" s="19" t="s">
        <v>143</v>
      </c>
      <c r="C131" s="20" t="s">
        <v>17</v>
      </c>
      <c r="D131" s="21">
        <v>8.47</v>
      </c>
      <c r="E131" s="22">
        <v>0.055</v>
      </c>
      <c r="F131" s="18">
        <v>800</v>
      </c>
      <c r="G131" s="18">
        <f t="shared" si="9"/>
        <v>6776</v>
      </c>
      <c r="H131" s="23">
        <f t="shared" si="6"/>
        <v>74.536</v>
      </c>
      <c r="I131" s="23">
        <f t="shared" si="7"/>
        <v>167.706</v>
      </c>
      <c r="J131" s="23">
        <f t="shared" si="8"/>
        <v>130.438</v>
      </c>
      <c r="K131" s="32"/>
      <c r="L131" s="32"/>
    </row>
    <row r="132" ht="15.75" customHeight="1" spans="1:12">
      <c r="A132" s="24">
        <v>128</v>
      </c>
      <c r="B132" s="19" t="s">
        <v>144</v>
      </c>
      <c r="C132" s="20" t="s">
        <v>17</v>
      </c>
      <c r="D132" s="21">
        <v>8.3</v>
      </c>
      <c r="E132" s="22">
        <v>0.055</v>
      </c>
      <c r="F132" s="18">
        <v>800</v>
      </c>
      <c r="G132" s="18">
        <f t="shared" si="9"/>
        <v>6640</v>
      </c>
      <c r="H132" s="23">
        <f t="shared" si="6"/>
        <v>73.04</v>
      </c>
      <c r="I132" s="23">
        <f t="shared" si="7"/>
        <v>164.34</v>
      </c>
      <c r="J132" s="23">
        <f t="shared" si="8"/>
        <v>127.82</v>
      </c>
      <c r="K132" s="32"/>
      <c r="L132" s="32"/>
    </row>
    <row r="133" ht="15.75" customHeight="1" spans="1:12">
      <c r="A133" s="18">
        <v>129</v>
      </c>
      <c r="B133" s="19" t="s">
        <v>145</v>
      </c>
      <c r="C133" s="20" t="s">
        <v>17</v>
      </c>
      <c r="D133" s="21">
        <v>5.9</v>
      </c>
      <c r="E133" s="22">
        <v>0.055</v>
      </c>
      <c r="F133" s="18">
        <v>800</v>
      </c>
      <c r="G133" s="18">
        <f t="shared" si="9"/>
        <v>4720</v>
      </c>
      <c r="H133" s="23">
        <f t="shared" si="6"/>
        <v>51.92</v>
      </c>
      <c r="I133" s="23">
        <f t="shared" si="7"/>
        <v>116.82</v>
      </c>
      <c r="J133" s="23">
        <f t="shared" si="8"/>
        <v>90.86</v>
      </c>
      <c r="K133" s="32"/>
      <c r="L133" s="32"/>
    </row>
    <row r="134" ht="15.75" customHeight="1" spans="1:12">
      <c r="A134" s="24">
        <v>130</v>
      </c>
      <c r="B134" s="19" t="s">
        <v>146</v>
      </c>
      <c r="C134" s="20" t="s">
        <v>17</v>
      </c>
      <c r="D134" s="21">
        <v>7</v>
      </c>
      <c r="E134" s="22">
        <v>0.055</v>
      </c>
      <c r="F134" s="18">
        <v>800</v>
      </c>
      <c r="G134" s="18">
        <f t="shared" si="9"/>
        <v>5600</v>
      </c>
      <c r="H134" s="23">
        <f t="shared" ref="H134:H197" si="10">G134*E134*20%</f>
        <v>61.6</v>
      </c>
      <c r="I134" s="23">
        <f t="shared" ref="I134:I197" si="11">G134*E134*0.45</f>
        <v>138.6</v>
      </c>
      <c r="J134" s="23">
        <f t="shared" ref="J134:J197" si="12">G134*E134*0.35</f>
        <v>107.8</v>
      </c>
      <c r="K134" s="32"/>
      <c r="L134" s="32"/>
    </row>
    <row r="135" ht="15.75" customHeight="1" spans="1:12">
      <c r="A135" s="24">
        <v>131</v>
      </c>
      <c r="B135" s="19" t="s">
        <v>147</v>
      </c>
      <c r="C135" s="20" t="s">
        <v>17</v>
      </c>
      <c r="D135" s="21">
        <v>8.49</v>
      </c>
      <c r="E135" s="22">
        <v>0.055</v>
      </c>
      <c r="F135" s="18">
        <v>800</v>
      </c>
      <c r="G135" s="18">
        <f t="shared" si="9"/>
        <v>6792</v>
      </c>
      <c r="H135" s="23">
        <f t="shared" si="10"/>
        <v>74.712</v>
      </c>
      <c r="I135" s="23">
        <f t="shared" si="11"/>
        <v>168.102</v>
      </c>
      <c r="J135" s="23">
        <f t="shared" si="12"/>
        <v>130.746</v>
      </c>
      <c r="K135" s="32"/>
      <c r="L135" s="32"/>
    </row>
    <row r="136" ht="15.75" customHeight="1" spans="1:12">
      <c r="A136" s="24">
        <v>132</v>
      </c>
      <c r="B136" s="19" t="s">
        <v>148</v>
      </c>
      <c r="C136" s="20" t="s">
        <v>17</v>
      </c>
      <c r="D136" s="21">
        <v>8</v>
      </c>
      <c r="E136" s="22">
        <v>0.055</v>
      </c>
      <c r="F136" s="18">
        <v>800</v>
      </c>
      <c r="G136" s="18">
        <f t="shared" si="9"/>
        <v>6400</v>
      </c>
      <c r="H136" s="23">
        <f t="shared" si="10"/>
        <v>70.4</v>
      </c>
      <c r="I136" s="23">
        <f t="shared" si="11"/>
        <v>158.4</v>
      </c>
      <c r="J136" s="23">
        <f t="shared" si="12"/>
        <v>123.2</v>
      </c>
      <c r="K136" s="32"/>
      <c r="L136" s="32"/>
    </row>
    <row r="137" ht="15.75" customHeight="1" spans="1:12">
      <c r="A137" s="18">
        <v>133</v>
      </c>
      <c r="B137" s="19" t="s">
        <v>149</v>
      </c>
      <c r="C137" s="20" t="s">
        <v>17</v>
      </c>
      <c r="D137" s="21">
        <v>9</v>
      </c>
      <c r="E137" s="22">
        <v>0.055</v>
      </c>
      <c r="F137" s="18">
        <v>800</v>
      </c>
      <c r="G137" s="18">
        <f t="shared" si="9"/>
        <v>7200</v>
      </c>
      <c r="H137" s="23">
        <f t="shared" si="10"/>
        <v>79.2</v>
      </c>
      <c r="I137" s="23">
        <f t="shared" si="11"/>
        <v>178.2</v>
      </c>
      <c r="J137" s="23">
        <f t="shared" si="12"/>
        <v>138.6</v>
      </c>
      <c r="K137" s="32"/>
      <c r="L137" s="32"/>
    </row>
    <row r="138" ht="15.75" customHeight="1" spans="1:12">
      <c r="A138" s="24">
        <v>134</v>
      </c>
      <c r="B138" s="19" t="s">
        <v>150</v>
      </c>
      <c r="C138" s="20" t="s">
        <v>17</v>
      </c>
      <c r="D138" s="21">
        <v>8.65</v>
      </c>
      <c r="E138" s="22">
        <v>0.055</v>
      </c>
      <c r="F138" s="18">
        <v>800</v>
      </c>
      <c r="G138" s="18">
        <f t="shared" si="9"/>
        <v>6920</v>
      </c>
      <c r="H138" s="23">
        <f t="shared" si="10"/>
        <v>76.12</v>
      </c>
      <c r="I138" s="23">
        <f t="shared" si="11"/>
        <v>171.27</v>
      </c>
      <c r="J138" s="23">
        <f t="shared" si="12"/>
        <v>133.21</v>
      </c>
      <c r="K138" s="32"/>
      <c r="L138" s="32"/>
    </row>
    <row r="139" ht="15.75" customHeight="1" spans="1:12">
      <c r="A139" s="24">
        <v>135</v>
      </c>
      <c r="B139" s="19" t="s">
        <v>151</v>
      </c>
      <c r="C139" s="20" t="s">
        <v>17</v>
      </c>
      <c r="D139" s="21">
        <v>7.5</v>
      </c>
      <c r="E139" s="22">
        <v>0.055</v>
      </c>
      <c r="F139" s="18">
        <v>800</v>
      </c>
      <c r="G139" s="18">
        <f t="shared" si="9"/>
        <v>6000</v>
      </c>
      <c r="H139" s="23">
        <f t="shared" si="10"/>
        <v>66</v>
      </c>
      <c r="I139" s="23">
        <f t="shared" si="11"/>
        <v>148.5</v>
      </c>
      <c r="J139" s="23">
        <f t="shared" si="12"/>
        <v>115.5</v>
      </c>
      <c r="K139" s="32"/>
      <c r="L139" s="32"/>
    </row>
    <row r="140" ht="15.75" customHeight="1" spans="1:12">
      <c r="A140" s="24">
        <v>136</v>
      </c>
      <c r="B140" s="19" t="s">
        <v>152</v>
      </c>
      <c r="C140" s="20" t="s">
        <v>17</v>
      </c>
      <c r="D140" s="21">
        <v>8.3</v>
      </c>
      <c r="E140" s="22">
        <v>0.055</v>
      </c>
      <c r="F140" s="18">
        <v>800</v>
      </c>
      <c r="G140" s="18">
        <f t="shared" si="9"/>
        <v>6640</v>
      </c>
      <c r="H140" s="23">
        <f t="shared" si="10"/>
        <v>73.04</v>
      </c>
      <c r="I140" s="23">
        <f t="shared" si="11"/>
        <v>164.34</v>
      </c>
      <c r="J140" s="23">
        <f t="shared" si="12"/>
        <v>127.82</v>
      </c>
      <c r="K140" s="32"/>
      <c r="L140" s="32"/>
    </row>
    <row r="141" ht="15.75" customHeight="1" spans="1:12">
      <c r="A141" s="18">
        <v>137</v>
      </c>
      <c r="B141" s="27" t="s">
        <v>153</v>
      </c>
      <c r="C141" s="20" t="s">
        <v>17</v>
      </c>
      <c r="D141" s="21">
        <v>8.14</v>
      </c>
      <c r="E141" s="22">
        <v>0.055</v>
      </c>
      <c r="F141" s="18">
        <v>800</v>
      </c>
      <c r="G141" s="18">
        <f t="shared" si="9"/>
        <v>6512</v>
      </c>
      <c r="H141" s="23">
        <f t="shared" si="10"/>
        <v>71.632</v>
      </c>
      <c r="I141" s="23">
        <f t="shared" si="11"/>
        <v>161.172</v>
      </c>
      <c r="J141" s="23">
        <f t="shared" si="12"/>
        <v>125.356</v>
      </c>
      <c r="K141" s="32"/>
      <c r="L141" s="32"/>
    </row>
    <row r="142" ht="15.75" customHeight="1" spans="1:12">
      <c r="A142" s="24">
        <v>138</v>
      </c>
      <c r="B142" s="19" t="s">
        <v>154</v>
      </c>
      <c r="C142" s="20" t="s">
        <v>17</v>
      </c>
      <c r="D142" s="21">
        <v>5</v>
      </c>
      <c r="E142" s="22">
        <v>0.055</v>
      </c>
      <c r="F142" s="18">
        <v>800</v>
      </c>
      <c r="G142" s="18">
        <f t="shared" si="9"/>
        <v>4000</v>
      </c>
      <c r="H142" s="23">
        <f t="shared" si="10"/>
        <v>44</v>
      </c>
      <c r="I142" s="23">
        <f t="shared" si="11"/>
        <v>99</v>
      </c>
      <c r="J142" s="23">
        <f t="shared" si="12"/>
        <v>77</v>
      </c>
      <c r="K142" s="32"/>
      <c r="L142" s="32"/>
    </row>
    <row r="143" ht="15.75" customHeight="1" spans="1:12">
      <c r="A143" s="24">
        <v>139</v>
      </c>
      <c r="B143" s="19" t="s">
        <v>155</v>
      </c>
      <c r="C143" s="20" t="s">
        <v>17</v>
      </c>
      <c r="D143" s="21">
        <v>8</v>
      </c>
      <c r="E143" s="22">
        <v>0.055</v>
      </c>
      <c r="F143" s="18">
        <v>800</v>
      </c>
      <c r="G143" s="18">
        <f t="shared" si="9"/>
        <v>6400</v>
      </c>
      <c r="H143" s="23">
        <f t="shared" si="10"/>
        <v>70.4</v>
      </c>
      <c r="I143" s="23">
        <f t="shared" si="11"/>
        <v>158.4</v>
      </c>
      <c r="J143" s="23">
        <f t="shared" si="12"/>
        <v>123.2</v>
      </c>
      <c r="K143" s="32"/>
      <c r="L143" s="32"/>
    </row>
    <row r="144" ht="15.75" customHeight="1" spans="1:12">
      <c r="A144" s="24">
        <v>140</v>
      </c>
      <c r="B144" s="19" t="s">
        <v>156</v>
      </c>
      <c r="C144" s="20" t="s">
        <v>17</v>
      </c>
      <c r="D144" s="21">
        <v>8.5</v>
      </c>
      <c r="E144" s="22">
        <v>0.055</v>
      </c>
      <c r="F144" s="18">
        <v>800</v>
      </c>
      <c r="G144" s="18">
        <f t="shared" si="9"/>
        <v>6800</v>
      </c>
      <c r="H144" s="23">
        <f t="shared" si="10"/>
        <v>74.8</v>
      </c>
      <c r="I144" s="23">
        <f t="shared" si="11"/>
        <v>168.3</v>
      </c>
      <c r="J144" s="23">
        <f t="shared" si="12"/>
        <v>130.9</v>
      </c>
      <c r="K144" s="32"/>
      <c r="L144" s="32"/>
    </row>
    <row r="145" ht="15.75" customHeight="1" spans="1:12">
      <c r="A145" s="18">
        <v>141</v>
      </c>
      <c r="B145" s="19" t="s">
        <v>157</v>
      </c>
      <c r="C145" s="20" t="s">
        <v>17</v>
      </c>
      <c r="D145" s="21">
        <v>5.7</v>
      </c>
      <c r="E145" s="22">
        <v>0.055</v>
      </c>
      <c r="F145" s="18">
        <v>800</v>
      </c>
      <c r="G145" s="18">
        <f t="shared" si="9"/>
        <v>4560</v>
      </c>
      <c r="H145" s="23">
        <f t="shared" si="10"/>
        <v>50.16</v>
      </c>
      <c r="I145" s="23">
        <f t="shared" si="11"/>
        <v>112.86</v>
      </c>
      <c r="J145" s="23">
        <f t="shared" si="12"/>
        <v>87.78</v>
      </c>
      <c r="K145" s="32"/>
      <c r="L145" s="32"/>
    </row>
    <row r="146" ht="15.75" customHeight="1" spans="1:12">
      <c r="A146" s="24">
        <v>142</v>
      </c>
      <c r="B146" s="19" t="s">
        <v>158</v>
      </c>
      <c r="C146" s="20" t="s">
        <v>17</v>
      </c>
      <c r="D146" s="21">
        <v>4.75</v>
      </c>
      <c r="E146" s="22">
        <v>0.055</v>
      </c>
      <c r="F146" s="18">
        <v>800</v>
      </c>
      <c r="G146" s="18">
        <f t="shared" si="9"/>
        <v>3800</v>
      </c>
      <c r="H146" s="23">
        <f t="shared" si="10"/>
        <v>41.8</v>
      </c>
      <c r="I146" s="23">
        <f t="shared" si="11"/>
        <v>94.05</v>
      </c>
      <c r="J146" s="23">
        <f t="shared" si="12"/>
        <v>73.15</v>
      </c>
      <c r="K146" s="32"/>
      <c r="L146" s="32"/>
    </row>
    <row r="147" ht="15.75" customHeight="1" spans="1:12">
      <c r="A147" s="24">
        <v>143</v>
      </c>
      <c r="B147" s="19" t="s">
        <v>159</v>
      </c>
      <c r="C147" s="20" t="s">
        <v>17</v>
      </c>
      <c r="D147" s="21">
        <v>10.2</v>
      </c>
      <c r="E147" s="22">
        <v>0.055</v>
      </c>
      <c r="F147" s="18">
        <v>800</v>
      </c>
      <c r="G147" s="18">
        <f t="shared" si="9"/>
        <v>8160</v>
      </c>
      <c r="H147" s="23">
        <f t="shared" si="10"/>
        <v>89.76</v>
      </c>
      <c r="I147" s="23">
        <f t="shared" si="11"/>
        <v>201.96</v>
      </c>
      <c r="J147" s="23">
        <f t="shared" si="12"/>
        <v>157.08</v>
      </c>
      <c r="K147" s="32"/>
      <c r="L147" s="32"/>
    </row>
    <row r="148" ht="15.75" customHeight="1" spans="1:12">
      <c r="A148" s="24">
        <v>144</v>
      </c>
      <c r="B148" s="19" t="s">
        <v>160</v>
      </c>
      <c r="C148" s="20" t="s">
        <v>17</v>
      </c>
      <c r="D148" s="21">
        <v>8.14</v>
      </c>
      <c r="E148" s="22">
        <v>0.055</v>
      </c>
      <c r="F148" s="18">
        <v>800</v>
      </c>
      <c r="G148" s="18">
        <f t="shared" si="9"/>
        <v>6512</v>
      </c>
      <c r="H148" s="23">
        <f t="shared" si="10"/>
        <v>71.632</v>
      </c>
      <c r="I148" s="23">
        <f t="shared" si="11"/>
        <v>161.172</v>
      </c>
      <c r="J148" s="23">
        <f t="shared" si="12"/>
        <v>125.356</v>
      </c>
      <c r="K148" s="32"/>
      <c r="L148" s="32"/>
    </row>
    <row r="149" ht="15.75" customHeight="1" spans="1:12">
      <c r="A149" s="18">
        <v>145</v>
      </c>
      <c r="B149" s="19" t="s">
        <v>161</v>
      </c>
      <c r="C149" s="20" t="s">
        <v>17</v>
      </c>
      <c r="D149" s="21">
        <v>7.2</v>
      </c>
      <c r="E149" s="22">
        <v>0.055</v>
      </c>
      <c r="F149" s="18">
        <v>800</v>
      </c>
      <c r="G149" s="18">
        <f t="shared" si="9"/>
        <v>5760</v>
      </c>
      <c r="H149" s="23">
        <f t="shared" si="10"/>
        <v>63.36</v>
      </c>
      <c r="I149" s="23">
        <f t="shared" si="11"/>
        <v>142.56</v>
      </c>
      <c r="J149" s="23">
        <f t="shared" si="12"/>
        <v>110.88</v>
      </c>
      <c r="K149" s="32"/>
      <c r="L149" s="32"/>
    </row>
    <row r="150" ht="15.75" customHeight="1" spans="1:12">
      <c r="A150" s="24">
        <v>146</v>
      </c>
      <c r="B150" s="19" t="s">
        <v>162</v>
      </c>
      <c r="C150" s="20" t="s">
        <v>17</v>
      </c>
      <c r="D150" s="21">
        <v>8.45</v>
      </c>
      <c r="E150" s="22">
        <v>0.055</v>
      </c>
      <c r="F150" s="18">
        <v>800</v>
      </c>
      <c r="G150" s="18">
        <f t="shared" si="9"/>
        <v>6760</v>
      </c>
      <c r="H150" s="23">
        <f t="shared" si="10"/>
        <v>74.36</v>
      </c>
      <c r="I150" s="23">
        <f t="shared" si="11"/>
        <v>167.31</v>
      </c>
      <c r="J150" s="23">
        <f t="shared" si="12"/>
        <v>130.13</v>
      </c>
      <c r="K150" s="32"/>
      <c r="L150" s="32"/>
    </row>
    <row r="151" ht="15.75" customHeight="1" spans="1:12">
      <c r="A151" s="24">
        <v>147</v>
      </c>
      <c r="B151" s="19" t="s">
        <v>163</v>
      </c>
      <c r="C151" s="20" t="s">
        <v>17</v>
      </c>
      <c r="D151" s="21">
        <v>10.2</v>
      </c>
      <c r="E151" s="22">
        <v>0.055</v>
      </c>
      <c r="F151" s="18">
        <v>800</v>
      </c>
      <c r="G151" s="18">
        <f t="shared" si="9"/>
        <v>8160</v>
      </c>
      <c r="H151" s="23">
        <f t="shared" si="10"/>
        <v>89.76</v>
      </c>
      <c r="I151" s="23">
        <f t="shared" si="11"/>
        <v>201.96</v>
      </c>
      <c r="J151" s="23">
        <f t="shared" si="12"/>
        <v>157.08</v>
      </c>
      <c r="K151" s="32"/>
      <c r="L151" s="32"/>
    </row>
    <row r="152" ht="15.75" customHeight="1" spans="1:12">
      <c r="A152" s="24">
        <v>148</v>
      </c>
      <c r="B152" s="19" t="s">
        <v>164</v>
      </c>
      <c r="C152" s="20" t="s">
        <v>17</v>
      </c>
      <c r="D152" s="21">
        <v>7.68</v>
      </c>
      <c r="E152" s="22">
        <v>0.055</v>
      </c>
      <c r="F152" s="18">
        <v>800</v>
      </c>
      <c r="G152" s="18">
        <f t="shared" si="9"/>
        <v>6144</v>
      </c>
      <c r="H152" s="23">
        <f t="shared" si="10"/>
        <v>67.584</v>
      </c>
      <c r="I152" s="23">
        <f t="shared" si="11"/>
        <v>152.064</v>
      </c>
      <c r="J152" s="23">
        <f t="shared" si="12"/>
        <v>118.272</v>
      </c>
      <c r="K152" s="32"/>
      <c r="L152" s="32"/>
    </row>
    <row r="153" ht="15.75" customHeight="1" spans="1:12">
      <c r="A153" s="18">
        <v>149</v>
      </c>
      <c r="B153" s="19" t="s">
        <v>165</v>
      </c>
      <c r="C153" s="20" t="s">
        <v>17</v>
      </c>
      <c r="D153" s="21">
        <v>16</v>
      </c>
      <c r="E153" s="22">
        <v>0.055</v>
      </c>
      <c r="F153" s="18">
        <v>800</v>
      </c>
      <c r="G153" s="18">
        <f t="shared" si="9"/>
        <v>12800</v>
      </c>
      <c r="H153" s="23">
        <f t="shared" si="10"/>
        <v>140.8</v>
      </c>
      <c r="I153" s="23">
        <f t="shared" si="11"/>
        <v>316.8</v>
      </c>
      <c r="J153" s="23">
        <f t="shared" si="12"/>
        <v>246.4</v>
      </c>
      <c r="K153" s="32"/>
      <c r="L153" s="32"/>
    </row>
    <row r="154" ht="15.75" customHeight="1" spans="1:12">
      <c r="A154" s="24">
        <v>150</v>
      </c>
      <c r="B154" s="19" t="s">
        <v>166</v>
      </c>
      <c r="C154" s="20" t="s">
        <v>17</v>
      </c>
      <c r="D154" s="21">
        <v>5</v>
      </c>
      <c r="E154" s="22">
        <v>0.055</v>
      </c>
      <c r="F154" s="18">
        <v>800</v>
      </c>
      <c r="G154" s="18">
        <f t="shared" si="9"/>
        <v>4000</v>
      </c>
      <c r="H154" s="23">
        <f t="shared" si="10"/>
        <v>44</v>
      </c>
      <c r="I154" s="23">
        <f t="shared" si="11"/>
        <v>99</v>
      </c>
      <c r="J154" s="23">
        <f t="shared" si="12"/>
        <v>77</v>
      </c>
      <c r="K154" s="32"/>
      <c r="L154" s="32"/>
    </row>
    <row r="155" ht="15.75" customHeight="1" spans="1:12">
      <c r="A155" s="24">
        <v>151</v>
      </c>
      <c r="B155" s="19" t="s">
        <v>167</v>
      </c>
      <c r="C155" s="20" t="s">
        <v>17</v>
      </c>
      <c r="D155" s="21">
        <v>8.56</v>
      </c>
      <c r="E155" s="22">
        <v>0.055</v>
      </c>
      <c r="F155" s="18">
        <v>800</v>
      </c>
      <c r="G155" s="18">
        <f t="shared" si="9"/>
        <v>6848</v>
      </c>
      <c r="H155" s="23">
        <f t="shared" si="10"/>
        <v>75.328</v>
      </c>
      <c r="I155" s="23">
        <f t="shared" si="11"/>
        <v>169.488</v>
      </c>
      <c r="J155" s="23">
        <f t="shared" si="12"/>
        <v>131.824</v>
      </c>
      <c r="K155" s="32"/>
      <c r="L155" s="32"/>
    </row>
    <row r="156" ht="15.75" customHeight="1" spans="1:12">
      <c r="A156" s="24">
        <v>152</v>
      </c>
      <c r="B156" s="19" t="s">
        <v>168</v>
      </c>
      <c r="C156" s="20" t="s">
        <v>17</v>
      </c>
      <c r="D156" s="21">
        <v>6.8</v>
      </c>
      <c r="E156" s="22">
        <v>0.055</v>
      </c>
      <c r="F156" s="18">
        <v>800</v>
      </c>
      <c r="G156" s="18">
        <f t="shared" ref="G156:G219" si="13">D156*F156</f>
        <v>5440</v>
      </c>
      <c r="H156" s="23">
        <f t="shared" si="10"/>
        <v>59.84</v>
      </c>
      <c r="I156" s="23">
        <f t="shared" si="11"/>
        <v>134.64</v>
      </c>
      <c r="J156" s="23">
        <f t="shared" si="12"/>
        <v>104.72</v>
      </c>
      <c r="K156" s="32"/>
      <c r="L156" s="32"/>
    </row>
    <row r="157" ht="15.75" customHeight="1" spans="1:12">
      <c r="A157" s="18">
        <v>153</v>
      </c>
      <c r="B157" s="27" t="s">
        <v>169</v>
      </c>
      <c r="C157" s="20" t="s">
        <v>17</v>
      </c>
      <c r="D157" s="21">
        <v>7</v>
      </c>
      <c r="E157" s="22">
        <v>0.055</v>
      </c>
      <c r="F157" s="18">
        <v>800</v>
      </c>
      <c r="G157" s="18">
        <f t="shared" si="13"/>
        <v>5600</v>
      </c>
      <c r="H157" s="23">
        <f t="shared" si="10"/>
        <v>61.6</v>
      </c>
      <c r="I157" s="23">
        <f t="shared" si="11"/>
        <v>138.6</v>
      </c>
      <c r="J157" s="23">
        <f t="shared" si="12"/>
        <v>107.8</v>
      </c>
      <c r="K157" s="32"/>
      <c r="L157" s="32"/>
    </row>
    <row r="158" ht="15.75" customHeight="1" spans="1:12">
      <c r="A158" s="24">
        <v>154</v>
      </c>
      <c r="B158" s="27" t="s">
        <v>170</v>
      </c>
      <c r="C158" s="20" t="s">
        <v>17</v>
      </c>
      <c r="D158" s="21">
        <v>5</v>
      </c>
      <c r="E158" s="22">
        <v>0.055</v>
      </c>
      <c r="F158" s="18">
        <v>800</v>
      </c>
      <c r="G158" s="18">
        <f t="shared" si="13"/>
        <v>4000</v>
      </c>
      <c r="H158" s="23">
        <f t="shared" si="10"/>
        <v>44</v>
      </c>
      <c r="I158" s="23">
        <f t="shared" si="11"/>
        <v>99</v>
      </c>
      <c r="J158" s="23">
        <f t="shared" si="12"/>
        <v>77</v>
      </c>
      <c r="K158" s="32"/>
      <c r="L158" s="32"/>
    </row>
    <row r="159" ht="15.75" customHeight="1" spans="1:12">
      <c r="A159" s="24">
        <v>155</v>
      </c>
      <c r="B159" s="27" t="s">
        <v>171</v>
      </c>
      <c r="C159" s="20" t="s">
        <v>17</v>
      </c>
      <c r="D159" s="21">
        <v>10.92</v>
      </c>
      <c r="E159" s="22">
        <v>0.055</v>
      </c>
      <c r="F159" s="18">
        <v>800</v>
      </c>
      <c r="G159" s="18">
        <f t="shared" si="13"/>
        <v>8736</v>
      </c>
      <c r="H159" s="23">
        <f t="shared" si="10"/>
        <v>96.096</v>
      </c>
      <c r="I159" s="23">
        <f t="shared" si="11"/>
        <v>216.216</v>
      </c>
      <c r="J159" s="23">
        <f t="shared" si="12"/>
        <v>168.168</v>
      </c>
      <c r="K159" s="32"/>
      <c r="L159" s="32"/>
    </row>
    <row r="160" ht="15.75" customHeight="1" spans="1:12">
      <c r="A160" s="24">
        <v>156</v>
      </c>
      <c r="B160" s="19" t="s">
        <v>172</v>
      </c>
      <c r="C160" s="20" t="s">
        <v>17</v>
      </c>
      <c r="D160" s="21">
        <v>5</v>
      </c>
      <c r="E160" s="22">
        <v>0.055</v>
      </c>
      <c r="F160" s="18">
        <v>800</v>
      </c>
      <c r="G160" s="18">
        <f t="shared" si="13"/>
        <v>4000</v>
      </c>
      <c r="H160" s="23">
        <f t="shared" si="10"/>
        <v>44</v>
      </c>
      <c r="I160" s="23">
        <f t="shared" si="11"/>
        <v>99</v>
      </c>
      <c r="J160" s="23">
        <f t="shared" si="12"/>
        <v>77</v>
      </c>
      <c r="K160" s="32"/>
      <c r="L160" s="32"/>
    </row>
    <row r="161" ht="15.75" customHeight="1" spans="1:12">
      <c r="A161" s="18">
        <v>157</v>
      </c>
      <c r="B161" s="19" t="s">
        <v>173</v>
      </c>
      <c r="C161" s="20" t="s">
        <v>17</v>
      </c>
      <c r="D161" s="21">
        <v>7</v>
      </c>
      <c r="E161" s="22">
        <v>0.055</v>
      </c>
      <c r="F161" s="18">
        <v>800</v>
      </c>
      <c r="G161" s="18">
        <f t="shared" si="13"/>
        <v>5600</v>
      </c>
      <c r="H161" s="23">
        <f t="shared" si="10"/>
        <v>61.6</v>
      </c>
      <c r="I161" s="23">
        <f t="shared" si="11"/>
        <v>138.6</v>
      </c>
      <c r="J161" s="23">
        <f t="shared" si="12"/>
        <v>107.8</v>
      </c>
      <c r="K161" s="32"/>
      <c r="L161" s="32"/>
    </row>
    <row r="162" ht="15.75" customHeight="1" spans="1:12">
      <c r="A162" s="24">
        <v>158</v>
      </c>
      <c r="B162" s="19" t="s">
        <v>174</v>
      </c>
      <c r="C162" s="20" t="s">
        <v>17</v>
      </c>
      <c r="D162" s="21">
        <v>8.2</v>
      </c>
      <c r="E162" s="22">
        <v>0.055</v>
      </c>
      <c r="F162" s="18">
        <v>800</v>
      </c>
      <c r="G162" s="18">
        <f t="shared" si="13"/>
        <v>6560</v>
      </c>
      <c r="H162" s="23">
        <f t="shared" si="10"/>
        <v>72.16</v>
      </c>
      <c r="I162" s="23">
        <f t="shared" si="11"/>
        <v>162.36</v>
      </c>
      <c r="J162" s="23">
        <f t="shared" si="12"/>
        <v>126.28</v>
      </c>
      <c r="K162" s="32"/>
      <c r="L162" s="32"/>
    </row>
    <row r="163" ht="15.75" customHeight="1" spans="1:12">
      <c r="A163" s="24">
        <v>159</v>
      </c>
      <c r="B163" s="19" t="s">
        <v>175</v>
      </c>
      <c r="C163" s="20" t="s">
        <v>17</v>
      </c>
      <c r="D163" s="21">
        <v>8</v>
      </c>
      <c r="E163" s="22">
        <v>0.055</v>
      </c>
      <c r="F163" s="18">
        <v>800</v>
      </c>
      <c r="G163" s="18">
        <f t="shared" si="13"/>
        <v>6400</v>
      </c>
      <c r="H163" s="23">
        <f t="shared" si="10"/>
        <v>70.4</v>
      </c>
      <c r="I163" s="23">
        <f t="shared" si="11"/>
        <v>158.4</v>
      </c>
      <c r="J163" s="23">
        <f t="shared" si="12"/>
        <v>123.2</v>
      </c>
      <c r="K163" s="32"/>
      <c r="L163" s="32"/>
    </row>
    <row r="164" ht="15.75" customHeight="1" spans="1:12">
      <c r="A164" s="24">
        <v>160</v>
      </c>
      <c r="B164" s="19" t="s">
        <v>176</v>
      </c>
      <c r="C164" s="20" t="s">
        <v>17</v>
      </c>
      <c r="D164" s="21">
        <v>15.6</v>
      </c>
      <c r="E164" s="22">
        <v>0.055</v>
      </c>
      <c r="F164" s="18">
        <v>800</v>
      </c>
      <c r="G164" s="18">
        <f t="shared" si="13"/>
        <v>12480</v>
      </c>
      <c r="H164" s="23">
        <f t="shared" si="10"/>
        <v>137.28</v>
      </c>
      <c r="I164" s="23">
        <f t="shared" si="11"/>
        <v>308.88</v>
      </c>
      <c r="J164" s="23">
        <f t="shared" si="12"/>
        <v>240.24</v>
      </c>
      <c r="K164" s="32"/>
      <c r="L164" s="32"/>
    </row>
    <row r="165" ht="15.75" customHeight="1" spans="1:12">
      <c r="A165" s="18">
        <v>161</v>
      </c>
      <c r="B165" s="19" t="s">
        <v>177</v>
      </c>
      <c r="C165" s="20" t="s">
        <v>17</v>
      </c>
      <c r="D165" s="21">
        <v>8.12</v>
      </c>
      <c r="E165" s="22">
        <v>0.055</v>
      </c>
      <c r="F165" s="18">
        <v>800</v>
      </c>
      <c r="G165" s="18">
        <f t="shared" si="13"/>
        <v>6496</v>
      </c>
      <c r="H165" s="23">
        <f t="shared" si="10"/>
        <v>71.456</v>
      </c>
      <c r="I165" s="23">
        <f t="shared" si="11"/>
        <v>160.776</v>
      </c>
      <c r="J165" s="23">
        <f t="shared" si="12"/>
        <v>125.048</v>
      </c>
      <c r="K165" s="32"/>
      <c r="L165" s="32"/>
    </row>
    <row r="166" ht="15.75" customHeight="1" spans="1:12">
      <c r="A166" s="24">
        <v>162</v>
      </c>
      <c r="B166" s="19" t="s">
        <v>178</v>
      </c>
      <c r="C166" s="20" t="s">
        <v>17</v>
      </c>
      <c r="D166" s="21">
        <v>4</v>
      </c>
      <c r="E166" s="22">
        <v>0.055</v>
      </c>
      <c r="F166" s="18">
        <v>800</v>
      </c>
      <c r="G166" s="18">
        <f t="shared" si="13"/>
        <v>3200</v>
      </c>
      <c r="H166" s="23">
        <f t="shared" si="10"/>
        <v>35.2</v>
      </c>
      <c r="I166" s="23">
        <f t="shared" si="11"/>
        <v>79.2</v>
      </c>
      <c r="J166" s="23">
        <f t="shared" si="12"/>
        <v>61.6</v>
      </c>
      <c r="K166" s="32"/>
      <c r="L166" s="32"/>
    </row>
    <row r="167" ht="15.75" customHeight="1" spans="1:12">
      <c r="A167" s="24">
        <v>163</v>
      </c>
      <c r="B167" s="19" t="s">
        <v>179</v>
      </c>
      <c r="C167" s="20" t="s">
        <v>17</v>
      </c>
      <c r="D167" s="21">
        <v>6.2</v>
      </c>
      <c r="E167" s="22">
        <v>0.055</v>
      </c>
      <c r="F167" s="18">
        <v>800</v>
      </c>
      <c r="G167" s="18">
        <f t="shared" si="13"/>
        <v>4960</v>
      </c>
      <c r="H167" s="23">
        <f t="shared" si="10"/>
        <v>54.56</v>
      </c>
      <c r="I167" s="23">
        <f t="shared" si="11"/>
        <v>122.76</v>
      </c>
      <c r="J167" s="23">
        <f t="shared" si="12"/>
        <v>95.48</v>
      </c>
      <c r="K167" s="32"/>
      <c r="L167" s="32"/>
    </row>
    <row r="168" ht="15.75" customHeight="1" spans="1:12">
      <c r="A168" s="24">
        <v>164</v>
      </c>
      <c r="B168" s="19" t="s">
        <v>180</v>
      </c>
      <c r="C168" s="20" t="s">
        <v>17</v>
      </c>
      <c r="D168" s="21">
        <v>6.85</v>
      </c>
      <c r="E168" s="22">
        <v>0.055</v>
      </c>
      <c r="F168" s="18">
        <v>800</v>
      </c>
      <c r="G168" s="18">
        <f t="shared" si="13"/>
        <v>5480</v>
      </c>
      <c r="H168" s="23">
        <f t="shared" si="10"/>
        <v>60.28</v>
      </c>
      <c r="I168" s="23">
        <f t="shared" si="11"/>
        <v>135.63</v>
      </c>
      <c r="J168" s="23">
        <f t="shared" si="12"/>
        <v>105.49</v>
      </c>
      <c r="K168" s="32"/>
      <c r="L168" s="32"/>
    </row>
    <row r="169" ht="15.75" customHeight="1" spans="1:12">
      <c r="A169" s="18">
        <v>165</v>
      </c>
      <c r="B169" s="19" t="s">
        <v>181</v>
      </c>
      <c r="C169" s="20" t="s">
        <v>17</v>
      </c>
      <c r="D169" s="21">
        <v>13.18</v>
      </c>
      <c r="E169" s="22">
        <v>0.055</v>
      </c>
      <c r="F169" s="18">
        <v>800</v>
      </c>
      <c r="G169" s="18">
        <f t="shared" si="13"/>
        <v>10544</v>
      </c>
      <c r="H169" s="23">
        <f t="shared" si="10"/>
        <v>115.984</v>
      </c>
      <c r="I169" s="23">
        <f t="shared" si="11"/>
        <v>260.964</v>
      </c>
      <c r="J169" s="23">
        <f t="shared" si="12"/>
        <v>202.972</v>
      </c>
      <c r="K169" s="32"/>
      <c r="L169" s="32"/>
    </row>
    <row r="170" ht="15.75" customHeight="1" spans="1:12">
      <c r="A170" s="24">
        <v>166</v>
      </c>
      <c r="B170" s="19" t="s">
        <v>182</v>
      </c>
      <c r="C170" s="20" t="s">
        <v>17</v>
      </c>
      <c r="D170" s="21">
        <v>10.5</v>
      </c>
      <c r="E170" s="22">
        <v>0.055</v>
      </c>
      <c r="F170" s="18">
        <v>800</v>
      </c>
      <c r="G170" s="18">
        <f t="shared" si="13"/>
        <v>8400</v>
      </c>
      <c r="H170" s="23">
        <f t="shared" si="10"/>
        <v>92.4</v>
      </c>
      <c r="I170" s="23">
        <f t="shared" si="11"/>
        <v>207.9</v>
      </c>
      <c r="J170" s="23">
        <f t="shared" si="12"/>
        <v>161.7</v>
      </c>
      <c r="K170" s="32"/>
      <c r="L170" s="32"/>
    </row>
    <row r="171" ht="15.75" customHeight="1" spans="1:12">
      <c r="A171" s="24">
        <v>167</v>
      </c>
      <c r="B171" s="19" t="s">
        <v>183</v>
      </c>
      <c r="C171" s="20" t="s">
        <v>17</v>
      </c>
      <c r="D171" s="21">
        <v>7</v>
      </c>
      <c r="E171" s="22">
        <v>0.055</v>
      </c>
      <c r="F171" s="18">
        <v>800</v>
      </c>
      <c r="G171" s="18">
        <f t="shared" si="13"/>
        <v>5600</v>
      </c>
      <c r="H171" s="23">
        <f t="shared" si="10"/>
        <v>61.6</v>
      </c>
      <c r="I171" s="23">
        <f t="shared" si="11"/>
        <v>138.6</v>
      </c>
      <c r="J171" s="23">
        <f t="shared" si="12"/>
        <v>107.8</v>
      </c>
      <c r="K171" s="32"/>
      <c r="L171" s="32"/>
    </row>
    <row r="172" ht="15.75" customHeight="1" spans="1:12">
      <c r="A172" s="24">
        <v>168</v>
      </c>
      <c r="B172" s="19" t="s">
        <v>184</v>
      </c>
      <c r="C172" s="20" t="s">
        <v>17</v>
      </c>
      <c r="D172" s="21">
        <v>4.5</v>
      </c>
      <c r="E172" s="22">
        <v>0.055</v>
      </c>
      <c r="F172" s="18">
        <v>800</v>
      </c>
      <c r="G172" s="18">
        <f t="shared" si="13"/>
        <v>3600</v>
      </c>
      <c r="H172" s="23">
        <f t="shared" si="10"/>
        <v>39.6</v>
      </c>
      <c r="I172" s="23">
        <f t="shared" si="11"/>
        <v>89.1</v>
      </c>
      <c r="J172" s="23">
        <f t="shared" si="12"/>
        <v>69.3</v>
      </c>
      <c r="K172" s="32"/>
      <c r="L172" s="32"/>
    </row>
    <row r="173" ht="15.75" customHeight="1" spans="1:12">
      <c r="A173" s="18">
        <v>169</v>
      </c>
      <c r="B173" s="19" t="s">
        <v>185</v>
      </c>
      <c r="C173" s="20" t="s">
        <v>17</v>
      </c>
      <c r="D173" s="21">
        <v>6.5</v>
      </c>
      <c r="E173" s="22">
        <v>0.055</v>
      </c>
      <c r="F173" s="18">
        <v>800</v>
      </c>
      <c r="G173" s="18">
        <f t="shared" si="13"/>
        <v>5200</v>
      </c>
      <c r="H173" s="23">
        <f t="shared" si="10"/>
        <v>57.2</v>
      </c>
      <c r="I173" s="23">
        <f t="shared" si="11"/>
        <v>128.7</v>
      </c>
      <c r="J173" s="23">
        <f t="shared" si="12"/>
        <v>100.1</v>
      </c>
      <c r="K173" s="32"/>
      <c r="L173" s="32"/>
    </row>
    <row r="174" ht="15.75" customHeight="1" spans="1:12">
      <c r="A174" s="24">
        <v>170</v>
      </c>
      <c r="B174" s="19" t="s">
        <v>186</v>
      </c>
      <c r="C174" s="20" t="s">
        <v>17</v>
      </c>
      <c r="D174" s="21">
        <v>13.2</v>
      </c>
      <c r="E174" s="22">
        <v>0.055</v>
      </c>
      <c r="F174" s="18">
        <v>800</v>
      </c>
      <c r="G174" s="18">
        <f t="shared" si="13"/>
        <v>10560</v>
      </c>
      <c r="H174" s="23">
        <f t="shared" si="10"/>
        <v>116.16</v>
      </c>
      <c r="I174" s="23">
        <f t="shared" si="11"/>
        <v>261.36</v>
      </c>
      <c r="J174" s="23">
        <f t="shared" si="12"/>
        <v>203.28</v>
      </c>
      <c r="K174" s="32"/>
      <c r="L174" s="32"/>
    </row>
    <row r="175" ht="15.75" customHeight="1" spans="1:12">
      <c r="A175" s="24">
        <v>171</v>
      </c>
      <c r="B175" s="19" t="s">
        <v>187</v>
      </c>
      <c r="C175" s="20" t="s">
        <v>17</v>
      </c>
      <c r="D175" s="21">
        <v>8.34</v>
      </c>
      <c r="E175" s="22">
        <v>0.055</v>
      </c>
      <c r="F175" s="18">
        <v>800</v>
      </c>
      <c r="G175" s="18">
        <f t="shared" si="13"/>
        <v>6672</v>
      </c>
      <c r="H175" s="23">
        <f t="shared" si="10"/>
        <v>73.392</v>
      </c>
      <c r="I175" s="23">
        <f t="shared" si="11"/>
        <v>165.132</v>
      </c>
      <c r="J175" s="23">
        <f t="shared" si="12"/>
        <v>128.436</v>
      </c>
      <c r="K175" s="32"/>
      <c r="L175" s="32"/>
    </row>
    <row r="176" ht="15.75" customHeight="1" spans="1:12">
      <c r="A176" s="24">
        <v>172</v>
      </c>
      <c r="B176" s="19" t="s">
        <v>188</v>
      </c>
      <c r="C176" s="20" t="s">
        <v>17</v>
      </c>
      <c r="D176" s="21">
        <v>6.5</v>
      </c>
      <c r="E176" s="22">
        <v>0.055</v>
      </c>
      <c r="F176" s="18">
        <v>800</v>
      </c>
      <c r="G176" s="18">
        <f t="shared" si="13"/>
        <v>5200</v>
      </c>
      <c r="H176" s="23">
        <f t="shared" si="10"/>
        <v>57.2</v>
      </c>
      <c r="I176" s="23">
        <f t="shared" si="11"/>
        <v>128.7</v>
      </c>
      <c r="J176" s="23">
        <f t="shared" si="12"/>
        <v>100.1</v>
      </c>
      <c r="K176" s="32"/>
      <c r="L176" s="32"/>
    </row>
    <row r="177" ht="15.75" customHeight="1" spans="1:12">
      <c r="A177" s="18">
        <v>173</v>
      </c>
      <c r="B177" s="19" t="s">
        <v>189</v>
      </c>
      <c r="C177" s="20" t="s">
        <v>17</v>
      </c>
      <c r="D177" s="21">
        <v>7</v>
      </c>
      <c r="E177" s="22">
        <v>0.055</v>
      </c>
      <c r="F177" s="18">
        <v>800</v>
      </c>
      <c r="G177" s="18">
        <f t="shared" si="13"/>
        <v>5600</v>
      </c>
      <c r="H177" s="23">
        <f t="shared" si="10"/>
        <v>61.6</v>
      </c>
      <c r="I177" s="23">
        <f t="shared" si="11"/>
        <v>138.6</v>
      </c>
      <c r="J177" s="23">
        <f t="shared" si="12"/>
        <v>107.8</v>
      </c>
      <c r="K177" s="32"/>
      <c r="L177" s="32"/>
    </row>
    <row r="178" ht="15.75" customHeight="1" spans="1:12">
      <c r="A178" s="24">
        <v>174</v>
      </c>
      <c r="B178" s="19" t="s">
        <v>190</v>
      </c>
      <c r="C178" s="20" t="s">
        <v>17</v>
      </c>
      <c r="D178" s="21">
        <v>10.2</v>
      </c>
      <c r="E178" s="22">
        <v>0.055</v>
      </c>
      <c r="F178" s="18">
        <v>800</v>
      </c>
      <c r="G178" s="18">
        <f t="shared" si="13"/>
        <v>8160</v>
      </c>
      <c r="H178" s="23">
        <f t="shared" si="10"/>
        <v>89.76</v>
      </c>
      <c r="I178" s="23">
        <f t="shared" si="11"/>
        <v>201.96</v>
      </c>
      <c r="J178" s="23">
        <f t="shared" si="12"/>
        <v>157.08</v>
      </c>
      <c r="K178" s="32"/>
      <c r="L178" s="32"/>
    </row>
    <row r="179" ht="15.75" customHeight="1" spans="1:12">
      <c r="A179" s="24">
        <v>175</v>
      </c>
      <c r="B179" s="19" t="s">
        <v>191</v>
      </c>
      <c r="C179" s="20" t="s">
        <v>17</v>
      </c>
      <c r="D179" s="21">
        <v>6.39</v>
      </c>
      <c r="E179" s="22">
        <v>0.055</v>
      </c>
      <c r="F179" s="18">
        <v>800</v>
      </c>
      <c r="G179" s="18">
        <f t="shared" si="13"/>
        <v>5112</v>
      </c>
      <c r="H179" s="23">
        <f t="shared" si="10"/>
        <v>56.232</v>
      </c>
      <c r="I179" s="23">
        <f t="shared" si="11"/>
        <v>126.522</v>
      </c>
      <c r="J179" s="23">
        <f t="shared" si="12"/>
        <v>98.406</v>
      </c>
      <c r="K179" s="32"/>
      <c r="L179" s="32"/>
    </row>
    <row r="180" ht="15.75" customHeight="1" spans="1:12">
      <c r="A180" s="24">
        <v>176</v>
      </c>
      <c r="B180" s="19" t="s">
        <v>192</v>
      </c>
      <c r="C180" s="20" t="s">
        <v>17</v>
      </c>
      <c r="D180" s="21">
        <v>3.4</v>
      </c>
      <c r="E180" s="22">
        <v>0.055</v>
      </c>
      <c r="F180" s="18">
        <v>800</v>
      </c>
      <c r="G180" s="18">
        <f t="shared" si="13"/>
        <v>2720</v>
      </c>
      <c r="H180" s="23">
        <f t="shared" si="10"/>
        <v>29.92</v>
      </c>
      <c r="I180" s="23">
        <f t="shared" si="11"/>
        <v>67.32</v>
      </c>
      <c r="J180" s="23">
        <f t="shared" si="12"/>
        <v>52.36</v>
      </c>
      <c r="K180" s="32"/>
      <c r="L180" s="32"/>
    </row>
    <row r="181" ht="15.75" customHeight="1" spans="1:12">
      <c r="A181" s="18">
        <v>177</v>
      </c>
      <c r="B181" s="19" t="s">
        <v>193</v>
      </c>
      <c r="C181" s="20" t="s">
        <v>17</v>
      </c>
      <c r="D181" s="21">
        <v>8.32</v>
      </c>
      <c r="E181" s="22">
        <v>0.055</v>
      </c>
      <c r="F181" s="18">
        <v>800</v>
      </c>
      <c r="G181" s="18">
        <f t="shared" si="13"/>
        <v>6656</v>
      </c>
      <c r="H181" s="23">
        <f t="shared" si="10"/>
        <v>73.216</v>
      </c>
      <c r="I181" s="23">
        <f t="shared" si="11"/>
        <v>164.736</v>
      </c>
      <c r="J181" s="23">
        <f t="shared" si="12"/>
        <v>128.128</v>
      </c>
      <c r="K181" s="32"/>
      <c r="L181" s="32"/>
    </row>
    <row r="182" ht="15.75" customHeight="1" spans="1:12">
      <c r="A182" s="18">
        <v>178</v>
      </c>
      <c r="B182" s="19" t="s">
        <v>194</v>
      </c>
      <c r="C182" s="20" t="s">
        <v>17</v>
      </c>
      <c r="D182" s="21">
        <v>10.2</v>
      </c>
      <c r="E182" s="22">
        <v>0.055</v>
      </c>
      <c r="F182" s="18">
        <v>800</v>
      </c>
      <c r="G182" s="18">
        <f t="shared" si="13"/>
        <v>8160</v>
      </c>
      <c r="H182" s="23">
        <f t="shared" si="10"/>
        <v>89.76</v>
      </c>
      <c r="I182" s="23">
        <f t="shared" si="11"/>
        <v>201.96</v>
      </c>
      <c r="J182" s="23">
        <f t="shared" si="12"/>
        <v>157.08</v>
      </c>
      <c r="K182" s="32"/>
      <c r="L182" s="32"/>
    </row>
    <row r="183" ht="15.75" customHeight="1" spans="1:12">
      <c r="A183" s="24">
        <v>179</v>
      </c>
      <c r="B183" s="19" t="s">
        <v>195</v>
      </c>
      <c r="C183" s="20" t="s">
        <v>17</v>
      </c>
      <c r="D183" s="21">
        <v>8.35</v>
      </c>
      <c r="E183" s="22">
        <v>0.055</v>
      </c>
      <c r="F183" s="18">
        <v>800</v>
      </c>
      <c r="G183" s="18">
        <f t="shared" si="13"/>
        <v>6680</v>
      </c>
      <c r="H183" s="23">
        <f t="shared" si="10"/>
        <v>73.48</v>
      </c>
      <c r="I183" s="23">
        <f t="shared" si="11"/>
        <v>165.33</v>
      </c>
      <c r="J183" s="23">
        <f t="shared" si="12"/>
        <v>128.59</v>
      </c>
      <c r="K183" s="32"/>
      <c r="L183" s="32"/>
    </row>
    <row r="184" ht="15.75" customHeight="1" spans="1:12">
      <c r="A184" s="24">
        <v>180</v>
      </c>
      <c r="B184" s="19" t="s">
        <v>196</v>
      </c>
      <c r="C184" s="20" t="s">
        <v>17</v>
      </c>
      <c r="D184" s="21">
        <v>8.32</v>
      </c>
      <c r="E184" s="22">
        <v>0.055</v>
      </c>
      <c r="F184" s="18">
        <v>800</v>
      </c>
      <c r="G184" s="18">
        <f t="shared" si="13"/>
        <v>6656</v>
      </c>
      <c r="H184" s="23">
        <f t="shared" si="10"/>
        <v>73.216</v>
      </c>
      <c r="I184" s="23">
        <f t="shared" si="11"/>
        <v>164.736</v>
      </c>
      <c r="J184" s="23">
        <f t="shared" si="12"/>
        <v>128.128</v>
      </c>
      <c r="K184" s="32"/>
      <c r="L184" s="32"/>
    </row>
    <row r="185" ht="15.75" customHeight="1" spans="1:12">
      <c r="A185" s="24">
        <v>181</v>
      </c>
      <c r="B185" s="19" t="s">
        <v>197</v>
      </c>
      <c r="C185" s="20" t="s">
        <v>17</v>
      </c>
      <c r="D185" s="21">
        <v>41</v>
      </c>
      <c r="E185" s="22">
        <v>0.055</v>
      </c>
      <c r="F185" s="18">
        <v>800</v>
      </c>
      <c r="G185" s="18">
        <f t="shared" si="13"/>
        <v>32800</v>
      </c>
      <c r="H185" s="23">
        <f t="shared" si="10"/>
        <v>360.8</v>
      </c>
      <c r="I185" s="23">
        <f t="shared" si="11"/>
        <v>811.8</v>
      </c>
      <c r="J185" s="23">
        <f t="shared" si="12"/>
        <v>631.4</v>
      </c>
      <c r="K185" s="32"/>
      <c r="L185" s="32"/>
    </row>
    <row r="186" ht="15.75" customHeight="1" spans="1:12">
      <c r="A186" s="18">
        <v>182</v>
      </c>
      <c r="B186" s="19" t="s">
        <v>198</v>
      </c>
      <c r="C186" s="20" t="s">
        <v>17</v>
      </c>
      <c r="D186" s="21">
        <v>6.5</v>
      </c>
      <c r="E186" s="22">
        <v>0.055</v>
      </c>
      <c r="F186" s="18">
        <v>800</v>
      </c>
      <c r="G186" s="18">
        <f t="shared" si="13"/>
        <v>5200</v>
      </c>
      <c r="H186" s="23">
        <f t="shared" si="10"/>
        <v>57.2</v>
      </c>
      <c r="I186" s="23">
        <f t="shared" si="11"/>
        <v>128.7</v>
      </c>
      <c r="J186" s="23">
        <f t="shared" si="12"/>
        <v>100.1</v>
      </c>
      <c r="K186" s="32"/>
      <c r="L186" s="32"/>
    </row>
    <row r="187" ht="15.75" customHeight="1" spans="1:12">
      <c r="A187" s="24">
        <v>183</v>
      </c>
      <c r="B187" s="19" t="s">
        <v>199</v>
      </c>
      <c r="C187" s="20" t="s">
        <v>17</v>
      </c>
      <c r="D187" s="21">
        <v>3</v>
      </c>
      <c r="E187" s="22">
        <v>0.055</v>
      </c>
      <c r="F187" s="18">
        <v>800</v>
      </c>
      <c r="G187" s="18">
        <f t="shared" si="13"/>
        <v>2400</v>
      </c>
      <c r="H187" s="23">
        <f t="shared" si="10"/>
        <v>26.4</v>
      </c>
      <c r="I187" s="23">
        <f t="shared" si="11"/>
        <v>59.4</v>
      </c>
      <c r="J187" s="23">
        <f t="shared" si="12"/>
        <v>46.2</v>
      </c>
      <c r="K187" s="32"/>
      <c r="L187" s="32"/>
    </row>
    <row r="188" ht="15.75" customHeight="1" spans="1:12">
      <c r="A188" s="24">
        <v>184</v>
      </c>
      <c r="B188" s="19" t="s">
        <v>200</v>
      </c>
      <c r="C188" s="20" t="s">
        <v>17</v>
      </c>
      <c r="D188" s="21">
        <v>2</v>
      </c>
      <c r="E188" s="22">
        <v>0.055</v>
      </c>
      <c r="F188" s="18">
        <v>800</v>
      </c>
      <c r="G188" s="18">
        <f t="shared" si="13"/>
        <v>1600</v>
      </c>
      <c r="H188" s="23">
        <f t="shared" si="10"/>
        <v>17.6</v>
      </c>
      <c r="I188" s="23">
        <f t="shared" si="11"/>
        <v>39.6</v>
      </c>
      <c r="J188" s="23">
        <f t="shared" si="12"/>
        <v>30.8</v>
      </c>
      <c r="K188" s="32"/>
      <c r="L188" s="32"/>
    </row>
    <row r="189" ht="15.75" customHeight="1" spans="1:12">
      <c r="A189" s="24">
        <v>185</v>
      </c>
      <c r="B189" s="27" t="s">
        <v>201</v>
      </c>
      <c r="C189" s="20" t="s">
        <v>17</v>
      </c>
      <c r="D189" s="21">
        <v>7</v>
      </c>
      <c r="E189" s="22">
        <v>0.055</v>
      </c>
      <c r="F189" s="18">
        <v>800</v>
      </c>
      <c r="G189" s="18">
        <f t="shared" si="13"/>
        <v>5600</v>
      </c>
      <c r="H189" s="23">
        <f t="shared" si="10"/>
        <v>61.6</v>
      </c>
      <c r="I189" s="23">
        <f t="shared" si="11"/>
        <v>138.6</v>
      </c>
      <c r="J189" s="23">
        <f t="shared" si="12"/>
        <v>107.8</v>
      </c>
      <c r="K189" s="32"/>
      <c r="L189" s="32"/>
    </row>
    <row r="190" ht="15.75" customHeight="1" spans="1:12">
      <c r="A190" s="18">
        <v>186</v>
      </c>
      <c r="B190" s="19" t="s">
        <v>202</v>
      </c>
      <c r="C190" s="20" t="s">
        <v>17</v>
      </c>
      <c r="D190" s="21">
        <v>8.15</v>
      </c>
      <c r="E190" s="22">
        <v>0.055</v>
      </c>
      <c r="F190" s="18">
        <v>800</v>
      </c>
      <c r="G190" s="18">
        <f t="shared" si="13"/>
        <v>6520</v>
      </c>
      <c r="H190" s="23">
        <f t="shared" si="10"/>
        <v>71.72</v>
      </c>
      <c r="I190" s="23">
        <f t="shared" si="11"/>
        <v>161.37</v>
      </c>
      <c r="J190" s="23">
        <f t="shared" si="12"/>
        <v>125.51</v>
      </c>
      <c r="K190" s="32"/>
      <c r="L190" s="32"/>
    </row>
    <row r="191" ht="15.75" customHeight="1" spans="1:12">
      <c r="A191" s="24">
        <v>187</v>
      </c>
      <c r="B191" s="19" t="s">
        <v>203</v>
      </c>
      <c r="C191" s="20" t="s">
        <v>17</v>
      </c>
      <c r="D191" s="21">
        <v>22.7</v>
      </c>
      <c r="E191" s="22">
        <v>0.055</v>
      </c>
      <c r="F191" s="18">
        <v>800</v>
      </c>
      <c r="G191" s="18">
        <f t="shared" si="13"/>
        <v>18160</v>
      </c>
      <c r="H191" s="23">
        <f t="shared" si="10"/>
        <v>199.76</v>
      </c>
      <c r="I191" s="23">
        <f t="shared" si="11"/>
        <v>449.46</v>
      </c>
      <c r="J191" s="23">
        <f t="shared" si="12"/>
        <v>349.58</v>
      </c>
      <c r="K191" s="32"/>
      <c r="L191" s="32"/>
    </row>
    <row r="192" ht="15.75" customHeight="1" spans="1:12">
      <c r="A192" s="24">
        <v>188</v>
      </c>
      <c r="B192" s="19" t="s">
        <v>204</v>
      </c>
      <c r="C192" s="20" t="s">
        <v>17</v>
      </c>
      <c r="D192" s="21">
        <v>7.58</v>
      </c>
      <c r="E192" s="22">
        <v>0.055</v>
      </c>
      <c r="F192" s="18">
        <v>800</v>
      </c>
      <c r="G192" s="18">
        <f t="shared" si="13"/>
        <v>6064</v>
      </c>
      <c r="H192" s="23">
        <f t="shared" si="10"/>
        <v>66.704</v>
      </c>
      <c r="I192" s="23">
        <f t="shared" si="11"/>
        <v>150.084</v>
      </c>
      <c r="J192" s="23">
        <f t="shared" si="12"/>
        <v>116.732</v>
      </c>
      <c r="K192" s="32"/>
      <c r="L192" s="32"/>
    </row>
    <row r="193" ht="15.75" customHeight="1" spans="1:12">
      <c r="A193" s="24">
        <v>189</v>
      </c>
      <c r="B193" s="19" t="s">
        <v>205</v>
      </c>
      <c r="C193" s="20" t="s">
        <v>17</v>
      </c>
      <c r="D193" s="21">
        <v>7.5</v>
      </c>
      <c r="E193" s="22">
        <v>0.055</v>
      </c>
      <c r="F193" s="18">
        <v>800</v>
      </c>
      <c r="G193" s="18">
        <f t="shared" si="13"/>
        <v>6000</v>
      </c>
      <c r="H193" s="23">
        <f t="shared" si="10"/>
        <v>66</v>
      </c>
      <c r="I193" s="23">
        <f t="shared" si="11"/>
        <v>148.5</v>
      </c>
      <c r="J193" s="23">
        <f t="shared" si="12"/>
        <v>115.5</v>
      </c>
      <c r="K193" s="32"/>
      <c r="L193" s="32"/>
    </row>
    <row r="194" ht="15.75" customHeight="1" spans="1:12">
      <c r="A194" s="18">
        <v>190</v>
      </c>
      <c r="B194" s="19" t="s">
        <v>206</v>
      </c>
      <c r="C194" s="20" t="s">
        <v>17</v>
      </c>
      <c r="D194" s="21">
        <v>8.47</v>
      </c>
      <c r="E194" s="22">
        <v>0.055</v>
      </c>
      <c r="F194" s="18">
        <v>800</v>
      </c>
      <c r="G194" s="18">
        <f t="shared" si="13"/>
        <v>6776</v>
      </c>
      <c r="H194" s="23">
        <f t="shared" si="10"/>
        <v>74.536</v>
      </c>
      <c r="I194" s="23">
        <f t="shared" si="11"/>
        <v>167.706</v>
      </c>
      <c r="J194" s="23">
        <f t="shared" si="12"/>
        <v>130.438</v>
      </c>
      <c r="K194" s="32"/>
      <c r="L194" s="32"/>
    </row>
    <row r="195" ht="15.75" customHeight="1" spans="1:12">
      <c r="A195" s="24">
        <v>191</v>
      </c>
      <c r="B195" s="19" t="s">
        <v>207</v>
      </c>
      <c r="C195" s="20" t="s">
        <v>17</v>
      </c>
      <c r="D195" s="21">
        <v>3</v>
      </c>
      <c r="E195" s="22">
        <v>0.055</v>
      </c>
      <c r="F195" s="18">
        <v>800</v>
      </c>
      <c r="G195" s="18">
        <f t="shared" si="13"/>
        <v>2400</v>
      </c>
      <c r="H195" s="23">
        <f t="shared" si="10"/>
        <v>26.4</v>
      </c>
      <c r="I195" s="23">
        <f t="shared" si="11"/>
        <v>59.4</v>
      </c>
      <c r="J195" s="23">
        <f t="shared" si="12"/>
        <v>46.2</v>
      </c>
      <c r="K195" s="32"/>
      <c r="L195" s="32"/>
    </row>
    <row r="196" ht="15.75" customHeight="1" spans="1:12">
      <c r="A196" s="24">
        <v>192</v>
      </c>
      <c r="B196" s="19" t="s">
        <v>208</v>
      </c>
      <c r="C196" s="20" t="s">
        <v>17</v>
      </c>
      <c r="D196" s="21">
        <v>7.6</v>
      </c>
      <c r="E196" s="22">
        <v>0.055</v>
      </c>
      <c r="F196" s="18">
        <v>800</v>
      </c>
      <c r="G196" s="18">
        <f t="shared" si="13"/>
        <v>6080</v>
      </c>
      <c r="H196" s="23">
        <f t="shared" si="10"/>
        <v>66.88</v>
      </c>
      <c r="I196" s="23">
        <f t="shared" si="11"/>
        <v>150.48</v>
      </c>
      <c r="J196" s="23">
        <f t="shared" si="12"/>
        <v>117.04</v>
      </c>
      <c r="K196" s="32"/>
      <c r="L196" s="32"/>
    </row>
    <row r="197" ht="15.75" customHeight="1" spans="1:12">
      <c r="A197" s="24">
        <v>193</v>
      </c>
      <c r="B197" s="19" t="s">
        <v>209</v>
      </c>
      <c r="C197" s="20" t="s">
        <v>17</v>
      </c>
      <c r="D197" s="21">
        <v>8.18</v>
      </c>
      <c r="E197" s="22">
        <v>0.055</v>
      </c>
      <c r="F197" s="18">
        <v>800</v>
      </c>
      <c r="G197" s="18">
        <f t="shared" si="13"/>
        <v>6544</v>
      </c>
      <c r="H197" s="23">
        <f t="shared" si="10"/>
        <v>71.984</v>
      </c>
      <c r="I197" s="23">
        <f t="shared" si="11"/>
        <v>161.964</v>
      </c>
      <c r="J197" s="23">
        <f t="shared" si="12"/>
        <v>125.972</v>
      </c>
      <c r="K197" s="32"/>
      <c r="L197" s="32"/>
    </row>
    <row r="198" ht="15.75" customHeight="1" spans="1:12">
      <c r="A198" s="18">
        <v>194</v>
      </c>
      <c r="B198" s="19" t="s">
        <v>105</v>
      </c>
      <c r="C198" s="20" t="s">
        <v>17</v>
      </c>
      <c r="D198" s="21">
        <v>8</v>
      </c>
      <c r="E198" s="22">
        <v>0.055</v>
      </c>
      <c r="F198" s="18">
        <v>800</v>
      </c>
      <c r="G198" s="18">
        <f t="shared" si="13"/>
        <v>6400</v>
      </c>
      <c r="H198" s="23">
        <f t="shared" ref="H198:H261" si="14">G198*E198*20%</f>
        <v>70.4</v>
      </c>
      <c r="I198" s="23">
        <f t="shared" ref="I198:I261" si="15">G198*E198*0.45</f>
        <v>158.4</v>
      </c>
      <c r="J198" s="23">
        <f t="shared" ref="J198:J261" si="16">G198*E198*0.35</f>
        <v>123.2</v>
      </c>
      <c r="K198" s="32"/>
      <c r="L198" s="32"/>
    </row>
    <row r="199" ht="15.75" customHeight="1" spans="1:12">
      <c r="A199" s="24">
        <v>195</v>
      </c>
      <c r="B199" s="19" t="s">
        <v>210</v>
      </c>
      <c r="C199" s="20" t="s">
        <v>17</v>
      </c>
      <c r="D199" s="21">
        <v>14.8</v>
      </c>
      <c r="E199" s="22">
        <v>0.055</v>
      </c>
      <c r="F199" s="18">
        <v>800</v>
      </c>
      <c r="G199" s="18">
        <f t="shared" si="13"/>
        <v>11840</v>
      </c>
      <c r="H199" s="23">
        <f t="shared" si="14"/>
        <v>130.24</v>
      </c>
      <c r="I199" s="23">
        <f t="shared" si="15"/>
        <v>293.04</v>
      </c>
      <c r="J199" s="23">
        <f t="shared" si="16"/>
        <v>227.92</v>
      </c>
      <c r="K199" s="32"/>
      <c r="L199" s="32"/>
    </row>
    <row r="200" ht="15.75" customHeight="1" spans="1:12">
      <c r="A200" s="24">
        <v>196</v>
      </c>
      <c r="B200" s="19" t="s">
        <v>211</v>
      </c>
      <c r="C200" s="20" t="s">
        <v>17</v>
      </c>
      <c r="D200" s="21">
        <v>15</v>
      </c>
      <c r="E200" s="22">
        <v>0.055</v>
      </c>
      <c r="F200" s="18">
        <v>800</v>
      </c>
      <c r="G200" s="18">
        <f t="shared" si="13"/>
        <v>12000</v>
      </c>
      <c r="H200" s="23">
        <f t="shared" si="14"/>
        <v>132</v>
      </c>
      <c r="I200" s="23">
        <f t="shared" si="15"/>
        <v>297</v>
      </c>
      <c r="J200" s="23">
        <f t="shared" si="16"/>
        <v>231</v>
      </c>
      <c r="K200" s="32"/>
      <c r="L200" s="32"/>
    </row>
    <row r="201" ht="15.75" customHeight="1" spans="1:12">
      <c r="A201" s="24">
        <v>197</v>
      </c>
      <c r="B201" s="19" t="s">
        <v>212</v>
      </c>
      <c r="C201" s="20" t="s">
        <v>17</v>
      </c>
      <c r="D201" s="21">
        <v>10.2</v>
      </c>
      <c r="E201" s="22">
        <v>0.055</v>
      </c>
      <c r="F201" s="18">
        <v>800</v>
      </c>
      <c r="G201" s="18">
        <f t="shared" si="13"/>
        <v>8160</v>
      </c>
      <c r="H201" s="23">
        <f t="shared" si="14"/>
        <v>89.76</v>
      </c>
      <c r="I201" s="23">
        <f t="shared" si="15"/>
        <v>201.96</v>
      </c>
      <c r="J201" s="23">
        <f t="shared" si="16"/>
        <v>157.08</v>
      </c>
      <c r="K201" s="32"/>
      <c r="L201" s="32"/>
    </row>
    <row r="202" ht="15.75" customHeight="1" spans="1:12">
      <c r="A202" s="18">
        <v>198</v>
      </c>
      <c r="B202" s="19" t="s">
        <v>213</v>
      </c>
      <c r="C202" s="20" t="s">
        <v>17</v>
      </c>
      <c r="D202" s="21">
        <v>3.1</v>
      </c>
      <c r="E202" s="22">
        <v>0.055</v>
      </c>
      <c r="F202" s="18">
        <v>800</v>
      </c>
      <c r="G202" s="18">
        <f t="shared" si="13"/>
        <v>2480</v>
      </c>
      <c r="H202" s="23">
        <f t="shared" si="14"/>
        <v>27.28</v>
      </c>
      <c r="I202" s="23">
        <f t="shared" si="15"/>
        <v>61.38</v>
      </c>
      <c r="J202" s="23">
        <f t="shared" si="16"/>
        <v>47.74</v>
      </c>
      <c r="K202" s="32"/>
      <c r="L202" s="32"/>
    </row>
    <row r="203" ht="15.75" customHeight="1" spans="1:12">
      <c r="A203" s="24">
        <v>199</v>
      </c>
      <c r="B203" s="19" t="s">
        <v>214</v>
      </c>
      <c r="C203" s="20" t="s">
        <v>17</v>
      </c>
      <c r="D203" s="21">
        <v>8.1</v>
      </c>
      <c r="E203" s="22">
        <v>0.055</v>
      </c>
      <c r="F203" s="18">
        <v>800</v>
      </c>
      <c r="G203" s="18">
        <f t="shared" si="13"/>
        <v>6480</v>
      </c>
      <c r="H203" s="23">
        <f t="shared" si="14"/>
        <v>71.28</v>
      </c>
      <c r="I203" s="23">
        <f t="shared" si="15"/>
        <v>160.38</v>
      </c>
      <c r="J203" s="23">
        <f t="shared" si="16"/>
        <v>124.74</v>
      </c>
      <c r="K203" s="32"/>
      <c r="L203" s="32"/>
    </row>
    <row r="204" ht="15.75" customHeight="1" spans="1:12">
      <c r="A204" s="24">
        <v>200</v>
      </c>
      <c r="B204" s="19" t="s">
        <v>215</v>
      </c>
      <c r="C204" s="20" t="s">
        <v>17</v>
      </c>
      <c r="D204" s="21">
        <v>8.12</v>
      </c>
      <c r="E204" s="22">
        <v>0.055</v>
      </c>
      <c r="F204" s="18">
        <v>800</v>
      </c>
      <c r="G204" s="18">
        <f t="shared" si="13"/>
        <v>6496</v>
      </c>
      <c r="H204" s="23">
        <f t="shared" si="14"/>
        <v>71.456</v>
      </c>
      <c r="I204" s="23">
        <f t="shared" si="15"/>
        <v>160.776</v>
      </c>
      <c r="J204" s="23">
        <f t="shared" si="16"/>
        <v>125.048</v>
      </c>
      <c r="K204" s="32"/>
      <c r="L204" s="32"/>
    </row>
    <row r="205" ht="15.75" customHeight="1" spans="1:12">
      <c r="A205" s="24">
        <v>201</v>
      </c>
      <c r="B205" s="19" t="s">
        <v>216</v>
      </c>
      <c r="C205" s="20" t="s">
        <v>17</v>
      </c>
      <c r="D205" s="21">
        <v>8.16</v>
      </c>
      <c r="E205" s="22">
        <v>0.055</v>
      </c>
      <c r="F205" s="18">
        <v>800</v>
      </c>
      <c r="G205" s="18">
        <f t="shared" si="13"/>
        <v>6528</v>
      </c>
      <c r="H205" s="23">
        <f t="shared" si="14"/>
        <v>71.808</v>
      </c>
      <c r="I205" s="23">
        <f t="shared" si="15"/>
        <v>161.568</v>
      </c>
      <c r="J205" s="23">
        <f t="shared" si="16"/>
        <v>125.664</v>
      </c>
      <c r="K205" s="32"/>
      <c r="L205" s="32"/>
    </row>
    <row r="206" ht="15.75" customHeight="1" spans="1:12">
      <c r="A206" s="18">
        <v>202</v>
      </c>
      <c r="B206" s="19" t="s">
        <v>217</v>
      </c>
      <c r="C206" s="20" t="s">
        <v>17</v>
      </c>
      <c r="D206" s="21">
        <v>7.5</v>
      </c>
      <c r="E206" s="22">
        <v>0.055</v>
      </c>
      <c r="F206" s="18">
        <v>800</v>
      </c>
      <c r="G206" s="18">
        <f t="shared" si="13"/>
        <v>6000</v>
      </c>
      <c r="H206" s="23">
        <f t="shared" si="14"/>
        <v>66</v>
      </c>
      <c r="I206" s="23">
        <f t="shared" si="15"/>
        <v>148.5</v>
      </c>
      <c r="J206" s="23">
        <f t="shared" si="16"/>
        <v>115.5</v>
      </c>
      <c r="K206" s="32"/>
      <c r="L206" s="32"/>
    </row>
    <row r="207" ht="15.75" customHeight="1" spans="1:12">
      <c r="A207" s="24">
        <v>203</v>
      </c>
      <c r="B207" s="19" t="s">
        <v>218</v>
      </c>
      <c r="C207" s="20" t="s">
        <v>17</v>
      </c>
      <c r="D207" s="21">
        <v>5</v>
      </c>
      <c r="E207" s="22">
        <v>0.055</v>
      </c>
      <c r="F207" s="18">
        <v>800</v>
      </c>
      <c r="G207" s="18">
        <f t="shared" si="13"/>
        <v>4000</v>
      </c>
      <c r="H207" s="23">
        <f t="shared" si="14"/>
        <v>44</v>
      </c>
      <c r="I207" s="23">
        <f t="shared" si="15"/>
        <v>99</v>
      </c>
      <c r="J207" s="23">
        <f t="shared" si="16"/>
        <v>77</v>
      </c>
      <c r="K207" s="32"/>
      <c r="L207" s="32"/>
    </row>
    <row r="208" ht="15.75" customHeight="1" spans="1:12">
      <c r="A208" s="24">
        <v>204</v>
      </c>
      <c r="B208" s="19" t="s">
        <v>219</v>
      </c>
      <c r="C208" s="20" t="s">
        <v>17</v>
      </c>
      <c r="D208" s="21">
        <v>5</v>
      </c>
      <c r="E208" s="22">
        <v>0.055</v>
      </c>
      <c r="F208" s="18">
        <v>800</v>
      </c>
      <c r="G208" s="18">
        <f t="shared" si="13"/>
        <v>4000</v>
      </c>
      <c r="H208" s="23">
        <f t="shared" si="14"/>
        <v>44</v>
      </c>
      <c r="I208" s="23">
        <f t="shared" si="15"/>
        <v>99</v>
      </c>
      <c r="J208" s="23">
        <f t="shared" si="16"/>
        <v>77</v>
      </c>
      <c r="K208" s="32"/>
      <c r="L208" s="32"/>
    </row>
    <row r="209" ht="15.75" customHeight="1" spans="1:12">
      <c r="A209" s="24">
        <v>205</v>
      </c>
      <c r="B209" s="27" t="s">
        <v>220</v>
      </c>
      <c r="C209" s="20" t="s">
        <v>17</v>
      </c>
      <c r="D209" s="21">
        <v>8.06</v>
      </c>
      <c r="E209" s="22">
        <v>0.055</v>
      </c>
      <c r="F209" s="18">
        <v>800</v>
      </c>
      <c r="G209" s="18">
        <f t="shared" si="13"/>
        <v>6448</v>
      </c>
      <c r="H209" s="23">
        <f t="shared" si="14"/>
        <v>70.928</v>
      </c>
      <c r="I209" s="23">
        <f t="shared" si="15"/>
        <v>159.588</v>
      </c>
      <c r="J209" s="23">
        <f t="shared" si="16"/>
        <v>124.124</v>
      </c>
      <c r="K209" s="32"/>
      <c r="L209" s="32"/>
    </row>
    <row r="210" ht="15.75" customHeight="1" spans="1:12">
      <c r="A210" s="18">
        <v>206</v>
      </c>
      <c r="B210" s="19" t="s">
        <v>221</v>
      </c>
      <c r="C210" s="20" t="s">
        <v>17</v>
      </c>
      <c r="D210" s="21">
        <v>8.02</v>
      </c>
      <c r="E210" s="22">
        <v>0.055</v>
      </c>
      <c r="F210" s="18">
        <v>800</v>
      </c>
      <c r="G210" s="18">
        <f t="shared" si="13"/>
        <v>6416</v>
      </c>
      <c r="H210" s="23">
        <f t="shared" si="14"/>
        <v>70.576</v>
      </c>
      <c r="I210" s="23">
        <f t="shared" si="15"/>
        <v>158.796</v>
      </c>
      <c r="J210" s="23">
        <f t="shared" si="16"/>
        <v>123.508</v>
      </c>
      <c r="K210" s="32"/>
      <c r="L210" s="32"/>
    </row>
    <row r="211" ht="15.75" customHeight="1" spans="1:12">
      <c r="A211" s="24">
        <v>207</v>
      </c>
      <c r="B211" s="19" t="s">
        <v>222</v>
      </c>
      <c r="C211" s="20" t="s">
        <v>17</v>
      </c>
      <c r="D211" s="21">
        <v>2</v>
      </c>
      <c r="E211" s="22">
        <v>0.055</v>
      </c>
      <c r="F211" s="18">
        <v>800</v>
      </c>
      <c r="G211" s="18">
        <f t="shared" si="13"/>
        <v>1600</v>
      </c>
      <c r="H211" s="23">
        <f t="shared" si="14"/>
        <v>17.6</v>
      </c>
      <c r="I211" s="23">
        <f t="shared" si="15"/>
        <v>39.6</v>
      </c>
      <c r="J211" s="23">
        <f t="shared" si="16"/>
        <v>30.8</v>
      </c>
      <c r="K211" s="32"/>
      <c r="L211" s="32"/>
    </row>
    <row r="212" ht="15.75" customHeight="1" spans="1:12">
      <c r="A212" s="24">
        <v>208</v>
      </c>
      <c r="B212" s="19" t="s">
        <v>223</v>
      </c>
      <c r="C212" s="20" t="s">
        <v>17</v>
      </c>
      <c r="D212" s="21">
        <v>3</v>
      </c>
      <c r="E212" s="22">
        <v>0.055</v>
      </c>
      <c r="F212" s="18">
        <v>800</v>
      </c>
      <c r="G212" s="18">
        <f t="shared" si="13"/>
        <v>2400</v>
      </c>
      <c r="H212" s="23">
        <f t="shared" si="14"/>
        <v>26.4</v>
      </c>
      <c r="I212" s="23">
        <f t="shared" si="15"/>
        <v>59.4</v>
      </c>
      <c r="J212" s="23">
        <f t="shared" si="16"/>
        <v>46.2</v>
      </c>
      <c r="K212" s="32"/>
      <c r="L212" s="32"/>
    </row>
    <row r="213" ht="15.75" customHeight="1" spans="1:12">
      <c r="A213" s="24">
        <v>209</v>
      </c>
      <c r="B213" s="19" t="s">
        <v>224</v>
      </c>
      <c r="C213" s="20" t="s">
        <v>17</v>
      </c>
      <c r="D213" s="21">
        <v>8.25</v>
      </c>
      <c r="E213" s="22">
        <v>0.055</v>
      </c>
      <c r="F213" s="18">
        <v>800</v>
      </c>
      <c r="G213" s="18">
        <f t="shared" si="13"/>
        <v>6600</v>
      </c>
      <c r="H213" s="23">
        <f t="shared" si="14"/>
        <v>72.6</v>
      </c>
      <c r="I213" s="23">
        <f t="shared" si="15"/>
        <v>163.35</v>
      </c>
      <c r="J213" s="23">
        <f t="shared" si="16"/>
        <v>127.05</v>
      </c>
      <c r="K213" s="32"/>
      <c r="L213" s="32"/>
    </row>
    <row r="214" ht="15.75" customHeight="1" spans="1:12">
      <c r="A214" s="18">
        <v>210</v>
      </c>
      <c r="B214" s="27" t="s">
        <v>225</v>
      </c>
      <c r="C214" s="20" t="s">
        <v>17</v>
      </c>
      <c r="D214" s="21">
        <v>10.2</v>
      </c>
      <c r="E214" s="22">
        <v>0.055</v>
      </c>
      <c r="F214" s="18">
        <v>800</v>
      </c>
      <c r="G214" s="18">
        <f t="shared" si="13"/>
        <v>8160</v>
      </c>
      <c r="H214" s="23">
        <f t="shared" si="14"/>
        <v>89.76</v>
      </c>
      <c r="I214" s="23">
        <f t="shared" si="15"/>
        <v>201.96</v>
      </c>
      <c r="J214" s="23">
        <f t="shared" si="16"/>
        <v>157.08</v>
      </c>
      <c r="K214" s="32"/>
      <c r="L214" s="32"/>
    </row>
    <row r="215" ht="15.75" customHeight="1" spans="1:12">
      <c r="A215" s="24">
        <v>211</v>
      </c>
      <c r="B215" s="19" t="s">
        <v>226</v>
      </c>
      <c r="C215" s="20" t="s">
        <v>17</v>
      </c>
      <c r="D215" s="21">
        <v>8.6</v>
      </c>
      <c r="E215" s="22">
        <v>0.055</v>
      </c>
      <c r="F215" s="18">
        <v>800</v>
      </c>
      <c r="G215" s="18">
        <f t="shared" si="13"/>
        <v>6880</v>
      </c>
      <c r="H215" s="23">
        <f t="shared" si="14"/>
        <v>75.68</v>
      </c>
      <c r="I215" s="23">
        <f t="shared" si="15"/>
        <v>170.28</v>
      </c>
      <c r="J215" s="23">
        <f t="shared" si="16"/>
        <v>132.44</v>
      </c>
      <c r="K215" s="32"/>
      <c r="L215" s="32"/>
    </row>
    <row r="216" ht="15.75" customHeight="1" spans="1:12">
      <c r="A216" s="24">
        <v>212</v>
      </c>
      <c r="B216" s="19" t="s">
        <v>227</v>
      </c>
      <c r="C216" s="20" t="s">
        <v>17</v>
      </c>
      <c r="D216" s="21">
        <v>7.99</v>
      </c>
      <c r="E216" s="22">
        <v>0.055</v>
      </c>
      <c r="F216" s="18">
        <v>800</v>
      </c>
      <c r="G216" s="18">
        <f t="shared" si="13"/>
        <v>6392</v>
      </c>
      <c r="H216" s="23">
        <f t="shared" si="14"/>
        <v>70.312</v>
      </c>
      <c r="I216" s="23">
        <f t="shared" si="15"/>
        <v>158.202</v>
      </c>
      <c r="J216" s="23">
        <f t="shared" si="16"/>
        <v>123.046</v>
      </c>
      <c r="K216" s="32"/>
      <c r="L216" s="32"/>
    </row>
    <row r="217" ht="15.75" customHeight="1" spans="1:12">
      <c r="A217" s="24">
        <v>213</v>
      </c>
      <c r="B217" s="19" t="s">
        <v>228</v>
      </c>
      <c r="C217" s="20" t="s">
        <v>17</v>
      </c>
      <c r="D217" s="21">
        <v>7.5</v>
      </c>
      <c r="E217" s="22">
        <v>0.055</v>
      </c>
      <c r="F217" s="18">
        <v>800</v>
      </c>
      <c r="G217" s="18">
        <f t="shared" si="13"/>
        <v>6000</v>
      </c>
      <c r="H217" s="23">
        <f t="shared" si="14"/>
        <v>66</v>
      </c>
      <c r="I217" s="23">
        <f t="shared" si="15"/>
        <v>148.5</v>
      </c>
      <c r="J217" s="23">
        <f t="shared" si="16"/>
        <v>115.5</v>
      </c>
      <c r="K217" s="32"/>
      <c r="L217" s="32"/>
    </row>
    <row r="218" ht="15.75" customHeight="1" spans="1:12">
      <c r="A218" s="18">
        <v>214</v>
      </c>
      <c r="B218" s="19" t="s">
        <v>229</v>
      </c>
      <c r="C218" s="20" t="s">
        <v>17</v>
      </c>
      <c r="D218" s="21">
        <v>8.36</v>
      </c>
      <c r="E218" s="22">
        <v>0.055</v>
      </c>
      <c r="F218" s="18">
        <v>800</v>
      </c>
      <c r="G218" s="18">
        <f t="shared" si="13"/>
        <v>6688</v>
      </c>
      <c r="H218" s="23">
        <f t="shared" si="14"/>
        <v>73.568</v>
      </c>
      <c r="I218" s="23">
        <f t="shared" si="15"/>
        <v>165.528</v>
      </c>
      <c r="J218" s="23">
        <f t="shared" si="16"/>
        <v>128.744</v>
      </c>
      <c r="K218" s="32"/>
      <c r="L218" s="32"/>
    </row>
    <row r="219" ht="15.75" customHeight="1" spans="1:12">
      <c r="A219" s="24">
        <v>215</v>
      </c>
      <c r="B219" s="19" t="s">
        <v>230</v>
      </c>
      <c r="C219" s="20" t="s">
        <v>17</v>
      </c>
      <c r="D219" s="21">
        <v>3</v>
      </c>
      <c r="E219" s="22">
        <v>0.055</v>
      </c>
      <c r="F219" s="18">
        <v>800</v>
      </c>
      <c r="G219" s="18">
        <f t="shared" si="13"/>
        <v>2400</v>
      </c>
      <c r="H219" s="23">
        <f t="shared" si="14"/>
        <v>26.4</v>
      </c>
      <c r="I219" s="23">
        <f t="shared" si="15"/>
        <v>59.4</v>
      </c>
      <c r="J219" s="23">
        <f t="shared" si="16"/>
        <v>46.2</v>
      </c>
      <c r="K219" s="32"/>
      <c r="L219" s="32"/>
    </row>
    <row r="220" ht="15.75" customHeight="1" spans="1:12">
      <c r="A220" s="24">
        <v>216</v>
      </c>
      <c r="B220" s="19" t="s">
        <v>231</v>
      </c>
      <c r="C220" s="20" t="s">
        <v>17</v>
      </c>
      <c r="D220" s="21">
        <v>5</v>
      </c>
      <c r="E220" s="22">
        <v>0.055</v>
      </c>
      <c r="F220" s="18">
        <v>800</v>
      </c>
      <c r="G220" s="18">
        <f t="shared" ref="G220:G283" si="17">D220*F220</f>
        <v>4000</v>
      </c>
      <c r="H220" s="23">
        <f t="shared" si="14"/>
        <v>44</v>
      </c>
      <c r="I220" s="23">
        <f t="shared" si="15"/>
        <v>99</v>
      </c>
      <c r="J220" s="23">
        <f t="shared" si="16"/>
        <v>77</v>
      </c>
      <c r="K220" s="32"/>
      <c r="L220" s="32"/>
    </row>
    <row r="221" ht="15.75" customHeight="1" spans="1:12">
      <c r="A221" s="24">
        <v>217</v>
      </c>
      <c r="B221" s="27" t="s">
        <v>232</v>
      </c>
      <c r="C221" s="20" t="s">
        <v>17</v>
      </c>
      <c r="D221" s="21">
        <v>9</v>
      </c>
      <c r="E221" s="22">
        <v>0.055</v>
      </c>
      <c r="F221" s="18">
        <v>800</v>
      </c>
      <c r="G221" s="18">
        <f t="shared" si="17"/>
        <v>7200</v>
      </c>
      <c r="H221" s="23">
        <f t="shared" si="14"/>
        <v>79.2</v>
      </c>
      <c r="I221" s="23">
        <f t="shared" si="15"/>
        <v>178.2</v>
      </c>
      <c r="J221" s="23">
        <f t="shared" si="16"/>
        <v>138.6</v>
      </c>
      <c r="K221" s="32"/>
      <c r="L221" s="32"/>
    </row>
    <row r="222" ht="15.75" customHeight="1" spans="1:12">
      <c r="A222" s="18">
        <v>218</v>
      </c>
      <c r="B222" s="19" t="s">
        <v>233</v>
      </c>
      <c r="C222" s="20" t="s">
        <v>17</v>
      </c>
      <c r="D222" s="21">
        <v>8.75</v>
      </c>
      <c r="E222" s="22">
        <v>0.055</v>
      </c>
      <c r="F222" s="18">
        <v>800</v>
      </c>
      <c r="G222" s="18">
        <f t="shared" si="17"/>
        <v>7000</v>
      </c>
      <c r="H222" s="23">
        <f t="shared" si="14"/>
        <v>77</v>
      </c>
      <c r="I222" s="23">
        <f t="shared" si="15"/>
        <v>173.25</v>
      </c>
      <c r="J222" s="23">
        <f t="shared" si="16"/>
        <v>134.75</v>
      </c>
      <c r="K222" s="32"/>
      <c r="L222" s="32"/>
    </row>
    <row r="223" ht="15.75" customHeight="1" spans="1:12">
      <c r="A223" s="24">
        <v>219</v>
      </c>
      <c r="B223" s="19" t="s">
        <v>234</v>
      </c>
      <c r="C223" s="20" t="s">
        <v>17</v>
      </c>
      <c r="D223" s="21">
        <v>5.88</v>
      </c>
      <c r="E223" s="22">
        <v>0.055</v>
      </c>
      <c r="F223" s="18">
        <v>800</v>
      </c>
      <c r="G223" s="18">
        <f t="shared" si="17"/>
        <v>4704</v>
      </c>
      <c r="H223" s="23">
        <f t="shared" si="14"/>
        <v>51.744</v>
      </c>
      <c r="I223" s="23">
        <f t="shared" si="15"/>
        <v>116.424</v>
      </c>
      <c r="J223" s="23">
        <f t="shared" si="16"/>
        <v>90.552</v>
      </c>
      <c r="K223" s="32"/>
      <c r="L223" s="32"/>
    </row>
    <row r="224" ht="15.75" customHeight="1" spans="1:12">
      <c r="A224" s="24">
        <v>220</v>
      </c>
      <c r="B224" s="19" t="s">
        <v>235</v>
      </c>
      <c r="C224" s="20" t="s">
        <v>17</v>
      </c>
      <c r="D224" s="21">
        <v>7.15</v>
      </c>
      <c r="E224" s="22">
        <v>0.055</v>
      </c>
      <c r="F224" s="18">
        <v>800</v>
      </c>
      <c r="G224" s="18">
        <f t="shared" si="17"/>
        <v>5720</v>
      </c>
      <c r="H224" s="23">
        <f t="shared" si="14"/>
        <v>62.92</v>
      </c>
      <c r="I224" s="23">
        <f t="shared" si="15"/>
        <v>141.57</v>
      </c>
      <c r="J224" s="23">
        <f t="shared" si="16"/>
        <v>110.11</v>
      </c>
      <c r="K224" s="32"/>
      <c r="L224" s="32"/>
    </row>
    <row r="225" ht="15.75" customHeight="1" spans="1:12">
      <c r="A225" s="24">
        <v>221</v>
      </c>
      <c r="B225" s="19" t="s">
        <v>236</v>
      </c>
      <c r="C225" s="20" t="s">
        <v>17</v>
      </c>
      <c r="D225" s="21">
        <v>9</v>
      </c>
      <c r="E225" s="22">
        <v>0.055</v>
      </c>
      <c r="F225" s="18">
        <v>800</v>
      </c>
      <c r="G225" s="18">
        <f t="shared" si="17"/>
        <v>7200</v>
      </c>
      <c r="H225" s="23">
        <f t="shared" si="14"/>
        <v>79.2</v>
      </c>
      <c r="I225" s="23">
        <f t="shared" si="15"/>
        <v>178.2</v>
      </c>
      <c r="J225" s="23">
        <f t="shared" si="16"/>
        <v>138.6</v>
      </c>
      <c r="K225" s="32"/>
      <c r="L225" s="32"/>
    </row>
    <row r="226" ht="15.75" customHeight="1" spans="1:12">
      <c r="A226" s="18">
        <v>222</v>
      </c>
      <c r="B226" s="19" t="s">
        <v>237</v>
      </c>
      <c r="C226" s="20" t="s">
        <v>17</v>
      </c>
      <c r="D226" s="21">
        <v>15.3</v>
      </c>
      <c r="E226" s="22">
        <v>0.055</v>
      </c>
      <c r="F226" s="18">
        <v>800</v>
      </c>
      <c r="G226" s="18">
        <f t="shared" si="17"/>
        <v>12240</v>
      </c>
      <c r="H226" s="23">
        <f t="shared" si="14"/>
        <v>134.64</v>
      </c>
      <c r="I226" s="23">
        <f t="shared" si="15"/>
        <v>302.94</v>
      </c>
      <c r="J226" s="23">
        <f t="shared" si="16"/>
        <v>235.62</v>
      </c>
      <c r="K226" s="32"/>
      <c r="L226" s="32"/>
    </row>
    <row r="227" ht="15.75" customHeight="1" spans="1:12">
      <c r="A227" s="24">
        <v>223</v>
      </c>
      <c r="B227" s="19" t="s">
        <v>238</v>
      </c>
      <c r="C227" s="20" t="s">
        <v>17</v>
      </c>
      <c r="D227" s="21">
        <v>9</v>
      </c>
      <c r="E227" s="22">
        <v>0.055</v>
      </c>
      <c r="F227" s="18">
        <v>800</v>
      </c>
      <c r="G227" s="18">
        <f t="shared" si="17"/>
        <v>7200</v>
      </c>
      <c r="H227" s="23">
        <f t="shared" si="14"/>
        <v>79.2</v>
      </c>
      <c r="I227" s="23">
        <f t="shared" si="15"/>
        <v>178.2</v>
      </c>
      <c r="J227" s="23">
        <f t="shared" si="16"/>
        <v>138.6</v>
      </c>
      <c r="K227" s="32"/>
      <c r="L227" s="32"/>
    </row>
    <row r="228" ht="15.75" customHeight="1" spans="1:12">
      <c r="A228" s="24">
        <v>224</v>
      </c>
      <c r="B228" s="19" t="s">
        <v>239</v>
      </c>
      <c r="C228" s="20" t="s">
        <v>17</v>
      </c>
      <c r="D228" s="21">
        <v>8.32</v>
      </c>
      <c r="E228" s="22">
        <v>0.055</v>
      </c>
      <c r="F228" s="18">
        <v>800</v>
      </c>
      <c r="G228" s="18">
        <f t="shared" si="17"/>
        <v>6656</v>
      </c>
      <c r="H228" s="23">
        <f t="shared" si="14"/>
        <v>73.216</v>
      </c>
      <c r="I228" s="23">
        <f t="shared" si="15"/>
        <v>164.736</v>
      </c>
      <c r="J228" s="23">
        <f t="shared" si="16"/>
        <v>128.128</v>
      </c>
      <c r="K228" s="32"/>
      <c r="L228" s="32"/>
    </row>
    <row r="229" ht="15.75" customHeight="1" spans="1:12">
      <c r="A229" s="24">
        <v>225</v>
      </c>
      <c r="B229" s="27" t="s">
        <v>240</v>
      </c>
      <c r="C229" s="20" t="s">
        <v>17</v>
      </c>
      <c r="D229" s="21">
        <v>8.2</v>
      </c>
      <c r="E229" s="22">
        <v>0.055</v>
      </c>
      <c r="F229" s="18">
        <v>800</v>
      </c>
      <c r="G229" s="18">
        <f t="shared" si="17"/>
        <v>6560</v>
      </c>
      <c r="H229" s="23">
        <f t="shared" si="14"/>
        <v>72.16</v>
      </c>
      <c r="I229" s="23">
        <f t="shared" si="15"/>
        <v>162.36</v>
      </c>
      <c r="J229" s="23">
        <f t="shared" si="16"/>
        <v>126.28</v>
      </c>
      <c r="K229" s="32"/>
      <c r="L229" s="32"/>
    </row>
    <row r="230" ht="15.75" customHeight="1" spans="1:12">
      <c r="A230" s="18">
        <v>226</v>
      </c>
      <c r="B230" s="19" t="s">
        <v>241</v>
      </c>
      <c r="C230" s="20" t="s">
        <v>17</v>
      </c>
      <c r="D230" s="21">
        <v>6.99</v>
      </c>
      <c r="E230" s="22">
        <v>0.055</v>
      </c>
      <c r="F230" s="18">
        <v>800</v>
      </c>
      <c r="G230" s="18">
        <f t="shared" si="17"/>
        <v>5592</v>
      </c>
      <c r="H230" s="23">
        <f t="shared" si="14"/>
        <v>61.512</v>
      </c>
      <c r="I230" s="23">
        <f t="shared" si="15"/>
        <v>138.402</v>
      </c>
      <c r="J230" s="23">
        <f t="shared" si="16"/>
        <v>107.646</v>
      </c>
      <c r="K230" s="32"/>
      <c r="L230" s="32"/>
    </row>
    <row r="231" ht="15.75" customHeight="1" spans="1:12">
      <c r="A231" s="24">
        <v>227</v>
      </c>
      <c r="B231" s="19" t="s">
        <v>242</v>
      </c>
      <c r="C231" s="20" t="s">
        <v>17</v>
      </c>
      <c r="D231" s="21">
        <v>15.3</v>
      </c>
      <c r="E231" s="22">
        <v>0.055</v>
      </c>
      <c r="F231" s="18">
        <v>800</v>
      </c>
      <c r="G231" s="18">
        <f t="shared" si="17"/>
        <v>12240</v>
      </c>
      <c r="H231" s="23">
        <f t="shared" si="14"/>
        <v>134.64</v>
      </c>
      <c r="I231" s="23">
        <f t="shared" si="15"/>
        <v>302.94</v>
      </c>
      <c r="J231" s="23">
        <f t="shared" si="16"/>
        <v>235.62</v>
      </c>
      <c r="K231" s="32"/>
      <c r="L231" s="32"/>
    </row>
    <row r="232" ht="15.75" customHeight="1" spans="1:12">
      <c r="A232" s="24">
        <v>228</v>
      </c>
      <c r="B232" s="19" t="s">
        <v>243</v>
      </c>
      <c r="C232" s="20" t="s">
        <v>17</v>
      </c>
      <c r="D232" s="21">
        <v>20</v>
      </c>
      <c r="E232" s="22">
        <v>0.055</v>
      </c>
      <c r="F232" s="18">
        <v>800</v>
      </c>
      <c r="G232" s="18">
        <f t="shared" si="17"/>
        <v>16000</v>
      </c>
      <c r="H232" s="23">
        <f t="shared" si="14"/>
        <v>176</v>
      </c>
      <c r="I232" s="23">
        <f t="shared" si="15"/>
        <v>396</v>
      </c>
      <c r="J232" s="23">
        <f t="shared" si="16"/>
        <v>308</v>
      </c>
      <c r="K232" s="32"/>
      <c r="L232" s="32"/>
    </row>
    <row r="233" ht="15.75" customHeight="1" spans="1:12">
      <c r="A233" s="24">
        <v>229</v>
      </c>
      <c r="B233" s="34" t="s">
        <v>244</v>
      </c>
      <c r="C233" s="20" t="s">
        <v>17</v>
      </c>
      <c r="D233" s="21">
        <v>8.5</v>
      </c>
      <c r="E233" s="22">
        <v>0.055</v>
      </c>
      <c r="F233" s="18">
        <v>800</v>
      </c>
      <c r="G233" s="18">
        <f t="shared" si="17"/>
        <v>6800</v>
      </c>
      <c r="H233" s="23">
        <f t="shared" si="14"/>
        <v>74.8</v>
      </c>
      <c r="I233" s="23">
        <f t="shared" si="15"/>
        <v>168.3</v>
      </c>
      <c r="J233" s="23">
        <f t="shared" si="16"/>
        <v>130.9</v>
      </c>
      <c r="K233" s="32"/>
      <c r="L233" s="32"/>
    </row>
    <row r="234" ht="15.75" customHeight="1" spans="1:12">
      <c r="A234" s="18">
        <v>230</v>
      </c>
      <c r="B234" s="35" t="s">
        <v>245</v>
      </c>
      <c r="C234" s="20" t="s">
        <v>17</v>
      </c>
      <c r="D234" s="21">
        <v>7.4</v>
      </c>
      <c r="E234" s="22">
        <v>0.055</v>
      </c>
      <c r="F234" s="18">
        <v>800</v>
      </c>
      <c r="G234" s="18">
        <f t="shared" si="17"/>
        <v>5920</v>
      </c>
      <c r="H234" s="23">
        <f t="shared" si="14"/>
        <v>65.12</v>
      </c>
      <c r="I234" s="23">
        <f t="shared" si="15"/>
        <v>146.52</v>
      </c>
      <c r="J234" s="23">
        <f t="shared" si="16"/>
        <v>113.96</v>
      </c>
      <c r="K234" s="32"/>
      <c r="L234" s="32"/>
    </row>
    <row r="235" ht="15.75" customHeight="1" spans="1:12">
      <c r="A235" s="24">
        <v>231</v>
      </c>
      <c r="B235" s="35" t="s">
        <v>71</v>
      </c>
      <c r="C235" s="20" t="s">
        <v>17</v>
      </c>
      <c r="D235" s="21">
        <v>3</v>
      </c>
      <c r="E235" s="22">
        <v>0.055</v>
      </c>
      <c r="F235" s="18">
        <v>800</v>
      </c>
      <c r="G235" s="18">
        <f t="shared" si="17"/>
        <v>2400</v>
      </c>
      <c r="H235" s="23">
        <f t="shared" si="14"/>
        <v>26.4</v>
      </c>
      <c r="I235" s="23">
        <f t="shared" si="15"/>
        <v>59.4</v>
      </c>
      <c r="J235" s="23">
        <f t="shared" si="16"/>
        <v>46.2</v>
      </c>
      <c r="K235" s="32"/>
      <c r="L235" s="32"/>
    </row>
    <row r="236" ht="15.75" customHeight="1" spans="1:12">
      <c r="A236" s="24">
        <v>232</v>
      </c>
      <c r="B236" s="35" t="s">
        <v>246</v>
      </c>
      <c r="C236" s="20" t="s">
        <v>17</v>
      </c>
      <c r="D236" s="21">
        <v>8.36</v>
      </c>
      <c r="E236" s="22">
        <v>0.055</v>
      </c>
      <c r="F236" s="18">
        <v>800</v>
      </c>
      <c r="G236" s="18">
        <f t="shared" si="17"/>
        <v>6688</v>
      </c>
      <c r="H236" s="23">
        <f t="shared" si="14"/>
        <v>73.568</v>
      </c>
      <c r="I236" s="23">
        <f t="shared" si="15"/>
        <v>165.528</v>
      </c>
      <c r="J236" s="23">
        <f t="shared" si="16"/>
        <v>128.744</v>
      </c>
      <c r="K236" s="32"/>
      <c r="L236" s="32"/>
    </row>
    <row r="237" ht="15.75" customHeight="1" spans="1:12">
      <c r="A237" s="24">
        <v>233</v>
      </c>
      <c r="B237" s="35" t="s">
        <v>247</v>
      </c>
      <c r="C237" s="20" t="s">
        <v>17</v>
      </c>
      <c r="D237" s="21">
        <v>0.7</v>
      </c>
      <c r="E237" s="22">
        <v>0.055</v>
      </c>
      <c r="F237" s="18">
        <v>800</v>
      </c>
      <c r="G237" s="18">
        <f t="shared" si="17"/>
        <v>560</v>
      </c>
      <c r="H237" s="23">
        <f t="shared" si="14"/>
        <v>6.16</v>
      </c>
      <c r="I237" s="23">
        <f t="shared" si="15"/>
        <v>13.86</v>
      </c>
      <c r="J237" s="23">
        <f t="shared" si="16"/>
        <v>10.78</v>
      </c>
      <c r="K237" s="32"/>
      <c r="L237" s="32"/>
    </row>
    <row r="238" ht="15.75" customHeight="1" spans="1:12">
      <c r="A238" s="18">
        <v>234</v>
      </c>
      <c r="B238" s="35" t="s">
        <v>248</v>
      </c>
      <c r="C238" s="20" t="s">
        <v>17</v>
      </c>
      <c r="D238" s="21">
        <v>6</v>
      </c>
      <c r="E238" s="22">
        <v>0.055</v>
      </c>
      <c r="F238" s="18">
        <v>800</v>
      </c>
      <c r="G238" s="18">
        <f t="shared" si="17"/>
        <v>4800</v>
      </c>
      <c r="H238" s="23">
        <f t="shared" si="14"/>
        <v>52.8</v>
      </c>
      <c r="I238" s="23">
        <f t="shared" si="15"/>
        <v>118.8</v>
      </c>
      <c r="J238" s="23">
        <f t="shared" si="16"/>
        <v>92.4</v>
      </c>
      <c r="K238" s="32"/>
      <c r="L238" s="32"/>
    </row>
    <row r="239" ht="15.75" customHeight="1" spans="1:12">
      <c r="A239" s="24">
        <v>235</v>
      </c>
      <c r="B239" s="35" t="s">
        <v>249</v>
      </c>
      <c r="C239" s="20" t="s">
        <v>17</v>
      </c>
      <c r="D239" s="21">
        <v>7.56</v>
      </c>
      <c r="E239" s="22">
        <v>0.055</v>
      </c>
      <c r="F239" s="18">
        <v>800</v>
      </c>
      <c r="G239" s="18">
        <f t="shared" si="17"/>
        <v>6048</v>
      </c>
      <c r="H239" s="23">
        <f t="shared" si="14"/>
        <v>66.528</v>
      </c>
      <c r="I239" s="23">
        <f t="shared" si="15"/>
        <v>149.688</v>
      </c>
      <c r="J239" s="23">
        <f t="shared" si="16"/>
        <v>116.424</v>
      </c>
      <c r="K239" s="32"/>
      <c r="L239" s="32"/>
    </row>
    <row r="240" ht="15.75" customHeight="1" spans="1:12">
      <c r="A240" s="24">
        <v>236</v>
      </c>
      <c r="B240" s="35" t="s">
        <v>250</v>
      </c>
      <c r="C240" s="20" t="s">
        <v>17</v>
      </c>
      <c r="D240" s="21">
        <v>8.25</v>
      </c>
      <c r="E240" s="22">
        <v>0.055</v>
      </c>
      <c r="F240" s="18">
        <v>800</v>
      </c>
      <c r="G240" s="18">
        <f t="shared" si="17"/>
        <v>6600</v>
      </c>
      <c r="H240" s="23">
        <f t="shared" si="14"/>
        <v>72.6</v>
      </c>
      <c r="I240" s="23">
        <f t="shared" si="15"/>
        <v>163.35</v>
      </c>
      <c r="J240" s="23">
        <f t="shared" si="16"/>
        <v>127.05</v>
      </c>
      <c r="K240" s="32"/>
      <c r="L240" s="32"/>
    </row>
    <row r="241" ht="15.75" customHeight="1" spans="1:12">
      <c r="A241" s="24">
        <v>237</v>
      </c>
      <c r="B241" s="35" t="s">
        <v>251</v>
      </c>
      <c r="C241" s="20" t="s">
        <v>17</v>
      </c>
      <c r="D241" s="21">
        <v>8.8</v>
      </c>
      <c r="E241" s="22">
        <v>0.055</v>
      </c>
      <c r="F241" s="18">
        <v>800</v>
      </c>
      <c r="G241" s="18">
        <f t="shared" si="17"/>
        <v>7040</v>
      </c>
      <c r="H241" s="23">
        <f t="shared" si="14"/>
        <v>77.44</v>
      </c>
      <c r="I241" s="23">
        <f t="shared" si="15"/>
        <v>174.24</v>
      </c>
      <c r="J241" s="23">
        <f t="shared" si="16"/>
        <v>135.52</v>
      </c>
      <c r="K241" s="32"/>
      <c r="L241" s="32"/>
    </row>
    <row r="242" ht="15.75" customHeight="1" spans="1:12">
      <c r="A242" s="24" t="s">
        <v>252</v>
      </c>
      <c r="B242" s="32"/>
      <c r="C242" s="20" t="s">
        <v>17</v>
      </c>
      <c r="D242" s="18">
        <f>SUM(D5:D241)</f>
        <v>2010</v>
      </c>
      <c r="E242" s="22">
        <v>0.055</v>
      </c>
      <c r="F242" s="18">
        <v>800</v>
      </c>
      <c r="G242" s="18">
        <f t="shared" ref="G242:G276" si="18">D242*F242</f>
        <v>1608000</v>
      </c>
      <c r="H242" s="23">
        <f t="shared" ref="H242:H254" si="19">G242*E242*20%</f>
        <v>17688</v>
      </c>
      <c r="I242" s="23">
        <f t="shared" ref="I242:I254" si="20">G242*E242*0.45</f>
        <v>39798</v>
      </c>
      <c r="J242" s="23">
        <f t="shared" ref="J242:J254" si="21">G242*E242*0.35</f>
        <v>30954</v>
      </c>
      <c r="K242" s="32"/>
      <c r="L242" s="32"/>
    </row>
    <row r="243" ht="15.75" customHeight="1"/>
    <row r="244" ht="15.75" customHeight="1" spans="1:12">
      <c r="A244" s="36" t="s">
        <v>253</v>
      </c>
      <c r="B244" s="37"/>
      <c r="C244" s="37"/>
      <c r="D244" s="38"/>
      <c r="E244" s="39" t="s">
        <v>254</v>
      </c>
      <c r="F244" s="4"/>
      <c r="G244" s="4"/>
      <c r="H244" s="40"/>
      <c r="I244" s="40"/>
      <c r="J244" s="40" t="s">
        <v>255</v>
      </c>
      <c r="K244" s="4"/>
      <c r="L244" s="4"/>
    </row>
    <row r="245" ht="15.75" customHeight="1" spans="4:10">
      <c r="D245" s="41"/>
      <c r="E245"/>
      <c r="F245"/>
      <c r="G245"/>
      <c r="H245" s="42"/>
      <c r="I245" s="42"/>
      <c r="J245" s="42"/>
    </row>
    <row r="246" ht="15.75" customHeight="1" spans="1:12">
      <c r="A246" s="43" t="s">
        <v>256</v>
      </c>
      <c r="B246" s="44"/>
      <c r="C246" s="44"/>
      <c r="D246" s="44"/>
      <c r="E246" s="44"/>
      <c r="F246" s="44"/>
      <c r="G246" s="44"/>
      <c r="H246" s="45"/>
      <c r="I246" s="45"/>
      <c r="J246" s="45"/>
      <c r="K246" s="44"/>
      <c r="L246" s="44"/>
    </row>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6"/>
      <c r="R509" s="46"/>
    </row>
  </sheetData>
  <mergeCells count="4">
    <mergeCell ref="A1:L1"/>
    <mergeCell ref="A2:D2"/>
    <mergeCell ref="A3:E3"/>
    <mergeCell ref="A246:L246"/>
  </mergeCells>
  <conditionalFormatting sqref="B5">
    <cfRule type="duplicateValues" dxfId="0" priority="152"/>
  </conditionalFormatting>
  <conditionalFormatting sqref="B6">
    <cfRule type="duplicateValues" dxfId="0" priority="151"/>
  </conditionalFormatting>
  <conditionalFormatting sqref="B7">
    <cfRule type="duplicateValues" dxfId="0" priority="150"/>
  </conditionalFormatting>
  <conditionalFormatting sqref="B8">
    <cfRule type="duplicateValues" dxfId="0" priority="149"/>
  </conditionalFormatting>
  <conditionalFormatting sqref="B9">
    <cfRule type="duplicateValues" dxfId="0" priority="148"/>
  </conditionalFormatting>
  <conditionalFormatting sqref="B10">
    <cfRule type="duplicateValues" dxfId="0" priority="147"/>
  </conditionalFormatting>
  <conditionalFormatting sqref="B11">
    <cfRule type="duplicateValues" dxfId="0" priority="146"/>
  </conditionalFormatting>
  <conditionalFormatting sqref="B14">
    <cfRule type="duplicateValues" dxfId="0" priority="144"/>
  </conditionalFormatting>
  <conditionalFormatting sqref="B15">
    <cfRule type="duplicateValues" dxfId="0" priority="143"/>
  </conditionalFormatting>
  <conditionalFormatting sqref="B16">
    <cfRule type="duplicateValues" dxfId="0" priority="142"/>
  </conditionalFormatting>
  <conditionalFormatting sqref="B17">
    <cfRule type="duplicateValues" dxfId="0" priority="141"/>
  </conditionalFormatting>
  <conditionalFormatting sqref="B30">
    <cfRule type="duplicateValues" dxfId="0" priority="137"/>
  </conditionalFormatting>
  <conditionalFormatting sqref="B31">
    <cfRule type="duplicateValues" dxfId="0" priority="136"/>
  </conditionalFormatting>
  <conditionalFormatting sqref="B32">
    <cfRule type="duplicateValues" dxfId="0" priority="135"/>
  </conditionalFormatting>
  <conditionalFormatting sqref="B33">
    <cfRule type="duplicateValues" dxfId="0" priority="134"/>
  </conditionalFormatting>
  <conditionalFormatting sqref="B34">
    <cfRule type="duplicateValues" dxfId="0" priority="133"/>
  </conditionalFormatting>
  <conditionalFormatting sqref="B37">
    <cfRule type="duplicateValues" dxfId="0" priority="131"/>
  </conditionalFormatting>
  <conditionalFormatting sqref="B38">
    <cfRule type="duplicateValues" dxfId="0" priority="130"/>
  </conditionalFormatting>
  <conditionalFormatting sqref="B42">
    <cfRule type="duplicateValues" dxfId="0" priority="128"/>
  </conditionalFormatting>
  <conditionalFormatting sqref="B43">
    <cfRule type="duplicateValues" dxfId="0" priority="127"/>
  </conditionalFormatting>
  <conditionalFormatting sqref="B44">
    <cfRule type="duplicateValues" dxfId="0" priority="126"/>
  </conditionalFormatting>
  <conditionalFormatting sqref="B45">
    <cfRule type="duplicateValues" dxfId="0" priority="125"/>
  </conditionalFormatting>
  <conditionalFormatting sqref="B48">
    <cfRule type="duplicateValues" dxfId="0" priority="123"/>
  </conditionalFormatting>
  <conditionalFormatting sqref="B53">
    <cfRule type="duplicateValues" dxfId="0" priority="120"/>
  </conditionalFormatting>
  <conditionalFormatting sqref="B54">
    <cfRule type="duplicateValues" dxfId="0" priority="119"/>
  </conditionalFormatting>
  <conditionalFormatting sqref="B57">
    <cfRule type="duplicateValues" dxfId="0" priority="117"/>
  </conditionalFormatting>
  <conditionalFormatting sqref="B58">
    <cfRule type="duplicateValues" dxfId="0" priority="116"/>
  </conditionalFormatting>
  <conditionalFormatting sqref="B59">
    <cfRule type="duplicateValues" dxfId="0" priority="115"/>
  </conditionalFormatting>
  <conditionalFormatting sqref="B60">
    <cfRule type="duplicateValues" dxfId="0" priority="114"/>
  </conditionalFormatting>
  <conditionalFormatting sqref="B65">
    <cfRule type="duplicateValues" dxfId="0" priority="111"/>
  </conditionalFormatting>
  <conditionalFormatting sqref="B76">
    <cfRule type="duplicateValues" dxfId="0" priority="106"/>
  </conditionalFormatting>
  <conditionalFormatting sqref="B79">
    <cfRule type="duplicateValues" dxfId="0" priority="104"/>
  </conditionalFormatting>
  <conditionalFormatting sqref="B80">
    <cfRule type="duplicateValues" dxfId="0" priority="103"/>
  </conditionalFormatting>
  <conditionalFormatting sqref="B81">
    <cfRule type="duplicateValues" dxfId="0" priority="102"/>
  </conditionalFormatting>
  <conditionalFormatting sqref="B82">
    <cfRule type="duplicateValues" dxfId="0" priority="101"/>
  </conditionalFormatting>
  <conditionalFormatting sqref="B83">
    <cfRule type="duplicateValues" dxfId="0" priority="100"/>
  </conditionalFormatting>
  <conditionalFormatting sqref="B84">
    <cfRule type="duplicateValues" dxfId="0" priority="99"/>
  </conditionalFormatting>
  <conditionalFormatting sqref="B85">
    <cfRule type="duplicateValues" dxfId="0" priority="98"/>
  </conditionalFormatting>
  <conditionalFormatting sqref="B86">
    <cfRule type="duplicateValues" dxfId="0" priority="97"/>
  </conditionalFormatting>
  <conditionalFormatting sqref="B87">
    <cfRule type="duplicateValues" dxfId="0" priority="96"/>
  </conditionalFormatting>
  <conditionalFormatting sqref="B88">
    <cfRule type="duplicateValues" dxfId="0" priority="95"/>
  </conditionalFormatting>
  <conditionalFormatting sqref="B89">
    <cfRule type="duplicateValues" dxfId="0" priority="94"/>
  </conditionalFormatting>
  <conditionalFormatting sqref="B90">
    <cfRule type="duplicateValues" dxfId="0" priority="93"/>
  </conditionalFormatting>
  <conditionalFormatting sqref="B93">
    <cfRule type="duplicateValues" dxfId="0" priority="91"/>
  </conditionalFormatting>
  <conditionalFormatting sqref="B97">
    <cfRule type="duplicateValues" dxfId="0" priority="89"/>
  </conditionalFormatting>
  <conditionalFormatting sqref="B98">
    <cfRule type="duplicateValues" dxfId="0" priority="88"/>
  </conditionalFormatting>
  <conditionalFormatting sqref="B99">
    <cfRule type="duplicateValues" dxfId="0" priority="87"/>
  </conditionalFormatting>
  <conditionalFormatting sqref="B100">
    <cfRule type="duplicateValues" dxfId="0" priority="86"/>
  </conditionalFormatting>
  <conditionalFormatting sqref="B101">
    <cfRule type="duplicateValues" dxfId="0" priority="85"/>
  </conditionalFormatting>
  <conditionalFormatting sqref="B102">
    <cfRule type="duplicateValues" dxfId="0" priority="84"/>
  </conditionalFormatting>
  <conditionalFormatting sqref="B105">
    <cfRule type="duplicateValues" dxfId="0" priority="82"/>
  </conditionalFormatting>
  <conditionalFormatting sqref="B106">
    <cfRule type="duplicateValues" dxfId="0" priority="81"/>
  </conditionalFormatting>
  <conditionalFormatting sqref="B118">
    <cfRule type="duplicateValues" dxfId="0" priority="76"/>
  </conditionalFormatting>
  <conditionalFormatting sqref="B121">
    <cfRule type="duplicateValues" dxfId="0" priority="74"/>
  </conditionalFormatting>
  <conditionalFormatting sqref="B122">
    <cfRule type="duplicateValues" dxfId="0" priority="73"/>
  </conditionalFormatting>
  <conditionalFormatting sqref="B126">
    <cfRule type="duplicateValues" dxfId="0" priority="71"/>
  </conditionalFormatting>
  <conditionalFormatting sqref="B131">
    <cfRule type="duplicateValues" dxfId="0" priority="68"/>
  </conditionalFormatting>
  <conditionalFormatting sqref="B132">
    <cfRule type="duplicateValues" dxfId="0" priority="67"/>
  </conditionalFormatting>
  <conditionalFormatting sqref="B137">
    <cfRule type="duplicateValues" dxfId="0" priority="64"/>
  </conditionalFormatting>
  <conditionalFormatting sqref="B141">
    <cfRule type="duplicateValues" dxfId="0" priority="62"/>
  </conditionalFormatting>
  <conditionalFormatting sqref="B142">
    <cfRule type="duplicateValues" dxfId="0" priority="61"/>
  </conditionalFormatting>
  <conditionalFormatting sqref="B143">
    <cfRule type="duplicateValues" dxfId="0" priority="60"/>
  </conditionalFormatting>
  <conditionalFormatting sqref="B151">
    <cfRule type="duplicateValues" dxfId="0" priority="57"/>
  </conditionalFormatting>
  <conditionalFormatting sqref="B152">
    <cfRule type="duplicateValues" dxfId="0" priority="56"/>
  </conditionalFormatting>
  <conditionalFormatting sqref="B153">
    <cfRule type="duplicateValues" dxfId="0" priority="55"/>
  </conditionalFormatting>
  <conditionalFormatting sqref="B154">
    <cfRule type="duplicateValues" dxfId="0" priority="54"/>
  </conditionalFormatting>
  <conditionalFormatting sqref="B155">
    <cfRule type="duplicateValues" dxfId="0" priority="53"/>
  </conditionalFormatting>
  <conditionalFormatting sqref="B161">
    <cfRule type="duplicateValues" dxfId="0" priority="50"/>
  </conditionalFormatting>
  <conditionalFormatting sqref="B164">
    <cfRule type="duplicateValues" dxfId="0" priority="48"/>
  </conditionalFormatting>
  <conditionalFormatting sqref="B165">
    <cfRule type="duplicateValues" dxfId="0" priority="47"/>
  </conditionalFormatting>
  <conditionalFormatting sqref="B173">
    <cfRule type="duplicateValues" dxfId="0" priority="44"/>
  </conditionalFormatting>
  <conditionalFormatting sqref="B174">
    <cfRule type="duplicateValues" dxfId="0" priority="43"/>
  </conditionalFormatting>
  <conditionalFormatting sqref="B182">
    <cfRule type="duplicateValues" dxfId="0" priority="39"/>
  </conditionalFormatting>
  <conditionalFormatting sqref="B186">
    <cfRule type="duplicateValues" dxfId="0" priority="37"/>
  </conditionalFormatting>
  <conditionalFormatting sqref="B194">
    <cfRule type="duplicateValues" dxfId="0" priority="33"/>
  </conditionalFormatting>
  <conditionalFormatting sqref="B195">
    <cfRule type="duplicateValues" dxfId="0" priority="32"/>
  </conditionalFormatting>
  <conditionalFormatting sqref="B196">
    <cfRule type="duplicateValues" dxfId="0" priority="31"/>
  </conditionalFormatting>
  <conditionalFormatting sqref="B197">
    <cfRule type="duplicateValues" dxfId="0" priority="30"/>
  </conditionalFormatting>
  <conditionalFormatting sqref="B198">
    <cfRule type="duplicateValues" dxfId="0" priority="29"/>
  </conditionalFormatting>
  <conditionalFormatting sqref="B201">
    <cfRule type="duplicateValues" dxfId="0" priority="27"/>
  </conditionalFormatting>
  <conditionalFormatting sqref="B202">
    <cfRule type="duplicateValues" dxfId="0" priority="26"/>
  </conditionalFormatting>
  <conditionalFormatting sqref="B203">
    <cfRule type="duplicateValues" dxfId="0" priority="25"/>
  </conditionalFormatting>
  <conditionalFormatting sqref="B204">
    <cfRule type="duplicateValues" dxfId="0" priority="24"/>
  </conditionalFormatting>
  <conditionalFormatting sqref="B205">
    <cfRule type="duplicateValues" dxfId="0" priority="23"/>
  </conditionalFormatting>
  <conditionalFormatting sqref="B206">
    <cfRule type="duplicateValues" dxfId="0" priority="22"/>
  </conditionalFormatting>
  <conditionalFormatting sqref="B209">
    <cfRule type="duplicateValues" dxfId="0" priority="20"/>
  </conditionalFormatting>
  <conditionalFormatting sqref="B215">
    <cfRule type="duplicateValues" dxfId="0" priority="18"/>
  </conditionalFormatting>
  <conditionalFormatting sqref="B216">
    <cfRule type="duplicateValues" dxfId="0" priority="17"/>
  </conditionalFormatting>
  <conditionalFormatting sqref="B217">
    <cfRule type="duplicateValues" dxfId="0" priority="16"/>
  </conditionalFormatting>
  <conditionalFormatting sqref="B218">
    <cfRule type="duplicateValues" dxfId="0" priority="15"/>
  </conditionalFormatting>
  <conditionalFormatting sqref="B219">
    <cfRule type="duplicateValues" dxfId="0" priority="14"/>
  </conditionalFormatting>
  <conditionalFormatting sqref="B220">
    <cfRule type="duplicateValues" dxfId="0" priority="13"/>
  </conditionalFormatting>
  <conditionalFormatting sqref="B221">
    <cfRule type="duplicateValues" dxfId="0" priority="12"/>
  </conditionalFormatting>
  <conditionalFormatting sqref="B222">
    <cfRule type="duplicateValues" dxfId="0" priority="11"/>
  </conditionalFormatting>
  <conditionalFormatting sqref="B223">
    <cfRule type="duplicateValues" dxfId="0" priority="10"/>
  </conditionalFormatting>
  <conditionalFormatting sqref="B224">
    <cfRule type="duplicateValues" dxfId="0" priority="9"/>
  </conditionalFormatting>
  <conditionalFormatting sqref="B225">
    <cfRule type="duplicateValues" dxfId="0" priority="8"/>
  </conditionalFormatting>
  <conditionalFormatting sqref="B226">
    <cfRule type="duplicateValues" dxfId="0" priority="7"/>
  </conditionalFormatting>
  <conditionalFormatting sqref="B227">
    <cfRule type="duplicateValues" dxfId="0" priority="6"/>
  </conditionalFormatting>
  <conditionalFormatting sqref="B228">
    <cfRule type="duplicateValues" dxfId="0" priority="5"/>
  </conditionalFormatting>
  <conditionalFormatting sqref="B229">
    <cfRule type="duplicateValues" dxfId="0" priority="4"/>
  </conditionalFormatting>
  <conditionalFormatting sqref="B230">
    <cfRule type="duplicateValues" dxfId="0" priority="3"/>
  </conditionalFormatting>
  <conditionalFormatting sqref="B231">
    <cfRule type="duplicateValues" dxfId="0" priority="2"/>
  </conditionalFormatting>
  <conditionalFormatting sqref="B232">
    <cfRule type="duplicateValues" dxfId="0" priority="1"/>
  </conditionalFormatting>
  <conditionalFormatting sqref="B12:B13">
    <cfRule type="duplicateValues" dxfId="0" priority="145"/>
  </conditionalFormatting>
  <conditionalFormatting sqref="B18:B22">
    <cfRule type="duplicateValues" dxfId="0" priority="140"/>
  </conditionalFormatting>
  <conditionalFormatting sqref="B23:B24">
    <cfRule type="duplicateValues" dxfId="0" priority="139"/>
  </conditionalFormatting>
  <conditionalFormatting sqref="B25:B29">
    <cfRule type="duplicateValues" dxfId="0" priority="138"/>
  </conditionalFormatting>
  <conditionalFormatting sqref="B35:B36">
    <cfRule type="duplicateValues" dxfId="0" priority="132"/>
  </conditionalFormatting>
  <conditionalFormatting sqref="B39:B41">
    <cfRule type="duplicateValues" dxfId="0" priority="129"/>
  </conditionalFormatting>
  <conditionalFormatting sqref="B46:B47">
    <cfRule type="duplicateValues" dxfId="0" priority="124"/>
  </conditionalFormatting>
  <conditionalFormatting sqref="B49:B50">
    <cfRule type="duplicateValues" dxfId="0" priority="122"/>
  </conditionalFormatting>
  <conditionalFormatting sqref="B51:B52">
    <cfRule type="duplicateValues" dxfId="0" priority="121"/>
  </conditionalFormatting>
  <conditionalFormatting sqref="B55:B56">
    <cfRule type="duplicateValues" dxfId="0" priority="118"/>
  </conditionalFormatting>
  <conditionalFormatting sqref="B61:B62">
    <cfRule type="duplicateValues" dxfId="0" priority="113"/>
  </conditionalFormatting>
  <conditionalFormatting sqref="B63:B64">
    <cfRule type="duplicateValues" dxfId="0" priority="112"/>
  </conditionalFormatting>
  <conditionalFormatting sqref="B66:B67">
    <cfRule type="duplicateValues" dxfId="0" priority="110"/>
  </conditionalFormatting>
  <conditionalFormatting sqref="B68:B71">
    <cfRule type="duplicateValues" dxfId="0" priority="109"/>
  </conditionalFormatting>
  <conditionalFormatting sqref="B72:B73">
    <cfRule type="duplicateValues" dxfId="0" priority="108"/>
  </conditionalFormatting>
  <conditionalFormatting sqref="B74:B75">
    <cfRule type="duplicateValues" dxfId="0" priority="107"/>
  </conditionalFormatting>
  <conditionalFormatting sqref="B77:B78">
    <cfRule type="duplicateValues" dxfId="0" priority="105"/>
  </conditionalFormatting>
  <conditionalFormatting sqref="B91:B92">
    <cfRule type="duplicateValues" dxfId="0" priority="92"/>
  </conditionalFormatting>
  <conditionalFormatting sqref="B94:B96">
    <cfRule type="duplicateValues" dxfId="0" priority="90"/>
  </conditionalFormatting>
  <conditionalFormatting sqref="B103:B104">
    <cfRule type="duplicateValues" dxfId="0" priority="83"/>
  </conditionalFormatting>
  <conditionalFormatting sqref="B107:B108">
    <cfRule type="duplicateValues" dxfId="0" priority="80"/>
  </conditionalFormatting>
  <conditionalFormatting sqref="B109:B110">
    <cfRule type="duplicateValues" dxfId="0" priority="79"/>
  </conditionalFormatting>
  <conditionalFormatting sqref="B111:B115">
    <cfRule type="duplicateValues" dxfId="0" priority="78"/>
  </conditionalFormatting>
  <conditionalFormatting sqref="B116:B117">
    <cfRule type="duplicateValues" dxfId="0" priority="77"/>
  </conditionalFormatting>
  <conditionalFormatting sqref="B119:B120">
    <cfRule type="duplicateValues" dxfId="0" priority="75"/>
  </conditionalFormatting>
  <conditionalFormatting sqref="B123:B125">
    <cfRule type="duplicateValues" dxfId="0" priority="72"/>
  </conditionalFormatting>
  <conditionalFormatting sqref="B127:B128">
    <cfRule type="duplicateValues" dxfId="0" priority="70"/>
  </conditionalFormatting>
  <conditionalFormatting sqref="B129:B130">
    <cfRule type="duplicateValues" dxfId="0" priority="69"/>
  </conditionalFormatting>
  <conditionalFormatting sqref="B133:B134">
    <cfRule type="duplicateValues" dxfId="0" priority="66"/>
  </conditionalFormatting>
  <conditionalFormatting sqref="B135:B136">
    <cfRule type="duplicateValues" dxfId="0" priority="65"/>
  </conditionalFormatting>
  <conditionalFormatting sqref="B138:B140">
    <cfRule type="duplicateValues" dxfId="0" priority="63"/>
  </conditionalFormatting>
  <conditionalFormatting sqref="B144:B148">
    <cfRule type="duplicateValues" dxfId="0" priority="59"/>
  </conditionalFormatting>
  <conditionalFormatting sqref="B149:B150">
    <cfRule type="duplicateValues" dxfId="0" priority="58"/>
  </conditionalFormatting>
  <conditionalFormatting sqref="B156:B158">
    <cfRule type="duplicateValues" dxfId="0" priority="52"/>
  </conditionalFormatting>
  <conditionalFormatting sqref="B159:B160">
    <cfRule type="duplicateValues" dxfId="0" priority="51"/>
  </conditionalFormatting>
  <conditionalFormatting sqref="B162:B163">
    <cfRule type="duplicateValues" dxfId="0" priority="49"/>
  </conditionalFormatting>
  <conditionalFormatting sqref="B166:B167">
    <cfRule type="duplicateValues" dxfId="0" priority="46"/>
  </conditionalFormatting>
  <conditionalFormatting sqref="B168:B172">
    <cfRule type="duplicateValues" dxfId="0" priority="45"/>
  </conditionalFormatting>
  <conditionalFormatting sqref="B175:B176">
    <cfRule type="duplicateValues" dxfId="0" priority="42"/>
  </conditionalFormatting>
  <conditionalFormatting sqref="B177:B178">
    <cfRule type="duplicateValues" dxfId="0" priority="41"/>
  </conditionalFormatting>
  <conditionalFormatting sqref="B179:B181">
    <cfRule type="duplicateValues" dxfId="0" priority="40"/>
  </conditionalFormatting>
  <conditionalFormatting sqref="B183:B185">
    <cfRule type="duplicateValues" dxfId="0" priority="38"/>
  </conditionalFormatting>
  <conditionalFormatting sqref="B187:B188">
    <cfRule type="duplicateValues" dxfId="0" priority="36"/>
  </conditionalFormatting>
  <conditionalFormatting sqref="B189:B190">
    <cfRule type="duplicateValues" dxfId="0" priority="35"/>
  </conditionalFormatting>
  <conditionalFormatting sqref="B191:B193">
    <cfRule type="duplicateValues" dxfId="0" priority="34"/>
  </conditionalFormatting>
  <conditionalFormatting sqref="B199:B200">
    <cfRule type="duplicateValues" dxfId="0" priority="28"/>
  </conditionalFormatting>
  <conditionalFormatting sqref="B207:B208">
    <cfRule type="duplicateValues" dxfId="0" priority="21"/>
  </conditionalFormatting>
  <conditionalFormatting sqref="B210:B214">
    <cfRule type="duplicateValues" dxfId="0" priority="19"/>
  </conditionalFormatting>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2022-08-27T08:09:51Z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