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<sst xmlns="http://schemas.openxmlformats.org/spreadsheetml/2006/main" count="248" uniqueCount="134">
  <si>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</si>
  <si>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</si>
  <si>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</si>
  <si>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董圈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</si>
  <si>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</si>
  <si>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</si>
  <si>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</si>
  <si>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</si>
  <si>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</si>
  <si>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</si>
  <si>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</si>
  <si>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</si>
  <si>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</si>
  <si>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</si>
  <si>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</si>
  <si>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</si>
  <si>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张汉臣</t>
  </si>
  <si>
    <t>玉米完全成本保险</t>
  </si>
  <si>
    <t>董书林</t>
  </si>
  <si>
    <t>董守信</t>
  </si>
  <si>
    <t>董庆</t>
  </si>
  <si>
    <t>董升杰</t>
  </si>
  <si>
    <t>张玉梅</t>
  </si>
  <si>
    <t>李贵梅</t>
  </si>
  <si>
    <t>封瑞芳</t>
  </si>
  <si>
    <t>刘书香</t>
  </si>
  <si>
    <t>董章领</t>
  </si>
  <si>
    <t>董墨河</t>
  </si>
  <si>
    <t>董玉芬</t>
  </si>
  <si>
    <t>郑喜枝</t>
  </si>
  <si>
    <t>董英朝</t>
  </si>
  <si>
    <t>董庆杰</t>
  </si>
  <si>
    <t>董学文</t>
  </si>
  <si>
    <t>董章河</t>
  </si>
  <si>
    <t>董路军</t>
  </si>
  <si>
    <t>张长春</t>
  </si>
  <si>
    <t>董守和</t>
  </si>
  <si>
    <t>董合俊</t>
  </si>
  <si>
    <t>董春领</t>
  </si>
  <si>
    <t>董海生</t>
  </si>
  <si>
    <t>董连臣</t>
  </si>
  <si>
    <t>范风娥</t>
  </si>
  <si>
    <t>董守明</t>
  </si>
  <si>
    <t>申青云</t>
  </si>
  <si>
    <t>郑玉连</t>
  </si>
  <si>
    <t>董文仲</t>
  </si>
  <si>
    <t>董雪成</t>
  </si>
  <si>
    <t>杨巧婷</t>
  </si>
  <si>
    <t>张长所</t>
  </si>
  <si>
    <t>董书太</t>
  </si>
  <si>
    <t>董水生</t>
  </si>
  <si>
    <t>董云鹏</t>
  </si>
  <si>
    <t>栗改换</t>
  </si>
  <si>
    <t>郭书香</t>
  </si>
  <si>
    <t>冯爱书</t>
  </si>
  <si>
    <t>董俊生</t>
  </si>
  <si>
    <t>董荣</t>
  </si>
  <si>
    <t>董永杰</t>
  </si>
  <si>
    <t>董合成</t>
  </si>
  <si>
    <t>董卫生</t>
  </si>
  <si>
    <t>董青山</t>
  </si>
  <si>
    <t>董贵臣</t>
  </si>
  <si>
    <t>董希河</t>
  </si>
  <si>
    <t>董合玉</t>
  </si>
  <si>
    <t>胡朝纲</t>
  </si>
  <si>
    <t>董风堂</t>
  </si>
  <si>
    <t>董书民</t>
  </si>
  <si>
    <t>董章法</t>
  </si>
  <si>
    <t>董学书</t>
  </si>
  <si>
    <t>董计善</t>
  </si>
  <si>
    <t>董合法</t>
  </si>
  <si>
    <t>茜翠芹</t>
  </si>
  <si>
    <t>候风芹</t>
  </si>
  <si>
    <t>董金坡</t>
  </si>
  <si>
    <t>董风常</t>
  </si>
  <si>
    <t>董保群</t>
  </si>
  <si>
    <t>董海河</t>
  </si>
  <si>
    <t>董勇</t>
  </si>
  <si>
    <t>董云青</t>
  </si>
  <si>
    <t>张辉</t>
  </si>
  <si>
    <t>董德学</t>
  </si>
  <si>
    <t>董学亮</t>
  </si>
  <si>
    <t>董银平</t>
  </si>
  <si>
    <t>董书清</t>
  </si>
  <si>
    <t>董文善</t>
  </si>
  <si>
    <t>董青海</t>
  </si>
  <si>
    <t>董铁民</t>
  </si>
  <si>
    <t>董运海</t>
  </si>
  <si>
    <t>皇贵巧</t>
  </si>
  <si>
    <t>申双连</t>
  </si>
  <si>
    <t>董合群</t>
  </si>
  <si>
    <t>董新国</t>
  </si>
  <si>
    <t>董合印</t>
  </si>
  <si>
    <t>董保印</t>
  </si>
  <si>
    <t>董连仲</t>
  </si>
  <si>
    <t>董海军</t>
  </si>
  <si>
    <t>董全海</t>
  </si>
  <si>
    <t>董顺堂</t>
  </si>
  <si>
    <t>董银常</t>
  </si>
  <si>
    <t>董学堂</t>
  </si>
  <si>
    <t>段学军</t>
  </si>
  <si>
    <t>董运河</t>
  </si>
  <si>
    <t>董军臣</t>
  </si>
  <si>
    <t>董连海</t>
  </si>
  <si>
    <t>董发英</t>
  </si>
  <si>
    <t>董国民</t>
  </si>
  <si>
    <t>董海臣</t>
  </si>
  <si>
    <t>董良善</t>
  </si>
  <si>
    <t>董连堂</t>
  </si>
  <si>
    <t>董振堂</t>
  </si>
  <si>
    <t>董全太</t>
  </si>
  <si>
    <t>董双喜</t>
  </si>
  <si>
    <t>董发田</t>
  </si>
  <si>
    <t>董仁</t>
  </si>
  <si>
    <t>董会忠</t>
  </si>
  <si>
    <t>董守仁</t>
  </si>
  <si>
    <t>董守义</t>
  </si>
  <si>
    <t>董瑞</t>
  </si>
  <si>
    <t>董现朝</t>
  </si>
  <si>
    <t>董墨林</t>
  </si>
  <si>
    <t>栗玉芹</t>
  </si>
  <si>
    <t>薛香芬</t>
  </si>
  <si>
    <t>董章林</t>
  </si>
  <si>
    <t>董全保</t>
  </si>
  <si>
    <t>董巨平</t>
  </si>
  <si>
    <t>董会振</t>
  </si>
  <si>
    <t>董臣</t>
  </si>
  <si>
    <t>刘爱芹</t>
  </si>
  <si>
    <t>董海印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</si>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</sst>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0"/>
      <color indexed="8"/>
      <name val="宋体"/>
      <charset val="134"/>
    </font>
    <font>
      <i/>
      <sz val="11"/>
      <color rgb="FF7F7F7F"/>
      <name val="宋体"/>
      <charset val="0"/>
      <scheme val="minor"/>
    </font>
    <font>
      <u/>
      <sz val="11"/>
      <color rgb="FF80008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1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0" applyNumberFormat="0" applyFont="0" applyAlignment="0" applyProtection="0">
      <alignment vertical="center"/>
    </xf>
    <xf numFmtId="0" fontId="14" fillId="6"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9" applyNumberFormat="0" applyFill="0" applyAlignment="0" applyProtection="0">
      <alignment vertical="center"/>
    </xf>
    <xf numFmtId="0" fontId="20" fillId="0" borderId="9" applyNumberFormat="0" applyFill="0" applyAlignment="0" applyProtection="0">
      <alignment vertical="center"/>
    </xf>
    <xf numFmtId="0" fontId="14" fillId="16" borderId="0" applyNumberFormat="0" applyBorder="0" applyAlignment="0" applyProtection="0">
      <alignment vertical="center"/>
    </xf>
    <xf numFmtId="0" fontId="24" fillId="0" borderId="11" applyNumberFormat="0" applyFill="0" applyAlignment="0" applyProtection="0">
      <alignment vertical="center"/>
    </xf>
    <xf numFmtId="0" fontId="14" fillId="20" borderId="0" applyNumberFormat="0" applyBorder="0" applyAlignment="0" applyProtection="0">
      <alignment vertical="center"/>
    </xf>
    <xf numFmtId="0" fontId="26" fillId="22" borderId="12" applyNumberFormat="0" applyAlignment="0" applyProtection="0">
      <alignment vertical="center"/>
    </xf>
    <xf numFmtId="0" fontId="28" fillId="22" borderId="7" applyNumberFormat="0" applyAlignment="0" applyProtection="0">
      <alignment vertical="center"/>
    </xf>
    <xf numFmtId="0" fontId="27" fillId="23" borderId="13" applyNumberFormat="0" applyAlignment="0" applyProtection="0">
      <alignment vertical="center"/>
    </xf>
    <xf numFmtId="0" fontId="18" fillId="19" borderId="0" applyNumberFormat="0" applyBorder="0" applyAlignment="0" applyProtection="0">
      <alignment vertical="center"/>
    </xf>
    <xf numFmtId="0" fontId="14" fillId="5" borderId="0" applyNumberFormat="0" applyBorder="0" applyAlignment="0" applyProtection="0">
      <alignment vertical="center"/>
    </xf>
    <xf numFmtId="0" fontId="29" fillId="0" borderId="14" applyNumberFormat="0" applyFill="0" applyAlignment="0" applyProtection="0">
      <alignment vertical="center"/>
    </xf>
    <xf numFmtId="0" fontId="17" fillId="0" borderId="8" applyNumberFormat="0" applyFill="0" applyAlignment="0" applyProtection="0">
      <alignment vertical="center"/>
    </xf>
    <xf numFmtId="0" fontId="25" fillId="15" borderId="0" applyNumberFormat="0" applyBorder="0" applyAlignment="0" applyProtection="0">
      <alignment vertical="center"/>
    </xf>
    <xf numFmtId="0" fontId="13" fillId="4" borderId="0" applyNumberFormat="0" applyBorder="0" applyAlignment="0" applyProtection="0">
      <alignment vertical="center"/>
    </xf>
    <xf numFmtId="0" fontId="18" fillId="25" borderId="0" applyNumberFormat="0" applyBorder="0" applyAlignment="0" applyProtection="0">
      <alignment vertical="center"/>
    </xf>
    <xf numFmtId="0" fontId="14" fillId="27" borderId="0" applyNumberFormat="0" applyBorder="0" applyAlignment="0" applyProtection="0">
      <alignment vertical="center"/>
    </xf>
    <xf numFmtId="0" fontId="18" fillId="24" borderId="0" applyNumberFormat="0" applyBorder="0" applyAlignment="0" applyProtection="0">
      <alignment vertical="center"/>
    </xf>
    <xf numFmtId="0" fontId="18" fillId="21" borderId="0" applyNumberFormat="0" applyBorder="0" applyAlignment="0" applyProtection="0">
      <alignment vertical="center"/>
    </xf>
    <xf numFmtId="0" fontId="18" fillId="29" borderId="0" applyNumberFormat="0" applyBorder="0" applyAlignment="0" applyProtection="0">
      <alignment vertical="center"/>
    </xf>
    <xf numFmtId="0" fontId="18" fillId="12"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8" fillId="30" borderId="0" applyNumberFormat="0" applyBorder="0" applyAlignment="0" applyProtection="0">
      <alignment vertical="center"/>
    </xf>
    <xf numFmtId="0" fontId="18" fillId="28" borderId="0" applyNumberFormat="0" applyBorder="0" applyAlignment="0" applyProtection="0">
      <alignment vertical="center"/>
    </xf>
    <xf numFmtId="0" fontId="14" fillId="18" borderId="0" applyNumberFormat="0" applyBorder="0" applyAlignment="0" applyProtection="0">
      <alignment vertical="center"/>
    </xf>
    <xf numFmtId="0" fontId="18" fillId="33" borderId="0" applyNumberFormat="0" applyBorder="0" applyAlignment="0" applyProtection="0">
      <alignment vertical="center"/>
    </xf>
    <xf numFmtId="0" fontId="14" fillId="8" borderId="0" applyNumberFormat="0" applyBorder="0" applyAlignment="0" applyProtection="0">
      <alignment vertical="center"/>
    </xf>
    <xf numFmtId="0" fontId="14" fillId="32" borderId="0" applyNumberFormat="0" applyBorder="0" applyAlignment="0" applyProtection="0">
      <alignment vertical="center"/>
    </xf>
    <xf numFmtId="0" fontId="18" fillId="17" borderId="0" applyNumberFormat="0" applyBorder="0" applyAlignment="0" applyProtection="0">
      <alignment vertical="center"/>
    </xf>
    <xf numFmtId="0" fontId="14" fillId="34" borderId="0" applyNumberFormat="0" applyBorder="0" applyAlignment="0" applyProtection="0">
      <alignment vertical="center"/>
    </xf>
  </cellStyleXfs>
  <cellXfs count="5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8" fillId="0" borderId="3" xfId="0" applyNumberFormat="1" applyFont="1" applyFill="1" applyBorder="1" applyAlignment="1">
      <alignment horizontal="center" vertical="center" shrinkToFi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0" fillId="0" borderId="2" xfId="0" applyNumberFormat="1" applyFont="1" applyFill="1" applyBorder="1" applyAlignment="1">
      <alignment horizontal="center" vertical="center" shrinkToFit="1"/>
    </xf>
    <xf numFmtId="176" fontId="0" fillId="0" borderId="3" xfId="0" applyNumberFormat="1" applyFill="1" applyBorder="1" applyAlignment="1">
      <alignment horizontal="center" vertical="center"/>
    </xf>
    <xf numFmtId="49" fontId="8" fillId="3" borderId="2" xfId="0" applyNumberFormat="1" applyFont="1" applyFill="1" applyBorder="1" applyAlignment="1">
      <alignment horizontal="center"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4" xfId="0" applyNumberFormat="1" applyFont="1" applyFill="1" applyBorder="1" applyAlignment="1">
      <alignment horizontal="center" vertical="center" shrinkToFit="1"/>
    </xf>
    <xf numFmtId="49" fontId="8" fillId="0" borderId="1" xfId="0" applyNumberFormat="1" applyFont="1" applyFill="1" applyBorder="1" applyAlignment="1">
      <alignment horizontal="center" vertical="center" shrinkToFit="1"/>
    </xf>
    <xf numFmtId="49" fontId="8" fillId="3" borderId="1" xfId="0" applyNumberFormat="1" applyFont="1" applyFill="1" applyBorder="1" applyAlignment="1">
      <alignment horizontal="center" vertical="center" shrinkToFit="1"/>
    </xf>
    <xf numFmtId="49" fontId="10" fillId="0" borderId="1" xfId="0" applyNumberFormat="1" applyFont="1" applyFill="1" applyBorder="1" applyAlignment="1">
      <alignment horizontal="center" vertical="center" shrinkToFit="1"/>
    </xf>
    <xf numFmtId="176" fontId="8" fillId="0" borderId="5" xfId="0" applyNumberFormat="1" applyFont="1" applyFill="1" applyBorder="1" applyAlignment="1">
      <alignment horizontal="center" vertical="center" shrinkToFit="1"/>
    </xf>
    <xf numFmtId="176" fontId="8" fillId="0" borderId="1" xfId="0" applyNumberFormat="1" applyFont="1" applyFill="1" applyBorder="1" applyAlignment="1">
      <alignment horizontal="center" vertical="center" shrinkToFit="1"/>
    </xf>
    <xf numFmtId="49" fontId="8" fillId="0" borderId="3" xfId="0" applyNumberFormat="1" applyFont="1" applyFill="1" applyBorder="1" applyAlignment="1">
      <alignment horizontal="center" vertical="center" shrinkToFit="1"/>
    </xf>
    <xf numFmtId="49" fontId="10" fillId="0" borderId="5" xfId="0" applyNumberFormat="1" applyFont="1" applyFill="1" applyBorder="1" applyAlignment="1">
      <alignment horizontal="center" vertical="center" shrinkToFit="1"/>
    </xf>
    <xf numFmtId="176" fontId="0" fillId="0" borderId="6" xfId="0" applyNumberFormat="1" applyFill="1" applyBorder="1" applyAlignment="1">
      <alignment horizontal="center" vertical="center"/>
    </xf>
    <xf numFmtId="49" fontId="8" fillId="3" borderId="3" xfId="0" applyNumberFormat="1" applyFont="1" applyFill="1" applyBorder="1" applyAlignment="1">
      <alignment horizontal="center" vertical="center" shrinkToFit="1"/>
    </xf>
    <xf numFmtId="49" fontId="10" fillId="0" borderId="3" xfId="0" applyNumberFormat="1" applyFont="1" applyFill="1" applyBorder="1" applyAlignment="1">
      <alignment horizontal="center" vertical="center" shrinkToFit="1"/>
    </xf>
    <xf numFmtId="176" fontId="0" fillId="0" borderId="1" xfId="0" applyNumberFormat="1" applyFill="1" applyBorder="1" applyAlignment="1">
      <alignment horizontal="center" vertical="center"/>
    </xf>
    <xf numFmtId="0" fontId="0" fillId="0" borderId="1" xfId="0" applyBorder="1" applyAlignment="1">
      <alignment horizontal="center" vertical="center"/>
    </xf>
    <xf numFmtId="0" fontId="2" fillId="2" borderId="0" xfId="0" applyFont="1" applyFill="1" applyAlignment="1"/>
    <xf numFmtId="0" fontId="2" fillId="2" borderId="0" xfId="0" applyFont="1" applyFill="1" applyAlignment="1">
      <alignment horizontal="center" vertical="center"/>
    </xf>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1" workbookViewId="0">
      <selection activeCell="A118" sqref="A118:L504"/>
    </sheetView>
  </sheetViews>
  <sheetFormatPr defaultColWidth="9" defaultRowHeight="13.5"/>
  <cols>
    <col min="1" max="1" width="8.75" customWidth="1"/>
    <col min="2" max="2" width="11.625" style="5" customWidth="1"/>
    <col min="3" max="3" width="13.75" customWidth="1"/>
    <col min="4" max="4" width="11.25" style="6" customWidth="1"/>
    <col min="5" max="5" width="10.5" style="7" customWidth="1"/>
    <col min="6" max="6" width="11.75" style="6" customWidth="1"/>
    <col min="7" max="7" width="11" style="6" customWidth="1"/>
    <col min="8" max="10" width="11.75" style="8"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9" t="s">
        <v>0</v>
      </c>
      <c r="B1" s="9"/>
      <c r="C1" s="9"/>
      <c r="D1" s="9"/>
      <c r="E1" s="9"/>
      <c r="F1" s="9"/>
      <c r="G1" s="9"/>
      <c r="H1" s="10"/>
      <c r="I1" s="10"/>
      <c r="J1" s="10"/>
      <c r="K1" s="9"/>
      <c r="L1" s="9"/>
      <c r="M1" s="30"/>
      <c r="N1" s="30"/>
    </row>
    <row r="2" ht="30" customHeight="1" spans="1:9">
      <c r="A2" s="11" t="s">
        <v>1</v>
      </c>
      <c r="B2" s="12"/>
      <c r="C2" s="11"/>
      <c r="D2" s="12"/>
      <c r="E2" s="12"/>
      <c r="H2" s="13" t="s">
        <v>2</v>
      </c>
      <c r="I2" s="13"/>
    </row>
    <row r="3" ht="22.5" customHeight="1" spans="1:8">
      <c r="A3" s="14" t="s">
        <v>3</v>
      </c>
      <c r="B3" s="15"/>
      <c r="C3" s="14"/>
      <c r="D3" s="14"/>
      <c r="E3" s="14"/>
      <c r="F3" s="12"/>
      <c r="G3" s="16"/>
      <c r="H3" s="13"/>
    </row>
    <row r="4" s="2" customFormat="1" ht="38.25" customHeight="1" spans="1:12">
      <c r="A4" s="17" t="s">
        <v>4</v>
      </c>
      <c r="B4" s="18" t="s">
        <v>5</v>
      </c>
      <c r="C4" s="18" t="s">
        <v>6</v>
      </c>
      <c r="D4" s="18" t="s">
        <v>7</v>
      </c>
      <c r="E4" s="17" t="s">
        <v>8</v>
      </c>
      <c r="F4" s="17" t="s">
        <v>9</v>
      </c>
      <c r="G4" s="17" t="s">
        <v>10</v>
      </c>
      <c r="H4" s="19" t="s">
        <v>11</v>
      </c>
      <c r="I4" s="19" t="s">
        <v>12</v>
      </c>
      <c r="J4" s="19" t="s">
        <v>13</v>
      </c>
      <c r="K4" s="17" t="s">
        <v>14</v>
      </c>
      <c r="L4" s="17" t="s">
        <v>15</v>
      </c>
    </row>
    <row r="5" s="3" customFormat="1" ht="15.75" customHeight="1" spans="1:12">
      <c r="A5" s="20">
        <v>1</v>
      </c>
      <c r="B5" s="21" t="s">
        <v>16</v>
      </c>
      <c r="C5" s="22" t="s">
        <v>17</v>
      </c>
      <c r="D5" s="23">
        <v>5.09</v>
      </c>
      <c r="E5" s="24">
        <v>0.055</v>
      </c>
      <c r="F5" s="20">
        <v>800</v>
      </c>
      <c r="G5" s="20">
        <f>D5*F5</f>
        <v>4072</v>
      </c>
      <c r="H5" s="25">
        <f>G5*E5*20%</f>
        <v>44.792</v>
      </c>
      <c r="I5" s="25">
        <f>G5*E5*0.45</f>
        <v>100.782</v>
      </c>
      <c r="J5" s="25">
        <f>G5*E5*0.35</f>
        <v>78.386</v>
      </c>
      <c r="K5" s="31"/>
      <c r="L5" s="31"/>
    </row>
    <row r="6" ht="15.75" customHeight="1" spans="1:12">
      <c r="A6" s="26">
        <v>2</v>
      </c>
      <c r="B6" s="21" t="s">
        <v>18</v>
      </c>
      <c r="C6" s="22" t="s">
        <v>17</v>
      </c>
      <c r="D6" s="23">
        <v>7.18</v>
      </c>
      <c r="E6" s="24">
        <v>0.055</v>
      </c>
      <c r="F6" s="20">
        <v>800</v>
      </c>
      <c r="G6" s="20">
        <f t="shared" ref="G6:G37" si="0">D6*F6</f>
        <v>5744</v>
      </c>
      <c r="H6" s="25">
        <f t="shared" ref="H6:H69" si="1">G6*E6*20%</f>
        <v>63.184</v>
      </c>
      <c r="I6" s="25">
        <f t="shared" ref="I6:I69" si="2">G6*E6*0.45</f>
        <v>142.164</v>
      </c>
      <c r="J6" s="25">
        <f t="shared" ref="J6:J69" si="3">G6*E6*0.35</f>
        <v>110.572</v>
      </c>
      <c r="K6" s="32"/>
      <c r="L6" s="32"/>
    </row>
    <row r="7" ht="15.75" customHeight="1" spans="1:12">
      <c r="A7" s="26">
        <v>3</v>
      </c>
      <c r="B7" s="21" t="s">
        <v>19</v>
      </c>
      <c r="C7" s="22" t="s">
        <v>17</v>
      </c>
      <c r="D7" s="23">
        <v>4.81</v>
      </c>
      <c r="E7" s="24">
        <v>0.055</v>
      </c>
      <c r="F7" s="20">
        <v>800</v>
      </c>
      <c r="G7" s="20">
        <f t="shared" si="0"/>
        <v>3848</v>
      </c>
      <c r="H7" s="25">
        <f t="shared" si="1"/>
        <v>42.328</v>
      </c>
      <c r="I7" s="25">
        <f t="shared" si="2"/>
        <v>95.238</v>
      </c>
      <c r="J7" s="25">
        <f t="shared" si="3"/>
        <v>74.074</v>
      </c>
      <c r="K7" s="32"/>
      <c r="L7" s="32"/>
    </row>
    <row r="8" ht="15.75" customHeight="1" spans="1:12">
      <c r="A8" s="26">
        <v>4</v>
      </c>
      <c r="B8" s="21" t="s">
        <v>20</v>
      </c>
      <c r="C8" s="22" t="s">
        <v>17</v>
      </c>
      <c r="D8" s="23">
        <v>5.38</v>
      </c>
      <c r="E8" s="24">
        <v>0.055</v>
      </c>
      <c r="F8" s="20">
        <v>800</v>
      </c>
      <c r="G8" s="20">
        <f t="shared" si="0"/>
        <v>4304</v>
      </c>
      <c r="H8" s="25">
        <f t="shared" si="1"/>
        <v>47.344</v>
      </c>
      <c r="I8" s="25">
        <f t="shared" si="2"/>
        <v>106.524</v>
      </c>
      <c r="J8" s="25">
        <f t="shared" si="3"/>
        <v>82.852</v>
      </c>
      <c r="K8" s="32"/>
      <c r="L8" s="32"/>
    </row>
    <row r="9" ht="15.75" customHeight="1" spans="1:12">
      <c r="A9" s="20">
        <v>5</v>
      </c>
      <c r="B9" s="21" t="s">
        <v>21</v>
      </c>
      <c r="C9" s="22" t="s">
        <v>17</v>
      </c>
      <c r="D9" s="23">
        <v>8.95</v>
      </c>
      <c r="E9" s="24">
        <v>0.055</v>
      </c>
      <c r="F9" s="20">
        <v>800</v>
      </c>
      <c r="G9" s="20">
        <f t="shared" si="0"/>
        <v>7160</v>
      </c>
      <c r="H9" s="25">
        <f t="shared" si="1"/>
        <v>78.76</v>
      </c>
      <c r="I9" s="25">
        <f t="shared" si="2"/>
        <v>177.21</v>
      </c>
      <c r="J9" s="25">
        <f t="shared" si="3"/>
        <v>137.83</v>
      </c>
      <c r="K9" s="32"/>
      <c r="L9" s="32"/>
    </row>
    <row r="10" ht="15.75" customHeight="1" spans="1:12">
      <c r="A10" s="26">
        <v>6</v>
      </c>
      <c r="B10" s="21" t="s">
        <v>22</v>
      </c>
      <c r="C10" s="22" t="s">
        <v>17</v>
      </c>
      <c r="D10" s="23">
        <v>9.06</v>
      </c>
      <c r="E10" s="24">
        <v>0.055</v>
      </c>
      <c r="F10" s="20">
        <v>800</v>
      </c>
      <c r="G10" s="20">
        <f t="shared" si="0"/>
        <v>7248</v>
      </c>
      <c r="H10" s="25">
        <f t="shared" si="1"/>
        <v>79.728</v>
      </c>
      <c r="I10" s="25">
        <f t="shared" si="2"/>
        <v>179.388</v>
      </c>
      <c r="J10" s="25">
        <f t="shared" si="3"/>
        <v>139.524</v>
      </c>
      <c r="K10" s="32"/>
      <c r="L10" s="32"/>
    </row>
    <row r="11" ht="15.75" customHeight="1" spans="1:12">
      <c r="A11" s="26">
        <v>7</v>
      </c>
      <c r="B11" s="27" t="s">
        <v>23</v>
      </c>
      <c r="C11" s="22" t="s">
        <v>17</v>
      </c>
      <c r="D11" s="28">
        <v>1.05</v>
      </c>
      <c r="E11" s="24">
        <v>0.055</v>
      </c>
      <c r="F11" s="20">
        <v>800</v>
      </c>
      <c r="G11" s="20">
        <f t="shared" si="0"/>
        <v>840</v>
      </c>
      <c r="H11" s="25">
        <f t="shared" si="1"/>
        <v>9.24</v>
      </c>
      <c r="I11" s="25">
        <f t="shared" si="2"/>
        <v>20.79</v>
      </c>
      <c r="J11" s="25">
        <f t="shared" si="3"/>
        <v>16.17</v>
      </c>
      <c r="K11" s="32"/>
      <c r="L11" s="32"/>
    </row>
    <row r="12" ht="15.75" customHeight="1" spans="1:12">
      <c r="A12" s="26">
        <v>8</v>
      </c>
      <c r="B12" s="21" t="s">
        <v>24</v>
      </c>
      <c r="C12" s="22" t="s">
        <v>17</v>
      </c>
      <c r="D12" s="23">
        <v>13.95</v>
      </c>
      <c r="E12" s="24">
        <v>0.055</v>
      </c>
      <c r="F12" s="20">
        <v>800</v>
      </c>
      <c r="G12" s="20">
        <f t="shared" si="0"/>
        <v>11160</v>
      </c>
      <c r="H12" s="25">
        <f t="shared" si="1"/>
        <v>122.76</v>
      </c>
      <c r="I12" s="25">
        <f t="shared" si="2"/>
        <v>276.21</v>
      </c>
      <c r="J12" s="25">
        <f t="shared" si="3"/>
        <v>214.83</v>
      </c>
      <c r="K12" s="32"/>
      <c r="L12" s="32"/>
    </row>
    <row r="13" ht="15.75" customHeight="1" spans="1:12">
      <c r="A13" s="20">
        <v>9</v>
      </c>
      <c r="B13" s="21" t="s">
        <v>25</v>
      </c>
      <c r="C13" s="22" t="s">
        <v>17</v>
      </c>
      <c r="D13" s="23">
        <v>7.65</v>
      </c>
      <c r="E13" s="24">
        <v>0.055</v>
      </c>
      <c r="F13" s="20">
        <v>800</v>
      </c>
      <c r="G13" s="20">
        <f t="shared" si="0"/>
        <v>6120</v>
      </c>
      <c r="H13" s="25">
        <f t="shared" si="1"/>
        <v>67.32</v>
      </c>
      <c r="I13" s="25">
        <f t="shared" si="2"/>
        <v>151.47</v>
      </c>
      <c r="J13" s="25">
        <f t="shared" si="3"/>
        <v>117.81</v>
      </c>
      <c r="K13" s="32"/>
      <c r="L13" s="32"/>
    </row>
    <row r="14" ht="15.75" customHeight="1" spans="1:12">
      <c r="A14" s="26">
        <v>10</v>
      </c>
      <c r="B14" s="21" t="s">
        <v>26</v>
      </c>
      <c r="C14" s="22" t="s">
        <v>17</v>
      </c>
      <c r="D14" s="23">
        <v>8.49</v>
      </c>
      <c r="E14" s="24">
        <v>0.055</v>
      </c>
      <c r="F14" s="20">
        <v>800</v>
      </c>
      <c r="G14" s="20">
        <f t="shared" si="0"/>
        <v>6792</v>
      </c>
      <c r="H14" s="25">
        <f t="shared" si="1"/>
        <v>74.712</v>
      </c>
      <c r="I14" s="25">
        <f t="shared" si="2"/>
        <v>168.102</v>
      </c>
      <c r="J14" s="25">
        <f t="shared" si="3"/>
        <v>130.746</v>
      </c>
      <c r="K14" s="32"/>
      <c r="L14" s="32"/>
    </row>
    <row r="15" ht="15.75" customHeight="1" spans="1:12">
      <c r="A15" s="26">
        <v>11</v>
      </c>
      <c r="B15" s="21" t="s">
        <v>27</v>
      </c>
      <c r="C15" s="22" t="s">
        <v>17</v>
      </c>
      <c r="D15" s="23">
        <v>10.3</v>
      </c>
      <c r="E15" s="24">
        <v>0.055</v>
      </c>
      <c r="F15" s="20">
        <v>800</v>
      </c>
      <c r="G15" s="20">
        <f t="shared" si="0"/>
        <v>8240</v>
      </c>
      <c r="H15" s="25">
        <f t="shared" si="1"/>
        <v>90.64</v>
      </c>
      <c r="I15" s="25">
        <f t="shared" si="2"/>
        <v>203.94</v>
      </c>
      <c r="J15" s="25">
        <f t="shared" si="3"/>
        <v>158.62</v>
      </c>
      <c r="K15" s="32"/>
      <c r="L15" s="32"/>
    </row>
    <row r="16" ht="15.75" customHeight="1" spans="1:12">
      <c r="A16" s="26">
        <v>12</v>
      </c>
      <c r="B16" s="21" t="s">
        <v>28</v>
      </c>
      <c r="C16" s="22" t="s">
        <v>17</v>
      </c>
      <c r="D16" s="23">
        <v>13.76</v>
      </c>
      <c r="E16" s="24">
        <v>0.055</v>
      </c>
      <c r="F16" s="20">
        <v>800</v>
      </c>
      <c r="G16" s="20">
        <f t="shared" si="0"/>
        <v>11008</v>
      </c>
      <c r="H16" s="25">
        <f t="shared" si="1"/>
        <v>121.088</v>
      </c>
      <c r="I16" s="25">
        <f t="shared" si="2"/>
        <v>272.448</v>
      </c>
      <c r="J16" s="25">
        <f t="shared" si="3"/>
        <v>211.904</v>
      </c>
      <c r="K16" s="32"/>
      <c r="L16" s="32"/>
    </row>
    <row r="17" ht="15.75" customHeight="1" spans="1:12">
      <c r="A17" s="20">
        <v>13</v>
      </c>
      <c r="B17" s="21" t="s">
        <v>29</v>
      </c>
      <c r="C17" s="22" t="s">
        <v>17</v>
      </c>
      <c r="D17" s="23">
        <v>7.18</v>
      </c>
      <c r="E17" s="24">
        <v>0.055</v>
      </c>
      <c r="F17" s="20">
        <v>800</v>
      </c>
      <c r="G17" s="20">
        <f t="shared" si="0"/>
        <v>5744</v>
      </c>
      <c r="H17" s="25">
        <f t="shared" si="1"/>
        <v>63.184</v>
      </c>
      <c r="I17" s="25">
        <f t="shared" si="2"/>
        <v>142.164</v>
      </c>
      <c r="J17" s="25">
        <f t="shared" si="3"/>
        <v>110.572</v>
      </c>
      <c r="K17" s="32"/>
      <c r="L17" s="32"/>
    </row>
    <row r="18" ht="15.75" customHeight="1" spans="1:12">
      <c r="A18" s="26">
        <v>14</v>
      </c>
      <c r="B18" s="21" t="s">
        <v>30</v>
      </c>
      <c r="C18" s="22" t="s">
        <v>17</v>
      </c>
      <c r="D18" s="23">
        <v>7.44</v>
      </c>
      <c r="E18" s="24">
        <v>0.055</v>
      </c>
      <c r="F18" s="20">
        <v>800</v>
      </c>
      <c r="G18" s="20">
        <f t="shared" si="0"/>
        <v>5952</v>
      </c>
      <c r="H18" s="25">
        <f t="shared" si="1"/>
        <v>65.472</v>
      </c>
      <c r="I18" s="25">
        <f t="shared" si="2"/>
        <v>147.312</v>
      </c>
      <c r="J18" s="25">
        <f t="shared" si="3"/>
        <v>114.576</v>
      </c>
      <c r="K18" s="32"/>
      <c r="L18" s="32"/>
    </row>
    <row r="19" ht="15.75" customHeight="1" spans="1:12">
      <c r="A19" s="26">
        <v>15</v>
      </c>
      <c r="B19" s="29" t="s">
        <v>31</v>
      </c>
      <c r="C19" s="22" t="s">
        <v>17</v>
      </c>
      <c r="D19" s="23">
        <v>10.32</v>
      </c>
      <c r="E19" s="24">
        <v>0.055</v>
      </c>
      <c r="F19" s="20">
        <v>800</v>
      </c>
      <c r="G19" s="20">
        <f t="shared" si="0"/>
        <v>8256</v>
      </c>
      <c r="H19" s="25">
        <f t="shared" si="1"/>
        <v>90.816</v>
      </c>
      <c r="I19" s="25">
        <f t="shared" si="2"/>
        <v>204.336</v>
      </c>
      <c r="J19" s="25">
        <f t="shared" si="3"/>
        <v>158.928</v>
      </c>
      <c r="K19" s="32"/>
      <c r="L19" s="32"/>
    </row>
    <row r="20" ht="15.75" customHeight="1" spans="1:12">
      <c r="A20" s="26">
        <v>16</v>
      </c>
      <c r="B20" s="21" t="s">
        <v>32</v>
      </c>
      <c r="C20" s="22" t="s">
        <v>17</v>
      </c>
      <c r="D20" s="23">
        <v>10.73</v>
      </c>
      <c r="E20" s="24">
        <v>0.055</v>
      </c>
      <c r="F20" s="20">
        <v>800</v>
      </c>
      <c r="G20" s="20">
        <f t="shared" si="0"/>
        <v>8584</v>
      </c>
      <c r="H20" s="25">
        <f t="shared" si="1"/>
        <v>94.424</v>
      </c>
      <c r="I20" s="25">
        <f t="shared" si="2"/>
        <v>212.454</v>
      </c>
      <c r="J20" s="25">
        <f t="shared" si="3"/>
        <v>165.242</v>
      </c>
      <c r="K20" s="32"/>
      <c r="L20" s="32"/>
    </row>
    <row r="21" ht="15.75" customHeight="1" spans="1:12">
      <c r="A21" s="20">
        <v>17</v>
      </c>
      <c r="B21" s="21" t="s">
        <v>33</v>
      </c>
      <c r="C21" s="22" t="s">
        <v>17</v>
      </c>
      <c r="D21" s="23">
        <v>11.05</v>
      </c>
      <c r="E21" s="24">
        <v>0.055</v>
      </c>
      <c r="F21" s="20">
        <v>800</v>
      </c>
      <c r="G21" s="20">
        <f t="shared" si="0"/>
        <v>8840</v>
      </c>
      <c r="H21" s="25">
        <f t="shared" si="1"/>
        <v>97.24</v>
      </c>
      <c r="I21" s="25">
        <f t="shared" si="2"/>
        <v>218.79</v>
      </c>
      <c r="J21" s="25">
        <f t="shared" si="3"/>
        <v>170.17</v>
      </c>
      <c r="K21" s="32"/>
      <c r="L21" s="32"/>
    </row>
    <row r="22" ht="15.75" customHeight="1" spans="1:12">
      <c r="A22" s="26">
        <v>18</v>
      </c>
      <c r="B22" s="21" t="s">
        <v>34</v>
      </c>
      <c r="C22" s="22" t="s">
        <v>17</v>
      </c>
      <c r="D22" s="23">
        <v>7.24</v>
      </c>
      <c r="E22" s="24">
        <v>0.055</v>
      </c>
      <c r="F22" s="20">
        <v>800</v>
      </c>
      <c r="G22" s="20">
        <f t="shared" si="0"/>
        <v>5792</v>
      </c>
      <c r="H22" s="25">
        <f t="shared" si="1"/>
        <v>63.712</v>
      </c>
      <c r="I22" s="25">
        <f t="shared" si="2"/>
        <v>143.352</v>
      </c>
      <c r="J22" s="25">
        <f t="shared" si="3"/>
        <v>111.496</v>
      </c>
      <c r="K22" s="32"/>
      <c r="L22" s="32"/>
    </row>
    <row r="23" ht="15.75" customHeight="1" spans="1:12">
      <c r="A23" s="26">
        <v>19</v>
      </c>
      <c r="B23" s="21" t="s">
        <v>35</v>
      </c>
      <c r="C23" s="22" t="s">
        <v>17</v>
      </c>
      <c r="D23" s="23">
        <v>6.84</v>
      </c>
      <c r="E23" s="24">
        <v>0.055</v>
      </c>
      <c r="F23" s="20">
        <v>800</v>
      </c>
      <c r="G23" s="20">
        <f t="shared" si="0"/>
        <v>5472</v>
      </c>
      <c r="H23" s="25">
        <f t="shared" si="1"/>
        <v>60.192</v>
      </c>
      <c r="I23" s="25">
        <f t="shared" si="2"/>
        <v>135.432</v>
      </c>
      <c r="J23" s="25">
        <f t="shared" si="3"/>
        <v>105.336</v>
      </c>
      <c r="K23" s="32"/>
      <c r="L23" s="32"/>
    </row>
    <row r="24" ht="15.75" customHeight="1" spans="1:12">
      <c r="A24" s="26">
        <v>20</v>
      </c>
      <c r="B24" s="21" t="s">
        <v>36</v>
      </c>
      <c r="C24" s="22" t="s">
        <v>17</v>
      </c>
      <c r="D24" s="23">
        <v>9.36</v>
      </c>
      <c r="E24" s="24">
        <v>0.055</v>
      </c>
      <c r="F24" s="20">
        <v>800</v>
      </c>
      <c r="G24" s="20">
        <f t="shared" si="0"/>
        <v>7488</v>
      </c>
      <c r="H24" s="25">
        <f t="shared" si="1"/>
        <v>82.368</v>
      </c>
      <c r="I24" s="25">
        <f t="shared" si="2"/>
        <v>185.328</v>
      </c>
      <c r="J24" s="25">
        <f t="shared" si="3"/>
        <v>144.144</v>
      </c>
      <c r="K24" s="32"/>
      <c r="L24" s="32"/>
    </row>
    <row r="25" ht="15.75" customHeight="1" spans="1:12">
      <c r="A25" s="20">
        <v>21</v>
      </c>
      <c r="B25" s="21" t="s">
        <v>37</v>
      </c>
      <c r="C25" s="22" t="s">
        <v>17</v>
      </c>
      <c r="D25" s="23">
        <v>7.76</v>
      </c>
      <c r="E25" s="24">
        <v>0.055</v>
      </c>
      <c r="F25" s="20">
        <v>800</v>
      </c>
      <c r="G25" s="20">
        <f t="shared" si="0"/>
        <v>6208</v>
      </c>
      <c r="H25" s="25">
        <f t="shared" si="1"/>
        <v>68.288</v>
      </c>
      <c r="I25" s="25">
        <f t="shared" si="2"/>
        <v>153.648</v>
      </c>
      <c r="J25" s="25">
        <f t="shared" si="3"/>
        <v>119.504</v>
      </c>
      <c r="K25" s="32"/>
      <c r="L25" s="32"/>
    </row>
    <row r="26" ht="15.75" customHeight="1" spans="1:12">
      <c r="A26" s="26">
        <v>22</v>
      </c>
      <c r="B26" s="21" t="s">
        <v>38</v>
      </c>
      <c r="C26" s="22" t="s">
        <v>17</v>
      </c>
      <c r="D26" s="23">
        <v>10.22</v>
      </c>
      <c r="E26" s="24">
        <v>0.055</v>
      </c>
      <c r="F26" s="20">
        <v>800</v>
      </c>
      <c r="G26" s="20">
        <f t="shared" si="0"/>
        <v>8176</v>
      </c>
      <c r="H26" s="25">
        <f t="shared" si="1"/>
        <v>89.936</v>
      </c>
      <c r="I26" s="25">
        <f t="shared" si="2"/>
        <v>202.356</v>
      </c>
      <c r="J26" s="25">
        <f t="shared" si="3"/>
        <v>157.388</v>
      </c>
      <c r="K26" s="32"/>
      <c r="L26" s="32"/>
    </row>
    <row r="27" ht="15.75" customHeight="1" spans="1:12">
      <c r="A27" s="26">
        <v>23</v>
      </c>
      <c r="B27" s="21" t="s">
        <v>39</v>
      </c>
      <c r="C27" s="22" t="s">
        <v>17</v>
      </c>
      <c r="D27" s="23">
        <v>9.15</v>
      </c>
      <c r="E27" s="24">
        <v>0.055</v>
      </c>
      <c r="F27" s="20">
        <v>800</v>
      </c>
      <c r="G27" s="20">
        <f t="shared" si="0"/>
        <v>7320</v>
      </c>
      <c r="H27" s="25">
        <f t="shared" si="1"/>
        <v>80.52</v>
      </c>
      <c r="I27" s="25">
        <f t="shared" si="2"/>
        <v>181.17</v>
      </c>
      <c r="J27" s="25">
        <f t="shared" si="3"/>
        <v>140.91</v>
      </c>
      <c r="K27" s="32"/>
      <c r="L27" s="32"/>
    </row>
    <row r="28" ht="15.75" customHeight="1" spans="1:12">
      <c r="A28" s="26">
        <v>24</v>
      </c>
      <c r="B28" s="21" t="s">
        <v>40</v>
      </c>
      <c r="C28" s="22" t="s">
        <v>17</v>
      </c>
      <c r="D28" s="23">
        <v>10.98</v>
      </c>
      <c r="E28" s="24">
        <v>0.055</v>
      </c>
      <c r="F28" s="20">
        <v>800</v>
      </c>
      <c r="G28" s="20">
        <f t="shared" si="0"/>
        <v>8784</v>
      </c>
      <c r="H28" s="25">
        <f t="shared" si="1"/>
        <v>96.624</v>
      </c>
      <c r="I28" s="25">
        <f t="shared" si="2"/>
        <v>217.404</v>
      </c>
      <c r="J28" s="25">
        <f t="shared" si="3"/>
        <v>169.092</v>
      </c>
      <c r="K28" s="32"/>
      <c r="L28" s="32"/>
    </row>
    <row r="29" ht="15.75" customHeight="1" spans="1:12">
      <c r="A29" s="20">
        <v>25</v>
      </c>
      <c r="B29" s="21" t="s">
        <v>41</v>
      </c>
      <c r="C29" s="22" t="s">
        <v>17</v>
      </c>
      <c r="D29" s="23">
        <v>10.88</v>
      </c>
      <c r="E29" s="24">
        <v>0.055</v>
      </c>
      <c r="F29" s="20">
        <v>800</v>
      </c>
      <c r="G29" s="20">
        <f t="shared" si="0"/>
        <v>8704</v>
      </c>
      <c r="H29" s="25">
        <f t="shared" si="1"/>
        <v>95.744</v>
      </c>
      <c r="I29" s="25">
        <f t="shared" si="2"/>
        <v>215.424</v>
      </c>
      <c r="J29" s="25">
        <f t="shared" si="3"/>
        <v>167.552</v>
      </c>
      <c r="K29" s="32"/>
      <c r="L29" s="32"/>
    </row>
    <row r="30" ht="15.75" customHeight="1" spans="1:12">
      <c r="A30" s="26">
        <v>26</v>
      </c>
      <c r="B30" s="21" t="s">
        <v>42</v>
      </c>
      <c r="C30" s="22" t="s">
        <v>17</v>
      </c>
      <c r="D30" s="23">
        <v>18.62</v>
      </c>
      <c r="E30" s="24">
        <v>0.055</v>
      </c>
      <c r="F30" s="20">
        <v>800</v>
      </c>
      <c r="G30" s="20">
        <f t="shared" si="0"/>
        <v>14896</v>
      </c>
      <c r="H30" s="25">
        <f t="shared" si="1"/>
        <v>163.856</v>
      </c>
      <c r="I30" s="25">
        <f t="shared" si="2"/>
        <v>368.676</v>
      </c>
      <c r="J30" s="25">
        <f t="shared" si="3"/>
        <v>286.748</v>
      </c>
      <c r="K30" s="32"/>
      <c r="L30" s="32"/>
    </row>
    <row r="31" ht="15.75" customHeight="1" spans="1:12">
      <c r="A31" s="26">
        <v>27</v>
      </c>
      <c r="B31" s="21" t="s">
        <v>43</v>
      </c>
      <c r="C31" s="22" t="s">
        <v>17</v>
      </c>
      <c r="D31" s="23">
        <v>6.87</v>
      </c>
      <c r="E31" s="24">
        <v>0.055</v>
      </c>
      <c r="F31" s="20">
        <v>800</v>
      </c>
      <c r="G31" s="20">
        <f t="shared" si="0"/>
        <v>5496</v>
      </c>
      <c r="H31" s="25">
        <f t="shared" si="1"/>
        <v>60.456</v>
      </c>
      <c r="I31" s="25">
        <f t="shared" si="2"/>
        <v>136.026</v>
      </c>
      <c r="J31" s="25">
        <f t="shared" si="3"/>
        <v>105.798</v>
      </c>
      <c r="K31" s="32"/>
      <c r="L31" s="32"/>
    </row>
    <row r="32" ht="15.75" customHeight="1" spans="1:12">
      <c r="A32" s="26">
        <v>28</v>
      </c>
      <c r="B32" s="21" t="s">
        <v>44</v>
      </c>
      <c r="C32" s="22" t="s">
        <v>17</v>
      </c>
      <c r="D32" s="23">
        <v>14.22</v>
      </c>
      <c r="E32" s="24">
        <v>0.055</v>
      </c>
      <c r="F32" s="20">
        <v>800</v>
      </c>
      <c r="G32" s="20">
        <f t="shared" si="0"/>
        <v>11376</v>
      </c>
      <c r="H32" s="25">
        <f t="shared" si="1"/>
        <v>125.136</v>
      </c>
      <c r="I32" s="25">
        <f t="shared" si="2"/>
        <v>281.556</v>
      </c>
      <c r="J32" s="25">
        <f t="shared" si="3"/>
        <v>218.988</v>
      </c>
      <c r="K32" s="32"/>
      <c r="L32" s="32"/>
    </row>
    <row r="33" ht="15.75" customHeight="1" spans="1:12">
      <c r="A33" s="20">
        <v>29</v>
      </c>
      <c r="B33" s="21" t="s">
        <v>45</v>
      </c>
      <c r="C33" s="22" t="s">
        <v>17</v>
      </c>
      <c r="D33" s="23">
        <v>8.24</v>
      </c>
      <c r="E33" s="24">
        <v>0.055</v>
      </c>
      <c r="F33" s="20">
        <v>800</v>
      </c>
      <c r="G33" s="20">
        <f t="shared" si="0"/>
        <v>6592</v>
      </c>
      <c r="H33" s="25">
        <f t="shared" si="1"/>
        <v>72.512</v>
      </c>
      <c r="I33" s="25">
        <f t="shared" si="2"/>
        <v>163.152</v>
      </c>
      <c r="J33" s="25">
        <f t="shared" si="3"/>
        <v>126.896</v>
      </c>
      <c r="K33" s="32"/>
      <c r="L33" s="32"/>
    </row>
    <row r="34" ht="15.75" customHeight="1" spans="1:12">
      <c r="A34" s="26">
        <v>30</v>
      </c>
      <c r="B34" s="21" t="s">
        <v>46</v>
      </c>
      <c r="C34" s="22" t="s">
        <v>17</v>
      </c>
      <c r="D34" s="23">
        <v>7.37</v>
      </c>
      <c r="E34" s="24">
        <v>0.055</v>
      </c>
      <c r="F34" s="20">
        <v>800</v>
      </c>
      <c r="G34" s="20">
        <f t="shared" si="0"/>
        <v>5896</v>
      </c>
      <c r="H34" s="25">
        <f t="shared" si="1"/>
        <v>64.856</v>
      </c>
      <c r="I34" s="25">
        <f t="shared" si="2"/>
        <v>145.926</v>
      </c>
      <c r="J34" s="25">
        <f t="shared" si="3"/>
        <v>113.498</v>
      </c>
      <c r="K34" s="32"/>
      <c r="L34" s="32"/>
    </row>
    <row r="35" ht="15.75" customHeight="1" spans="1:12">
      <c r="A35" s="26">
        <v>31</v>
      </c>
      <c r="B35" s="29" t="s">
        <v>47</v>
      </c>
      <c r="C35" s="22" t="s">
        <v>17</v>
      </c>
      <c r="D35" s="23">
        <v>10.8</v>
      </c>
      <c r="E35" s="24">
        <v>0.055</v>
      </c>
      <c r="F35" s="20">
        <v>800</v>
      </c>
      <c r="G35" s="20">
        <f t="shared" si="0"/>
        <v>8640</v>
      </c>
      <c r="H35" s="25">
        <f t="shared" si="1"/>
        <v>95.04</v>
      </c>
      <c r="I35" s="25">
        <f t="shared" si="2"/>
        <v>213.84</v>
      </c>
      <c r="J35" s="25">
        <f t="shared" si="3"/>
        <v>166.32</v>
      </c>
      <c r="K35" s="32"/>
      <c r="L35" s="32"/>
    </row>
    <row r="36" ht="15.75" customHeight="1" spans="1:12">
      <c r="A36" s="26">
        <v>32</v>
      </c>
      <c r="B36" s="21" t="s">
        <v>48</v>
      </c>
      <c r="C36" s="22" t="s">
        <v>17</v>
      </c>
      <c r="D36" s="23">
        <v>10.22</v>
      </c>
      <c r="E36" s="24">
        <v>0.055</v>
      </c>
      <c r="F36" s="20">
        <v>800</v>
      </c>
      <c r="G36" s="20">
        <f t="shared" si="0"/>
        <v>8176</v>
      </c>
      <c r="H36" s="25">
        <f t="shared" si="1"/>
        <v>89.936</v>
      </c>
      <c r="I36" s="25">
        <f t="shared" si="2"/>
        <v>202.356</v>
      </c>
      <c r="J36" s="25">
        <f t="shared" si="3"/>
        <v>157.388</v>
      </c>
      <c r="K36" s="32"/>
      <c r="L36" s="32"/>
    </row>
    <row r="37" ht="15.75" customHeight="1" spans="1:12">
      <c r="A37" s="20">
        <v>33</v>
      </c>
      <c r="B37" s="21" t="s">
        <v>49</v>
      </c>
      <c r="C37" s="22" t="s">
        <v>17</v>
      </c>
      <c r="D37" s="23">
        <v>9.06</v>
      </c>
      <c r="E37" s="24">
        <v>0.055</v>
      </c>
      <c r="F37" s="20">
        <v>800</v>
      </c>
      <c r="G37" s="20">
        <f t="shared" si="0"/>
        <v>7248</v>
      </c>
      <c r="H37" s="25">
        <f t="shared" si="1"/>
        <v>79.728</v>
      </c>
      <c r="I37" s="25">
        <f t="shared" si="2"/>
        <v>179.388</v>
      </c>
      <c r="J37" s="25">
        <f t="shared" si="3"/>
        <v>139.524</v>
      </c>
      <c r="K37" s="32"/>
      <c r="L37" s="32"/>
    </row>
    <row r="38" ht="15.75" customHeight="1" spans="1:12">
      <c r="A38" s="26">
        <v>34</v>
      </c>
      <c r="B38" s="21" t="s">
        <v>50</v>
      </c>
      <c r="C38" s="22" t="s">
        <v>17</v>
      </c>
      <c r="D38" s="23">
        <v>10.5</v>
      </c>
      <c r="E38" s="24">
        <v>0.055</v>
      </c>
      <c r="F38" s="20">
        <v>800</v>
      </c>
      <c r="G38" s="20">
        <f t="shared" ref="G38:G69" si="4">D38*F38</f>
        <v>8400</v>
      </c>
      <c r="H38" s="25">
        <f t="shared" si="1"/>
        <v>92.4</v>
      </c>
      <c r="I38" s="25">
        <f t="shared" si="2"/>
        <v>207.9</v>
      </c>
      <c r="J38" s="25">
        <f t="shared" si="3"/>
        <v>161.7</v>
      </c>
      <c r="K38" s="32"/>
      <c r="L38" s="32"/>
    </row>
    <row r="39" ht="15.75" customHeight="1" spans="1:12">
      <c r="A39" s="26">
        <v>35</v>
      </c>
      <c r="B39" s="21" t="s">
        <v>51</v>
      </c>
      <c r="C39" s="22" t="s">
        <v>17</v>
      </c>
      <c r="D39" s="23">
        <v>18.89</v>
      </c>
      <c r="E39" s="24">
        <v>0.055</v>
      </c>
      <c r="F39" s="20">
        <v>800</v>
      </c>
      <c r="G39" s="20">
        <f t="shared" si="4"/>
        <v>15112</v>
      </c>
      <c r="H39" s="25">
        <f t="shared" si="1"/>
        <v>166.232</v>
      </c>
      <c r="I39" s="25">
        <f t="shared" si="2"/>
        <v>374.022</v>
      </c>
      <c r="J39" s="25">
        <f t="shared" si="3"/>
        <v>290.906</v>
      </c>
      <c r="K39" s="32"/>
      <c r="L39" s="32"/>
    </row>
    <row r="40" ht="15.75" customHeight="1" spans="1:12">
      <c r="A40" s="26">
        <v>36</v>
      </c>
      <c r="B40" s="21" t="s">
        <v>52</v>
      </c>
      <c r="C40" s="22" t="s">
        <v>17</v>
      </c>
      <c r="D40" s="23">
        <v>7.35</v>
      </c>
      <c r="E40" s="24">
        <v>0.055</v>
      </c>
      <c r="F40" s="20">
        <v>800</v>
      </c>
      <c r="G40" s="20">
        <f t="shared" si="4"/>
        <v>5880</v>
      </c>
      <c r="H40" s="25">
        <f t="shared" si="1"/>
        <v>64.68</v>
      </c>
      <c r="I40" s="25">
        <f t="shared" si="2"/>
        <v>145.53</v>
      </c>
      <c r="J40" s="25">
        <f t="shared" si="3"/>
        <v>113.19</v>
      </c>
      <c r="K40" s="32"/>
      <c r="L40" s="32"/>
    </row>
    <row r="41" ht="15.75" customHeight="1" spans="1:12">
      <c r="A41" s="20">
        <v>37</v>
      </c>
      <c r="B41" s="29" t="s">
        <v>53</v>
      </c>
      <c r="C41" s="22" t="s">
        <v>17</v>
      </c>
      <c r="D41" s="23">
        <v>13.23</v>
      </c>
      <c r="E41" s="24">
        <v>0.055</v>
      </c>
      <c r="F41" s="20">
        <v>800</v>
      </c>
      <c r="G41" s="20">
        <f t="shared" si="4"/>
        <v>10584</v>
      </c>
      <c r="H41" s="25">
        <f t="shared" si="1"/>
        <v>116.424</v>
      </c>
      <c r="I41" s="25">
        <f t="shared" si="2"/>
        <v>261.954</v>
      </c>
      <c r="J41" s="25">
        <f t="shared" si="3"/>
        <v>203.742</v>
      </c>
      <c r="K41" s="32"/>
      <c r="L41" s="32"/>
    </row>
    <row r="42" ht="15.75" customHeight="1" spans="1:12">
      <c r="A42" s="26">
        <v>38</v>
      </c>
      <c r="B42" s="21" t="s">
        <v>54</v>
      </c>
      <c r="C42" s="22" t="s">
        <v>17</v>
      </c>
      <c r="D42" s="23">
        <v>5.9</v>
      </c>
      <c r="E42" s="24">
        <v>0.055</v>
      </c>
      <c r="F42" s="20">
        <v>800</v>
      </c>
      <c r="G42" s="20">
        <f t="shared" si="4"/>
        <v>4720</v>
      </c>
      <c r="H42" s="25">
        <f t="shared" si="1"/>
        <v>51.92</v>
      </c>
      <c r="I42" s="25">
        <f t="shared" si="2"/>
        <v>116.82</v>
      </c>
      <c r="J42" s="25">
        <f t="shared" si="3"/>
        <v>90.86</v>
      </c>
      <c r="K42" s="32"/>
      <c r="L42" s="32"/>
    </row>
    <row r="43" ht="15.75" customHeight="1" spans="1:12">
      <c r="A43" s="26">
        <v>39</v>
      </c>
      <c r="B43" s="21" t="s">
        <v>55</v>
      </c>
      <c r="C43" s="22" t="s">
        <v>17</v>
      </c>
      <c r="D43" s="23">
        <v>8.04</v>
      </c>
      <c r="E43" s="24">
        <v>0.055</v>
      </c>
      <c r="F43" s="20">
        <v>800</v>
      </c>
      <c r="G43" s="20">
        <f t="shared" si="4"/>
        <v>6432</v>
      </c>
      <c r="H43" s="25">
        <f t="shared" si="1"/>
        <v>70.752</v>
      </c>
      <c r="I43" s="25">
        <f t="shared" si="2"/>
        <v>159.192</v>
      </c>
      <c r="J43" s="25">
        <f t="shared" si="3"/>
        <v>123.816</v>
      </c>
      <c r="K43" s="32"/>
      <c r="L43" s="32"/>
    </row>
    <row r="44" ht="15.75" customHeight="1" spans="1:12">
      <c r="A44" s="26">
        <v>40</v>
      </c>
      <c r="B44" s="27" t="s">
        <v>56</v>
      </c>
      <c r="C44" s="22" t="s">
        <v>17</v>
      </c>
      <c r="D44" s="28">
        <v>0.5</v>
      </c>
      <c r="E44" s="24">
        <v>0.055</v>
      </c>
      <c r="F44" s="20">
        <v>800</v>
      </c>
      <c r="G44" s="20">
        <f t="shared" si="4"/>
        <v>400</v>
      </c>
      <c r="H44" s="25">
        <f t="shared" si="1"/>
        <v>4.4</v>
      </c>
      <c r="I44" s="25">
        <f t="shared" si="2"/>
        <v>9.9</v>
      </c>
      <c r="J44" s="25">
        <f t="shared" si="3"/>
        <v>7.7</v>
      </c>
      <c r="K44" s="32"/>
      <c r="L44" s="32"/>
    </row>
    <row r="45" ht="15.75" customHeight="1" spans="1:12">
      <c r="A45" s="20">
        <v>41</v>
      </c>
      <c r="B45" s="29" t="s">
        <v>57</v>
      </c>
      <c r="C45" s="22" t="s">
        <v>17</v>
      </c>
      <c r="D45" s="23">
        <v>10.05</v>
      </c>
      <c r="E45" s="24">
        <v>0.055</v>
      </c>
      <c r="F45" s="20">
        <v>800</v>
      </c>
      <c r="G45" s="20">
        <f t="shared" si="4"/>
        <v>8040</v>
      </c>
      <c r="H45" s="25">
        <f t="shared" si="1"/>
        <v>88.44</v>
      </c>
      <c r="I45" s="25">
        <f t="shared" si="2"/>
        <v>198.99</v>
      </c>
      <c r="J45" s="25">
        <f t="shared" si="3"/>
        <v>154.77</v>
      </c>
      <c r="K45" s="32"/>
      <c r="L45" s="32"/>
    </row>
    <row r="46" ht="15.75" customHeight="1" spans="1:12">
      <c r="A46" s="26">
        <v>42</v>
      </c>
      <c r="B46" s="21" t="s">
        <v>58</v>
      </c>
      <c r="C46" s="22" t="s">
        <v>17</v>
      </c>
      <c r="D46" s="23">
        <v>7.37</v>
      </c>
      <c r="E46" s="24">
        <v>0.055</v>
      </c>
      <c r="F46" s="20">
        <v>800</v>
      </c>
      <c r="G46" s="20">
        <f t="shared" si="4"/>
        <v>5896</v>
      </c>
      <c r="H46" s="25">
        <f t="shared" si="1"/>
        <v>64.856</v>
      </c>
      <c r="I46" s="25">
        <f t="shared" si="2"/>
        <v>145.926</v>
      </c>
      <c r="J46" s="25">
        <f t="shared" si="3"/>
        <v>113.498</v>
      </c>
      <c r="K46" s="32"/>
      <c r="L46" s="32"/>
    </row>
    <row r="47" ht="15.75" customHeight="1" spans="1:12">
      <c r="A47" s="26">
        <v>43</v>
      </c>
      <c r="B47" s="21" t="s">
        <v>59</v>
      </c>
      <c r="C47" s="22" t="s">
        <v>17</v>
      </c>
      <c r="D47" s="23">
        <v>9.15</v>
      </c>
      <c r="E47" s="24">
        <v>0.055</v>
      </c>
      <c r="F47" s="20">
        <v>800</v>
      </c>
      <c r="G47" s="20">
        <f t="shared" si="4"/>
        <v>7320</v>
      </c>
      <c r="H47" s="25">
        <f t="shared" si="1"/>
        <v>80.52</v>
      </c>
      <c r="I47" s="25">
        <f t="shared" si="2"/>
        <v>181.17</v>
      </c>
      <c r="J47" s="25">
        <f t="shared" si="3"/>
        <v>140.91</v>
      </c>
      <c r="K47" s="32"/>
      <c r="L47" s="32"/>
    </row>
    <row r="48" ht="15.75" customHeight="1" spans="1:12">
      <c r="A48" s="26">
        <v>44</v>
      </c>
      <c r="B48" s="21" t="s">
        <v>60</v>
      </c>
      <c r="C48" s="22" t="s">
        <v>17</v>
      </c>
      <c r="D48" s="23">
        <v>7.35</v>
      </c>
      <c r="E48" s="24">
        <v>0.055</v>
      </c>
      <c r="F48" s="20">
        <v>800</v>
      </c>
      <c r="G48" s="20">
        <f t="shared" si="4"/>
        <v>5880</v>
      </c>
      <c r="H48" s="25">
        <f t="shared" si="1"/>
        <v>64.68</v>
      </c>
      <c r="I48" s="25">
        <f t="shared" si="2"/>
        <v>145.53</v>
      </c>
      <c r="J48" s="25">
        <f t="shared" si="3"/>
        <v>113.19</v>
      </c>
      <c r="K48" s="32"/>
      <c r="L48" s="32"/>
    </row>
    <row r="49" ht="15.75" customHeight="1" spans="1:12">
      <c r="A49" s="20">
        <v>45</v>
      </c>
      <c r="B49" s="29" t="s">
        <v>61</v>
      </c>
      <c r="C49" s="22" t="s">
        <v>17</v>
      </c>
      <c r="D49" s="23">
        <v>12.47</v>
      </c>
      <c r="E49" s="24">
        <v>0.055</v>
      </c>
      <c r="F49" s="20">
        <v>800</v>
      </c>
      <c r="G49" s="20">
        <f t="shared" si="4"/>
        <v>9976</v>
      </c>
      <c r="H49" s="25">
        <f t="shared" si="1"/>
        <v>109.736</v>
      </c>
      <c r="I49" s="25">
        <f t="shared" si="2"/>
        <v>246.906</v>
      </c>
      <c r="J49" s="25">
        <f t="shared" si="3"/>
        <v>192.038</v>
      </c>
      <c r="K49" s="32"/>
      <c r="L49" s="32"/>
    </row>
    <row r="50" ht="15.75" customHeight="1" spans="1:12">
      <c r="A50" s="26">
        <v>46</v>
      </c>
      <c r="B50" s="21" t="s">
        <v>62</v>
      </c>
      <c r="C50" s="22" t="s">
        <v>17</v>
      </c>
      <c r="D50" s="23">
        <v>6.88</v>
      </c>
      <c r="E50" s="24">
        <v>0.055</v>
      </c>
      <c r="F50" s="20">
        <v>800</v>
      </c>
      <c r="G50" s="20">
        <f t="shared" si="4"/>
        <v>5504</v>
      </c>
      <c r="H50" s="25">
        <f t="shared" si="1"/>
        <v>60.544</v>
      </c>
      <c r="I50" s="25">
        <f t="shared" si="2"/>
        <v>136.224</v>
      </c>
      <c r="J50" s="25">
        <f t="shared" si="3"/>
        <v>105.952</v>
      </c>
      <c r="K50" s="32"/>
      <c r="L50" s="32"/>
    </row>
    <row r="51" ht="15.75" customHeight="1" spans="1:12">
      <c r="A51" s="26">
        <v>47</v>
      </c>
      <c r="B51" s="21" t="s">
        <v>63</v>
      </c>
      <c r="C51" s="22" t="s">
        <v>17</v>
      </c>
      <c r="D51" s="23">
        <v>11.35</v>
      </c>
      <c r="E51" s="24">
        <v>0.055</v>
      </c>
      <c r="F51" s="20">
        <v>800</v>
      </c>
      <c r="G51" s="20">
        <f t="shared" si="4"/>
        <v>9080</v>
      </c>
      <c r="H51" s="25">
        <f t="shared" si="1"/>
        <v>99.88</v>
      </c>
      <c r="I51" s="25">
        <f t="shared" si="2"/>
        <v>224.73</v>
      </c>
      <c r="J51" s="25">
        <f t="shared" si="3"/>
        <v>174.79</v>
      </c>
      <c r="K51" s="32"/>
      <c r="L51" s="32"/>
    </row>
    <row r="52" ht="15.75" customHeight="1" spans="1:12">
      <c r="A52" s="26">
        <v>48</v>
      </c>
      <c r="B52" s="21" t="s">
        <v>64</v>
      </c>
      <c r="C52" s="22" t="s">
        <v>17</v>
      </c>
      <c r="D52" s="23">
        <v>7.35</v>
      </c>
      <c r="E52" s="24">
        <v>0.055</v>
      </c>
      <c r="F52" s="20">
        <v>800</v>
      </c>
      <c r="G52" s="20">
        <f t="shared" si="4"/>
        <v>5880</v>
      </c>
      <c r="H52" s="25">
        <f t="shared" si="1"/>
        <v>64.68</v>
      </c>
      <c r="I52" s="25">
        <f t="shared" si="2"/>
        <v>145.53</v>
      </c>
      <c r="J52" s="25">
        <f t="shared" si="3"/>
        <v>113.19</v>
      </c>
      <c r="K52" s="32"/>
      <c r="L52" s="32"/>
    </row>
    <row r="53" ht="15.75" customHeight="1" spans="1:12">
      <c r="A53" s="20">
        <v>49</v>
      </c>
      <c r="B53" s="21" t="s">
        <v>65</v>
      </c>
      <c r="C53" s="22" t="s">
        <v>17</v>
      </c>
      <c r="D53" s="23">
        <v>14.38</v>
      </c>
      <c r="E53" s="24">
        <v>0.055</v>
      </c>
      <c r="F53" s="20">
        <v>800</v>
      </c>
      <c r="G53" s="20">
        <f t="shared" si="4"/>
        <v>11504</v>
      </c>
      <c r="H53" s="25">
        <f t="shared" si="1"/>
        <v>126.544</v>
      </c>
      <c r="I53" s="25">
        <f t="shared" si="2"/>
        <v>284.724</v>
      </c>
      <c r="J53" s="25">
        <f t="shared" si="3"/>
        <v>221.452</v>
      </c>
      <c r="K53" s="32"/>
      <c r="L53" s="32"/>
    </row>
    <row r="54" ht="15.75" customHeight="1" spans="1:12">
      <c r="A54" s="26">
        <v>50</v>
      </c>
      <c r="B54" s="21" t="s">
        <v>66</v>
      </c>
      <c r="C54" s="22" t="s">
        <v>17</v>
      </c>
      <c r="D54" s="23">
        <v>9.06</v>
      </c>
      <c r="E54" s="24">
        <v>0.055</v>
      </c>
      <c r="F54" s="20">
        <v>800</v>
      </c>
      <c r="G54" s="20">
        <f t="shared" si="4"/>
        <v>7248</v>
      </c>
      <c r="H54" s="25">
        <f t="shared" si="1"/>
        <v>79.728</v>
      </c>
      <c r="I54" s="25">
        <f t="shared" si="2"/>
        <v>179.388</v>
      </c>
      <c r="J54" s="25">
        <f t="shared" si="3"/>
        <v>139.524</v>
      </c>
      <c r="K54" s="32"/>
      <c r="L54" s="32"/>
    </row>
    <row r="55" ht="15.75" customHeight="1" spans="1:12">
      <c r="A55" s="26">
        <v>51</v>
      </c>
      <c r="B55" s="21" t="s">
        <v>67</v>
      </c>
      <c r="C55" s="22" t="s">
        <v>17</v>
      </c>
      <c r="D55" s="23">
        <v>8.8</v>
      </c>
      <c r="E55" s="24">
        <v>0.055</v>
      </c>
      <c r="F55" s="20">
        <v>800</v>
      </c>
      <c r="G55" s="20">
        <f t="shared" si="4"/>
        <v>7040</v>
      </c>
      <c r="H55" s="25">
        <f t="shared" si="1"/>
        <v>77.44</v>
      </c>
      <c r="I55" s="25">
        <f t="shared" si="2"/>
        <v>174.24</v>
      </c>
      <c r="J55" s="25">
        <f t="shared" si="3"/>
        <v>135.52</v>
      </c>
      <c r="K55" s="32"/>
      <c r="L55" s="32"/>
    </row>
    <row r="56" ht="15.75" customHeight="1" spans="1:12">
      <c r="A56" s="26">
        <v>52</v>
      </c>
      <c r="B56" s="29" t="s">
        <v>68</v>
      </c>
      <c r="C56" s="22" t="s">
        <v>17</v>
      </c>
      <c r="D56" s="23">
        <v>9.7</v>
      </c>
      <c r="E56" s="24">
        <v>0.055</v>
      </c>
      <c r="F56" s="20">
        <v>800</v>
      </c>
      <c r="G56" s="20">
        <f t="shared" si="4"/>
        <v>7760</v>
      </c>
      <c r="H56" s="25">
        <f t="shared" si="1"/>
        <v>85.36</v>
      </c>
      <c r="I56" s="25">
        <f t="shared" si="2"/>
        <v>192.06</v>
      </c>
      <c r="J56" s="25">
        <f t="shared" si="3"/>
        <v>149.38</v>
      </c>
      <c r="K56" s="32"/>
      <c r="L56" s="32"/>
    </row>
    <row r="57" ht="15.75" customHeight="1" spans="1:12">
      <c r="A57" s="20">
        <v>53</v>
      </c>
      <c r="B57" s="21" t="s">
        <v>69</v>
      </c>
      <c r="C57" s="22" t="s">
        <v>17</v>
      </c>
      <c r="D57" s="23">
        <v>8.49</v>
      </c>
      <c r="E57" s="24">
        <v>0.055</v>
      </c>
      <c r="F57" s="20">
        <v>800</v>
      </c>
      <c r="G57" s="20">
        <f t="shared" si="4"/>
        <v>6792</v>
      </c>
      <c r="H57" s="25">
        <f t="shared" si="1"/>
        <v>74.712</v>
      </c>
      <c r="I57" s="25">
        <f t="shared" si="2"/>
        <v>168.102</v>
      </c>
      <c r="J57" s="25">
        <f t="shared" si="3"/>
        <v>130.746</v>
      </c>
      <c r="K57" s="32"/>
      <c r="L57" s="32"/>
    </row>
    <row r="58" ht="15.75" customHeight="1" spans="1:12">
      <c r="A58" s="26">
        <v>54</v>
      </c>
      <c r="B58" s="21" t="s">
        <v>70</v>
      </c>
      <c r="C58" s="22" t="s">
        <v>17</v>
      </c>
      <c r="D58" s="23">
        <v>8.95</v>
      </c>
      <c r="E58" s="24">
        <v>0.055</v>
      </c>
      <c r="F58" s="20">
        <v>800</v>
      </c>
      <c r="G58" s="20">
        <f t="shared" si="4"/>
        <v>7160</v>
      </c>
      <c r="H58" s="25">
        <f t="shared" si="1"/>
        <v>78.76</v>
      </c>
      <c r="I58" s="25">
        <f t="shared" si="2"/>
        <v>177.21</v>
      </c>
      <c r="J58" s="25">
        <f t="shared" si="3"/>
        <v>137.83</v>
      </c>
      <c r="K58" s="32"/>
      <c r="L58" s="32"/>
    </row>
    <row r="59" ht="15.75" customHeight="1" spans="1:12">
      <c r="A59" s="26">
        <v>55</v>
      </c>
      <c r="B59" s="21" t="s">
        <v>71</v>
      </c>
      <c r="C59" s="22" t="s">
        <v>17</v>
      </c>
      <c r="D59" s="23">
        <v>7.59</v>
      </c>
      <c r="E59" s="24">
        <v>0.055</v>
      </c>
      <c r="F59" s="20">
        <v>800</v>
      </c>
      <c r="G59" s="20">
        <f t="shared" si="4"/>
        <v>6072</v>
      </c>
      <c r="H59" s="25">
        <f t="shared" si="1"/>
        <v>66.792</v>
      </c>
      <c r="I59" s="25">
        <f t="shared" si="2"/>
        <v>150.282</v>
      </c>
      <c r="J59" s="25">
        <f t="shared" si="3"/>
        <v>116.886</v>
      </c>
      <c r="K59" s="32"/>
      <c r="L59" s="32"/>
    </row>
    <row r="60" ht="15.75" customHeight="1" spans="1:12">
      <c r="A60" s="26">
        <v>56</v>
      </c>
      <c r="B60" s="21" t="s">
        <v>72</v>
      </c>
      <c r="C60" s="22" t="s">
        <v>17</v>
      </c>
      <c r="D60" s="23">
        <v>1.35</v>
      </c>
      <c r="E60" s="24">
        <v>0.055</v>
      </c>
      <c r="F60" s="20">
        <v>800</v>
      </c>
      <c r="G60" s="20">
        <f t="shared" si="4"/>
        <v>1080</v>
      </c>
      <c r="H60" s="25">
        <f t="shared" si="1"/>
        <v>11.88</v>
      </c>
      <c r="I60" s="25">
        <f t="shared" si="2"/>
        <v>26.73</v>
      </c>
      <c r="J60" s="25">
        <f t="shared" si="3"/>
        <v>20.79</v>
      </c>
      <c r="K60" s="32"/>
      <c r="L60" s="32"/>
    </row>
    <row r="61" ht="15.75" customHeight="1" spans="1:12">
      <c r="A61" s="20">
        <v>57</v>
      </c>
      <c r="B61" s="21" t="s">
        <v>73</v>
      </c>
      <c r="C61" s="22" t="s">
        <v>17</v>
      </c>
      <c r="D61" s="23">
        <v>6.81</v>
      </c>
      <c r="E61" s="24">
        <v>0.055</v>
      </c>
      <c r="F61" s="20">
        <v>800</v>
      </c>
      <c r="G61" s="20">
        <f t="shared" si="4"/>
        <v>5448</v>
      </c>
      <c r="H61" s="25">
        <f t="shared" si="1"/>
        <v>59.928</v>
      </c>
      <c r="I61" s="25">
        <f t="shared" si="2"/>
        <v>134.838</v>
      </c>
      <c r="J61" s="25">
        <f t="shared" si="3"/>
        <v>104.874</v>
      </c>
      <c r="K61" s="32"/>
      <c r="L61" s="32"/>
    </row>
    <row r="62" ht="15.75" customHeight="1" spans="1:12">
      <c r="A62" s="26">
        <v>58</v>
      </c>
      <c r="B62" s="21" t="s">
        <v>74</v>
      </c>
      <c r="C62" s="22" t="s">
        <v>17</v>
      </c>
      <c r="D62" s="23">
        <v>7.18</v>
      </c>
      <c r="E62" s="24">
        <v>0.055</v>
      </c>
      <c r="F62" s="20">
        <v>800</v>
      </c>
      <c r="G62" s="20">
        <f t="shared" si="4"/>
        <v>5744</v>
      </c>
      <c r="H62" s="25">
        <f t="shared" si="1"/>
        <v>63.184</v>
      </c>
      <c r="I62" s="25">
        <f t="shared" si="2"/>
        <v>142.164</v>
      </c>
      <c r="J62" s="25">
        <f t="shared" si="3"/>
        <v>110.572</v>
      </c>
      <c r="K62" s="32"/>
      <c r="L62" s="32"/>
    </row>
    <row r="63" ht="15.75" customHeight="1" spans="1:12">
      <c r="A63" s="26">
        <v>59</v>
      </c>
      <c r="B63" s="21" t="s">
        <v>75</v>
      </c>
      <c r="C63" s="22" t="s">
        <v>17</v>
      </c>
      <c r="D63" s="23">
        <v>12.54</v>
      </c>
      <c r="E63" s="24">
        <v>0.055</v>
      </c>
      <c r="F63" s="20">
        <v>800</v>
      </c>
      <c r="G63" s="20">
        <f t="shared" si="4"/>
        <v>10032</v>
      </c>
      <c r="H63" s="25">
        <f t="shared" si="1"/>
        <v>110.352</v>
      </c>
      <c r="I63" s="25">
        <f t="shared" si="2"/>
        <v>248.292</v>
      </c>
      <c r="J63" s="25">
        <f t="shared" si="3"/>
        <v>193.116</v>
      </c>
      <c r="K63" s="32"/>
      <c r="L63" s="32"/>
    </row>
    <row r="64" ht="15.75" customHeight="1" spans="1:12">
      <c r="A64" s="26">
        <v>60</v>
      </c>
      <c r="B64" s="21" t="s">
        <v>76</v>
      </c>
      <c r="C64" s="22" t="s">
        <v>17</v>
      </c>
      <c r="D64" s="23">
        <v>5.17</v>
      </c>
      <c r="E64" s="24">
        <v>0.055</v>
      </c>
      <c r="F64" s="20">
        <v>800</v>
      </c>
      <c r="G64" s="20">
        <f t="shared" si="4"/>
        <v>4136</v>
      </c>
      <c r="H64" s="25">
        <f t="shared" si="1"/>
        <v>45.496</v>
      </c>
      <c r="I64" s="25">
        <f t="shared" si="2"/>
        <v>102.366</v>
      </c>
      <c r="J64" s="25">
        <f t="shared" si="3"/>
        <v>79.618</v>
      </c>
      <c r="K64" s="32"/>
      <c r="L64" s="32"/>
    </row>
    <row r="65" ht="15.75" customHeight="1" spans="1:12">
      <c r="A65" s="20">
        <v>61</v>
      </c>
      <c r="B65" s="27" t="s">
        <v>77</v>
      </c>
      <c r="C65" s="22" t="s">
        <v>17</v>
      </c>
      <c r="D65" s="28">
        <v>1.5</v>
      </c>
      <c r="E65" s="24">
        <v>0.055</v>
      </c>
      <c r="F65" s="20">
        <v>800</v>
      </c>
      <c r="G65" s="20">
        <f t="shared" si="4"/>
        <v>1200</v>
      </c>
      <c r="H65" s="25">
        <f t="shared" si="1"/>
        <v>13.2</v>
      </c>
      <c r="I65" s="25">
        <f t="shared" si="2"/>
        <v>29.7</v>
      </c>
      <c r="J65" s="25">
        <f t="shared" si="3"/>
        <v>23.1</v>
      </c>
      <c r="K65" s="32"/>
      <c r="L65" s="32"/>
    </row>
    <row r="66" ht="15.75" customHeight="1" spans="1:12">
      <c r="A66" s="26">
        <v>62</v>
      </c>
      <c r="B66" s="21" t="s">
        <v>78</v>
      </c>
      <c r="C66" s="22" t="s">
        <v>17</v>
      </c>
      <c r="D66" s="23">
        <v>6.97</v>
      </c>
      <c r="E66" s="24">
        <v>0.055</v>
      </c>
      <c r="F66" s="20">
        <v>800</v>
      </c>
      <c r="G66" s="20">
        <f t="shared" si="4"/>
        <v>5576</v>
      </c>
      <c r="H66" s="25">
        <f t="shared" si="1"/>
        <v>61.336</v>
      </c>
      <c r="I66" s="25">
        <f t="shared" si="2"/>
        <v>138.006</v>
      </c>
      <c r="J66" s="25">
        <f t="shared" si="3"/>
        <v>107.338</v>
      </c>
      <c r="K66" s="32"/>
      <c r="L66" s="32"/>
    </row>
    <row r="67" ht="15.75" customHeight="1" spans="1:12">
      <c r="A67" s="26">
        <v>63</v>
      </c>
      <c r="B67" s="21" t="s">
        <v>79</v>
      </c>
      <c r="C67" s="22" t="s">
        <v>17</v>
      </c>
      <c r="D67" s="23">
        <v>6.81</v>
      </c>
      <c r="E67" s="24">
        <v>0.055</v>
      </c>
      <c r="F67" s="20">
        <v>800</v>
      </c>
      <c r="G67" s="20">
        <f t="shared" si="4"/>
        <v>5448</v>
      </c>
      <c r="H67" s="25">
        <f t="shared" si="1"/>
        <v>59.928</v>
      </c>
      <c r="I67" s="25">
        <f t="shared" si="2"/>
        <v>134.838</v>
      </c>
      <c r="J67" s="25">
        <f t="shared" si="3"/>
        <v>104.874</v>
      </c>
      <c r="K67" s="32"/>
      <c r="L67" s="32"/>
    </row>
    <row r="68" ht="15.75" customHeight="1" spans="1:12">
      <c r="A68" s="26">
        <v>64</v>
      </c>
      <c r="B68" s="21" t="s">
        <v>80</v>
      </c>
      <c r="C68" s="22" t="s">
        <v>17</v>
      </c>
      <c r="D68" s="23">
        <v>5.52</v>
      </c>
      <c r="E68" s="24">
        <v>0.055</v>
      </c>
      <c r="F68" s="20">
        <v>800</v>
      </c>
      <c r="G68" s="20">
        <f t="shared" si="4"/>
        <v>4416</v>
      </c>
      <c r="H68" s="25">
        <f t="shared" si="1"/>
        <v>48.576</v>
      </c>
      <c r="I68" s="25">
        <f t="shared" si="2"/>
        <v>109.296</v>
      </c>
      <c r="J68" s="25">
        <f t="shared" si="3"/>
        <v>85.008</v>
      </c>
      <c r="K68" s="32"/>
      <c r="L68" s="32"/>
    </row>
    <row r="69" ht="15.75" customHeight="1" spans="1:12">
      <c r="A69" s="20">
        <v>65</v>
      </c>
      <c r="B69" s="21" t="s">
        <v>81</v>
      </c>
      <c r="C69" s="22" t="s">
        <v>17</v>
      </c>
      <c r="D69" s="23">
        <v>7.18</v>
      </c>
      <c r="E69" s="24">
        <v>0.055</v>
      </c>
      <c r="F69" s="20">
        <v>800</v>
      </c>
      <c r="G69" s="20">
        <f t="shared" si="4"/>
        <v>5744</v>
      </c>
      <c r="H69" s="25">
        <f t="shared" si="1"/>
        <v>63.184</v>
      </c>
      <c r="I69" s="25">
        <f t="shared" si="2"/>
        <v>142.164</v>
      </c>
      <c r="J69" s="25">
        <f t="shared" si="3"/>
        <v>110.572</v>
      </c>
      <c r="K69" s="32"/>
      <c r="L69" s="32"/>
    </row>
    <row r="70" ht="15.75" customHeight="1" spans="1:12">
      <c r="A70" s="26">
        <v>66</v>
      </c>
      <c r="B70" s="27" t="s">
        <v>82</v>
      </c>
      <c r="C70" s="22" t="s">
        <v>17</v>
      </c>
      <c r="D70" s="23">
        <v>3.6</v>
      </c>
      <c r="E70" s="24">
        <v>0.055</v>
      </c>
      <c r="F70" s="20">
        <v>800</v>
      </c>
      <c r="G70" s="20">
        <f t="shared" ref="G70:G91" si="5">D70*F70</f>
        <v>2880</v>
      </c>
      <c r="H70" s="25">
        <f t="shared" ref="H70:H133" si="6">G70*E70*20%</f>
        <v>31.68</v>
      </c>
      <c r="I70" s="25">
        <f t="shared" ref="I70:I133" si="7">G70*E70*0.45</f>
        <v>71.28</v>
      </c>
      <c r="J70" s="25">
        <f t="shared" ref="J70:J133" si="8">G70*E70*0.35</f>
        <v>55.44</v>
      </c>
      <c r="K70" s="32"/>
      <c r="L70" s="32"/>
    </row>
    <row r="71" ht="15.75" customHeight="1" spans="1:12">
      <c r="A71" s="26">
        <v>67</v>
      </c>
      <c r="B71" s="21" t="s">
        <v>83</v>
      </c>
      <c r="C71" s="22" t="s">
        <v>17</v>
      </c>
      <c r="D71" s="23">
        <v>5.66</v>
      </c>
      <c r="E71" s="24">
        <v>0.055</v>
      </c>
      <c r="F71" s="20">
        <v>800</v>
      </c>
      <c r="G71" s="20">
        <f t="shared" si="5"/>
        <v>4528</v>
      </c>
      <c r="H71" s="25">
        <f t="shared" si="6"/>
        <v>49.808</v>
      </c>
      <c r="I71" s="25">
        <f t="shared" si="7"/>
        <v>112.068</v>
      </c>
      <c r="J71" s="25">
        <f t="shared" si="8"/>
        <v>87.164</v>
      </c>
      <c r="K71" s="32"/>
      <c r="L71" s="32"/>
    </row>
    <row r="72" ht="15.75" customHeight="1" spans="1:12">
      <c r="A72" s="26">
        <v>68</v>
      </c>
      <c r="B72" s="21" t="s">
        <v>84</v>
      </c>
      <c r="C72" s="22" t="s">
        <v>17</v>
      </c>
      <c r="D72" s="23">
        <v>3.4</v>
      </c>
      <c r="E72" s="24">
        <v>0.055</v>
      </c>
      <c r="F72" s="20">
        <v>800</v>
      </c>
      <c r="G72" s="20">
        <f t="shared" si="5"/>
        <v>2720</v>
      </c>
      <c r="H72" s="25">
        <f t="shared" si="6"/>
        <v>29.92</v>
      </c>
      <c r="I72" s="25">
        <f t="shared" si="7"/>
        <v>67.32</v>
      </c>
      <c r="J72" s="25">
        <f t="shared" si="8"/>
        <v>52.36</v>
      </c>
      <c r="K72" s="32"/>
      <c r="L72" s="32"/>
    </row>
    <row r="73" ht="15.75" customHeight="1" spans="1:12">
      <c r="A73" s="20">
        <v>69</v>
      </c>
      <c r="B73" s="21" t="s">
        <v>85</v>
      </c>
      <c r="C73" s="22" t="s">
        <v>17</v>
      </c>
      <c r="D73" s="23">
        <v>8.04</v>
      </c>
      <c r="E73" s="24">
        <v>0.055</v>
      </c>
      <c r="F73" s="20">
        <v>800</v>
      </c>
      <c r="G73" s="20">
        <f t="shared" si="5"/>
        <v>6432</v>
      </c>
      <c r="H73" s="25">
        <f t="shared" si="6"/>
        <v>70.752</v>
      </c>
      <c r="I73" s="25">
        <f t="shared" si="7"/>
        <v>159.192</v>
      </c>
      <c r="J73" s="25">
        <f t="shared" si="8"/>
        <v>123.816</v>
      </c>
      <c r="K73" s="32"/>
      <c r="L73" s="32"/>
    </row>
    <row r="74" ht="15.75" customHeight="1" spans="1:12">
      <c r="A74" s="26">
        <v>70</v>
      </c>
      <c r="B74" s="21" t="s">
        <v>86</v>
      </c>
      <c r="C74" s="22" t="s">
        <v>17</v>
      </c>
      <c r="D74" s="23">
        <v>5.52</v>
      </c>
      <c r="E74" s="24">
        <v>0.055</v>
      </c>
      <c r="F74" s="20">
        <v>800</v>
      </c>
      <c r="G74" s="20">
        <f t="shared" si="5"/>
        <v>4416</v>
      </c>
      <c r="H74" s="25">
        <f t="shared" si="6"/>
        <v>48.576</v>
      </c>
      <c r="I74" s="25">
        <f t="shared" si="7"/>
        <v>109.296</v>
      </c>
      <c r="J74" s="25">
        <f t="shared" si="8"/>
        <v>85.008</v>
      </c>
      <c r="K74" s="32"/>
      <c r="L74" s="32"/>
    </row>
    <row r="75" ht="15.75" customHeight="1" spans="1:12">
      <c r="A75" s="26">
        <v>71</v>
      </c>
      <c r="B75" s="21" t="s">
        <v>87</v>
      </c>
      <c r="C75" s="22" t="s">
        <v>17</v>
      </c>
      <c r="D75" s="23">
        <v>5.45</v>
      </c>
      <c r="E75" s="24">
        <v>0.055</v>
      </c>
      <c r="F75" s="20">
        <v>800</v>
      </c>
      <c r="G75" s="20">
        <f t="shared" si="5"/>
        <v>4360</v>
      </c>
      <c r="H75" s="25">
        <f t="shared" si="6"/>
        <v>47.96</v>
      </c>
      <c r="I75" s="25">
        <f t="shared" si="7"/>
        <v>107.91</v>
      </c>
      <c r="J75" s="25">
        <f t="shared" si="8"/>
        <v>83.93</v>
      </c>
      <c r="K75" s="32"/>
      <c r="L75" s="32"/>
    </row>
    <row r="76" ht="15.75" customHeight="1" spans="1:12">
      <c r="A76" s="26">
        <v>72</v>
      </c>
      <c r="B76" s="27" t="s">
        <v>88</v>
      </c>
      <c r="C76" s="22" t="s">
        <v>17</v>
      </c>
      <c r="D76" s="23">
        <v>3.6</v>
      </c>
      <c r="E76" s="24">
        <v>0.055</v>
      </c>
      <c r="F76" s="20">
        <v>800</v>
      </c>
      <c r="G76" s="20">
        <f t="shared" si="5"/>
        <v>2880</v>
      </c>
      <c r="H76" s="25">
        <f t="shared" si="6"/>
        <v>31.68</v>
      </c>
      <c r="I76" s="25">
        <f t="shared" si="7"/>
        <v>71.28</v>
      </c>
      <c r="J76" s="25">
        <f t="shared" si="8"/>
        <v>55.44</v>
      </c>
      <c r="K76" s="32"/>
      <c r="L76" s="32"/>
    </row>
    <row r="77" ht="15.75" customHeight="1" spans="1:12">
      <c r="A77" s="20">
        <v>73</v>
      </c>
      <c r="B77" s="27" t="s">
        <v>89</v>
      </c>
      <c r="C77" s="22" t="s">
        <v>17</v>
      </c>
      <c r="D77" s="28">
        <v>1.3</v>
      </c>
      <c r="E77" s="24">
        <v>0.055</v>
      </c>
      <c r="F77" s="20">
        <v>800</v>
      </c>
      <c r="G77" s="20">
        <f t="shared" si="5"/>
        <v>1040</v>
      </c>
      <c r="H77" s="25">
        <f t="shared" si="6"/>
        <v>11.44</v>
      </c>
      <c r="I77" s="25">
        <f t="shared" si="7"/>
        <v>25.74</v>
      </c>
      <c r="J77" s="25">
        <f t="shared" si="8"/>
        <v>20.02</v>
      </c>
      <c r="K77" s="32"/>
      <c r="L77" s="32"/>
    </row>
    <row r="78" ht="15.75" customHeight="1" spans="1:12">
      <c r="A78" s="26">
        <v>74</v>
      </c>
      <c r="B78" s="21" t="s">
        <v>90</v>
      </c>
      <c r="C78" s="22" t="s">
        <v>17</v>
      </c>
      <c r="D78" s="23">
        <v>5.95</v>
      </c>
      <c r="E78" s="24">
        <v>0.055</v>
      </c>
      <c r="F78" s="20">
        <v>800</v>
      </c>
      <c r="G78" s="20">
        <f t="shared" si="5"/>
        <v>4760</v>
      </c>
      <c r="H78" s="25">
        <f t="shared" si="6"/>
        <v>52.36</v>
      </c>
      <c r="I78" s="25">
        <f t="shared" si="7"/>
        <v>117.81</v>
      </c>
      <c r="J78" s="25">
        <f t="shared" si="8"/>
        <v>91.63</v>
      </c>
      <c r="K78" s="32"/>
      <c r="L78" s="32"/>
    </row>
    <row r="79" ht="15.75" customHeight="1" spans="1:12">
      <c r="A79" s="26">
        <v>75</v>
      </c>
      <c r="B79" s="21" t="s">
        <v>91</v>
      </c>
      <c r="C79" s="22" t="s">
        <v>17</v>
      </c>
      <c r="D79" s="23">
        <v>3.04</v>
      </c>
      <c r="E79" s="24">
        <v>0.055</v>
      </c>
      <c r="F79" s="20">
        <v>800</v>
      </c>
      <c r="G79" s="20">
        <f t="shared" si="5"/>
        <v>2432</v>
      </c>
      <c r="H79" s="25">
        <f t="shared" si="6"/>
        <v>26.752</v>
      </c>
      <c r="I79" s="25">
        <f t="shared" si="7"/>
        <v>60.192</v>
      </c>
      <c r="J79" s="25">
        <f t="shared" si="8"/>
        <v>46.816</v>
      </c>
      <c r="K79" s="32"/>
      <c r="L79" s="32"/>
    </row>
    <row r="80" ht="15.75" customHeight="1" spans="1:12">
      <c r="A80" s="26">
        <v>76</v>
      </c>
      <c r="B80" s="21" t="s">
        <v>92</v>
      </c>
      <c r="C80" s="22" t="s">
        <v>17</v>
      </c>
      <c r="D80" s="23">
        <v>5.15</v>
      </c>
      <c r="E80" s="24">
        <v>0.055</v>
      </c>
      <c r="F80" s="20">
        <v>800</v>
      </c>
      <c r="G80" s="20">
        <f t="shared" si="5"/>
        <v>4120</v>
      </c>
      <c r="H80" s="25">
        <f t="shared" si="6"/>
        <v>45.32</v>
      </c>
      <c r="I80" s="25">
        <f t="shared" si="7"/>
        <v>101.97</v>
      </c>
      <c r="J80" s="25">
        <f t="shared" si="8"/>
        <v>79.31</v>
      </c>
      <c r="K80" s="32"/>
      <c r="L80" s="32"/>
    </row>
    <row r="81" ht="15.75" customHeight="1" spans="1:12">
      <c r="A81" s="20">
        <v>77</v>
      </c>
      <c r="B81" s="21" t="s">
        <v>93</v>
      </c>
      <c r="C81" s="22" t="s">
        <v>17</v>
      </c>
      <c r="D81" s="23">
        <v>3.84</v>
      </c>
      <c r="E81" s="24">
        <v>0.055</v>
      </c>
      <c r="F81" s="20">
        <v>800</v>
      </c>
      <c r="G81" s="20">
        <f t="shared" si="5"/>
        <v>3072</v>
      </c>
      <c r="H81" s="25">
        <f t="shared" si="6"/>
        <v>33.792</v>
      </c>
      <c r="I81" s="25">
        <f t="shared" si="7"/>
        <v>76.032</v>
      </c>
      <c r="J81" s="25">
        <f t="shared" si="8"/>
        <v>59.136</v>
      </c>
      <c r="K81" s="32"/>
      <c r="L81" s="32"/>
    </row>
    <row r="82" ht="15.75" customHeight="1" spans="1:12">
      <c r="A82" s="26">
        <v>78</v>
      </c>
      <c r="B82" s="27" t="s">
        <v>94</v>
      </c>
      <c r="C82" s="22" t="s">
        <v>17</v>
      </c>
      <c r="D82" s="28">
        <v>0.5</v>
      </c>
      <c r="E82" s="24">
        <v>0.055</v>
      </c>
      <c r="F82" s="20">
        <v>800</v>
      </c>
      <c r="G82" s="20">
        <f t="shared" si="5"/>
        <v>400</v>
      </c>
      <c r="H82" s="25">
        <f t="shared" si="6"/>
        <v>4.4</v>
      </c>
      <c r="I82" s="25">
        <f t="shared" si="7"/>
        <v>9.9</v>
      </c>
      <c r="J82" s="25">
        <f t="shared" si="8"/>
        <v>7.7</v>
      </c>
      <c r="K82" s="32"/>
      <c r="L82" s="32"/>
    </row>
    <row r="83" ht="15.75" customHeight="1" spans="1:12">
      <c r="A83" s="26">
        <v>79</v>
      </c>
      <c r="B83" s="21" t="s">
        <v>95</v>
      </c>
      <c r="C83" s="22" t="s">
        <v>17</v>
      </c>
      <c r="D83" s="23">
        <v>3.68</v>
      </c>
      <c r="E83" s="24">
        <v>0.055</v>
      </c>
      <c r="F83" s="20">
        <v>800</v>
      </c>
      <c r="G83" s="20">
        <f t="shared" si="5"/>
        <v>2944</v>
      </c>
      <c r="H83" s="25">
        <f t="shared" si="6"/>
        <v>32.384</v>
      </c>
      <c r="I83" s="25">
        <f t="shared" si="7"/>
        <v>72.864</v>
      </c>
      <c r="J83" s="25">
        <f t="shared" si="8"/>
        <v>56.672</v>
      </c>
      <c r="K83" s="32"/>
      <c r="L83" s="32"/>
    </row>
    <row r="84" ht="15.75" customHeight="1" spans="1:12">
      <c r="A84" s="26">
        <v>80</v>
      </c>
      <c r="B84" s="21" t="s">
        <v>96</v>
      </c>
      <c r="C84" s="22" t="s">
        <v>17</v>
      </c>
      <c r="D84" s="23">
        <v>9.47</v>
      </c>
      <c r="E84" s="24">
        <v>0.055</v>
      </c>
      <c r="F84" s="20">
        <v>800</v>
      </c>
      <c r="G84" s="20">
        <f t="shared" si="5"/>
        <v>7576</v>
      </c>
      <c r="H84" s="25">
        <f t="shared" si="6"/>
        <v>83.336</v>
      </c>
      <c r="I84" s="25">
        <f t="shared" si="7"/>
        <v>187.506</v>
      </c>
      <c r="J84" s="25">
        <f t="shared" si="8"/>
        <v>145.838</v>
      </c>
      <c r="K84" s="32"/>
      <c r="L84" s="32"/>
    </row>
    <row r="85" ht="15.75" customHeight="1" spans="1:12">
      <c r="A85" s="20">
        <v>81</v>
      </c>
      <c r="B85" s="29" t="s">
        <v>97</v>
      </c>
      <c r="C85" s="22" t="s">
        <v>17</v>
      </c>
      <c r="D85" s="23">
        <v>8.97</v>
      </c>
      <c r="E85" s="24">
        <v>0.055</v>
      </c>
      <c r="F85" s="20">
        <v>800</v>
      </c>
      <c r="G85" s="20">
        <f t="shared" si="5"/>
        <v>7176</v>
      </c>
      <c r="H85" s="25">
        <f t="shared" si="6"/>
        <v>78.936</v>
      </c>
      <c r="I85" s="25">
        <f t="shared" si="7"/>
        <v>177.606</v>
      </c>
      <c r="J85" s="25">
        <f t="shared" si="8"/>
        <v>138.138</v>
      </c>
      <c r="K85" s="32"/>
      <c r="L85" s="32"/>
    </row>
    <row r="86" ht="15.75" customHeight="1" spans="1:12">
      <c r="A86" s="26">
        <v>82</v>
      </c>
      <c r="B86" s="21" t="s">
        <v>98</v>
      </c>
      <c r="C86" s="22" t="s">
        <v>17</v>
      </c>
      <c r="D86" s="23">
        <v>7.18</v>
      </c>
      <c r="E86" s="24">
        <v>0.055</v>
      </c>
      <c r="F86" s="20">
        <v>800</v>
      </c>
      <c r="G86" s="20">
        <f t="shared" si="5"/>
        <v>5744</v>
      </c>
      <c r="H86" s="25">
        <f t="shared" si="6"/>
        <v>63.184</v>
      </c>
      <c r="I86" s="25">
        <f t="shared" si="7"/>
        <v>142.164</v>
      </c>
      <c r="J86" s="25">
        <f t="shared" si="8"/>
        <v>110.572</v>
      </c>
      <c r="K86" s="32"/>
      <c r="L86" s="32"/>
    </row>
    <row r="87" ht="15.75" customHeight="1" spans="1:12">
      <c r="A87" s="26">
        <v>83</v>
      </c>
      <c r="B87" s="29" t="s">
        <v>99</v>
      </c>
      <c r="C87" s="22" t="s">
        <v>17</v>
      </c>
      <c r="D87" s="23">
        <v>11.44</v>
      </c>
      <c r="E87" s="24">
        <v>0.055</v>
      </c>
      <c r="F87" s="20">
        <v>800</v>
      </c>
      <c r="G87" s="20">
        <f t="shared" si="5"/>
        <v>9152</v>
      </c>
      <c r="H87" s="25">
        <f t="shared" si="6"/>
        <v>100.672</v>
      </c>
      <c r="I87" s="25">
        <f t="shared" si="7"/>
        <v>226.512</v>
      </c>
      <c r="J87" s="25">
        <f t="shared" si="8"/>
        <v>176.176</v>
      </c>
      <c r="K87" s="32"/>
      <c r="L87" s="32"/>
    </row>
    <row r="88" ht="15.75" customHeight="1" spans="1:12">
      <c r="A88" s="26">
        <v>84</v>
      </c>
      <c r="B88" s="21" t="s">
        <v>100</v>
      </c>
      <c r="C88" s="22" t="s">
        <v>17</v>
      </c>
      <c r="D88" s="23">
        <v>6.81</v>
      </c>
      <c r="E88" s="24">
        <v>0.055</v>
      </c>
      <c r="F88" s="20">
        <v>800</v>
      </c>
      <c r="G88" s="20">
        <f t="shared" si="5"/>
        <v>5448</v>
      </c>
      <c r="H88" s="25">
        <f t="shared" si="6"/>
        <v>59.928</v>
      </c>
      <c r="I88" s="25">
        <f t="shared" si="7"/>
        <v>134.838</v>
      </c>
      <c r="J88" s="25">
        <f t="shared" si="8"/>
        <v>104.874</v>
      </c>
      <c r="K88" s="32"/>
      <c r="L88" s="32"/>
    </row>
    <row r="89" ht="15.75" customHeight="1" spans="1:12">
      <c r="A89" s="20">
        <v>85</v>
      </c>
      <c r="B89" s="21" t="s">
        <v>101</v>
      </c>
      <c r="C89" s="22" t="s">
        <v>17</v>
      </c>
      <c r="D89" s="23">
        <v>1.72</v>
      </c>
      <c r="E89" s="24">
        <v>0.055</v>
      </c>
      <c r="F89" s="20">
        <v>800</v>
      </c>
      <c r="G89" s="20">
        <f t="shared" si="5"/>
        <v>1376</v>
      </c>
      <c r="H89" s="25">
        <f t="shared" si="6"/>
        <v>15.136</v>
      </c>
      <c r="I89" s="25">
        <f t="shared" si="7"/>
        <v>34.056</v>
      </c>
      <c r="J89" s="25">
        <f t="shared" si="8"/>
        <v>26.488</v>
      </c>
      <c r="K89" s="32"/>
      <c r="L89" s="32"/>
    </row>
    <row r="90" ht="15.75" customHeight="1" spans="1:12">
      <c r="A90" s="26">
        <v>86</v>
      </c>
      <c r="B90" s="21" t="s">
        <v>102</v>
      </c>
      <c r="C90" s="22" t="s">
        <v>17</v>
      </c>
      <c r="D90" s="23">
        <v>3.59</v>
      </c>
      <c r="E90" s="24">
        <v>0.055</v>
      </c>
      <c r="F90" s="20">
        <v>800</v>
      </c>
      <c r="G90" s="20">
        <f t="shared" si="5"/>
        <v>2872</v>
      </c>
      <c r="H90" s="25">
        <f t="shared" si="6"/>
        <v>31.592</v>
      </c>
      <c r="I90" s="25">
        <f t="shared" si="7"/>
        <v>71.082</v>
      </c>
      <c r="J90" s="25">
        <f t="shared" si="8"/>
        <v>55.286</v>
      </c>
      <c r="K90" s="32"/>
      <c r="L90" s="32"/>
    </row>
    <row r="91" ht="15.75" customHeight="1" spans="1:12">
      <c r="A91" s="26">
        <v>87</v>
      </c>
      <c r="B91" s="21" t="s">
        <v>103</v>
      </c>
      <c r="C91" s="22" t="s">
        <v>17</v>
      </c>
      <c r="D91" s="23">
        <v>5.52</v>
      </c>
      <c r="E91" s="24">
        <v>0.055</v>
      </c>
      <c r="F91" s="20">
        <v>800</v>
      </c>
      <c r="G91" s="20">
        <f t="shared" si="5"/>
        <v>4416</v>
      </c>
      <c r="H91" s="25">
        <f t="shared" si="6"/>
        <v>48.576</v>
      </c>
      <c r="I91" s="25">
        <f t="shared" si="7"/>
        <v>109.296</v>
      </c>
      <c r="J91" s="25">
        <f t="shared" si="8"/>
        <v>85.008</v>
      </c>
      <c r="K91" s="32"/>
      <c r="L91" s="32"/>
    </row>
    <row r="92" ht="15.75" customHeight="1" spans="1:12">
      <c r="A92" s="26">
        <v>88</v>
      </c>
      <c r="B92" s="21" t="s">
        <v>104</v>
      </c>
      <c r="C92" s="22" t="s">
        <v>17</v>
      </c>
      <c r="D92" s="23">
        <v>2.03</v>
      </c>
      <c r="E92" s="24">
        <v>0.055</v>
      </c>
      <c r="F92" s="20">
        <v>800</v>
      </c>
      <c r="G92" s="20">
        <f t="shared" ref="G92:G155" si="9">D92*F92</f>
        <v>1624</v>
      </c>
      <c r="H92" s="25">
        <f t="shared" si="6"/>
        <v>17.864</v>
      </c>
      <c r="I92" s="25">
        <f t="shared" si="7"/>
        <v>40.194</v>
      </c>
      <c r="J92" s="25">
        <f t="shared" si="8"/>
        <v>31.262</v>
      </c>
      <c r="K92" s="32"/>
      <c r="L92" s="32"/>
    </row>
    <row r="93" ht="15.75" customHeight="1" spans="1:12">
      <c r="A93" s="20">
        <v>89</v>
      </c>
      <c r="B93" s="21" t="s">
        <v>105</v>
      </c>
      <c r="C93" s="22" t="s">
        <v>17</v>
      </c>
      <c r="D93" s="23">
        <v>3.68</v>
      </c>
      <c r="E93" s="24">
        <v>0.055</v>
      </c>
      <c r="F93" s="20">
        <v>800</v>
      </c>
      <c r="G93" s="20">
        <f t="shared" si="9"/>
        <v>2944</v>
      </c>
      <c r="H93" s="25">
        <f t="shared" si="6"/>
        <v>32.384</v>
      </c>
      <c r="I93" s="25">
        <f t="shared" si="7"/>
        <v>72.864</v>
      </c>
      <c r="J93" s="25">
        <f t="shared" si="8"/>
        <v>56.672</v>
      </c>
      <c r="K93" s="32"/>
      <c r="L93" s="32"/>
    </row>
    <row r="94" ht="15.75" customHeight="1" spans="1:12">
      <c r="A94" s="26">
        <v>90</v>
      </c>
      <c r="B94" s="33" t="s">
        <v>106</v>
      </c>
      <c r="C94" s="22" t="s">
        <v>17</v>
      </c>
      <c r="D94" s="23">
        <v>5.52</v>
      </c>
      <c r="E94" s="24">
        <v>0.055</v>
      </c>
      <c r="F94" s="20">
        <v>800</v>
      </c>
      <c r="G94" s="20">
        <f t="shared" si="9"/>
        <v>4416</v>
      </c>
      <c r="H94" s="25">
        <f t="shared" si="6"/>
        <v>48.576</v>
      </c>
      <c r="I94" s="25">
        <f t="shared" si="7"/>
        <v>109.296</v>
      </c>
      <c r="J94" s="25">
        <f t="shared" si="8"/>
        <v>85.008</v>
      </c>
      <c r="K94" s="32"/>
      <c r="L94" s="32"/>
    </row>
    <row r="95" ht="15.75" customHeight="1" spans="1:12">
      <c r="A95" s="26">
        <v>91</v>
      </c>
      <c r="B95" s="34" t="s">
        <v>107</v>
      </c>
      <c r="C95" s="22" t="s">
        <v>17</v>
      </c>
      <c r="D95" s="23">
        <v>5</v>
      </c>
      <c r="E95" s="24">
        <v>0.055</v>
      </c>
      <c r="F95" s="20">
        <v>800</v>
      </c>
      <c r="G95" s="20">
        <f t="shared" si="9"/>
        <v>4000</v>
      </c>
      <c r="H95" s="25">
        <f t="shared" si="6"/>
        <v>44</v>
      </c>
      <c r="I95" s="25">
        <f t="shared" si="7"/>
        <v>99</v>
      </c>
      <c r="J95" s="25">
        <f t="shared" si="8"/>
        <v>77</v>
      </c>
      <c r="K95" s="32"/>
      <c r="L95" s="32"/>
    </row>
    <row r="96" ht="15.75" customHeight="1" spans="1:12">
      <c r="A96" s="26">
        <v>92</v>
      </c>
      <c r="B96" s="35" t="s">
        <v>108</v>
      </c>
      <c r="C96" s="22" t="s">
        <v>17</v>
      </c>
      <c r="D96" s="23">
        <v>9.17</v>
      </c>
      <c r="E96" s="24">
        <v>0.055</v>
      </c>
      <c r="F96" s="20">
        <v>800</v>
      </c>
      <c r="G96" s="20">
        <f t="shared" si="9"/>
        <v>7336</v>
      </c>
      <c r="H96" s="25">
        <f t="shared" si="6"/>
        <v>80.696</v>
      </c>
      <c r="I96" s="25">
        <f t="shared" si="7"/>
        <v>181.566</v>
      </c>
      <c r="J96" s="25">
        <f t="shared" si="8"/>
        <v>141.218</v>
      </c>
      <c r="K96" s="32"/>
      <c r="L96" s="32"/>
    </row>
    <row r="97" ht="15.75" customHeight="1" spans="1:12">
      <c r="A97" s="20">
        <v>93</v>
      </c>
      <c r="B97" s="36" t="s">
        <v>28</v>
      </c>
      <c r="C97" s="22" t="s">
        <v>17</v>
      </c>
      <c r="D97" s="28">
        <v>1.36</v>
      </c>
      <c r="E97" s="24">
        <v>0.055</v>
      </c>
      <c r="F97" s="20">
        <v>800</v>
      </c>
      <c r="G97" s="20">
        <f t="shared" si="9"/>
        <v>1088</v>
      </c>
      <c r="H97" s="25">
        <f t="shared" si="6"/>
        <v>11.968</v>
      </c>
      <c r="I97" s="25">
        <f t="shared" si="7"/>
        <v>26.928</v>
      </c>
      <c r="J97" s="25">
        <f t="shared" si="8"/>
        <v>20.944</v>
      </c>
      <c r="K97" s="32"/>
      <c r="L97" s="32"/>
    </row>
    <row r="98" ht="15.75" customHeight="1" spans="1:12">
      <c r="A98" s="26">
        <v>94</v>
      </c>
      <c r="B98" s="34" t="s">
        <v>109</v>
      </c>
      <c r="C98" s="22" t="s">
        <v>17</v>
      </c>
      <c r="D98" s="23">
        <v>1.69</v>
      </c>
      <c r="E98" s="24">
        <v>0.055</v>
      </c>
      <c r="F98" s="20">
        <v>800</v>
      </c>
      <c r="G98" s="20">
        <f t="shared" si="9"/>
        <v>1352</v>
      </c>
      <c r="H98" s="25">
        <f t="shared" si="6"/>
        <v>14.872</v>
      </c>
      <c r="I98" s="25">
        <f t="shared" si="7"/>
        <v>33.462</v>
      </c>
      <c r="J98" s="25">
        <f t="shared" si="8"/>
        <v>26.026</v>
      </c>
      <c r="K98" s="32"/>
      <c r="L98" s="32"/>
    </row>
    <row r="99" ht="15.75" customHeight="1" spans="1:12">
      <c r="A99" s="26">
        <v>95</v>
      </c>
      <c r="B99" s="34" t="s">
        <v>110</v>
      </c>
      <c r="C99" s="22" t="s">
        <v>17</v>
      </c>
      <c r="D99" s="23">
        <v>8.27</v>
      </c>
      <c r="E99" s="24">
        <v>0.055</v>
      </c>
      <c r="F99" s="20">
        <v>800</v>
      </c>
      <c r="G99" s="20">
        <f t="shared" si="9"/>
        <v>6616</v>
      </c>
      <c r="H99" s="25">
        <f t="shared" si="6"/>
        <v>72.776</v>
      </c>
      <c r="I99" s="25">
        <f t="shared" si="7"/>
        <v>163.746</v>
      </c>
      <c r="J99" s="25">
        <f t="shared" si="8"/>
        <v>127.358</v>
      </c>
      <c r="K99" s="32"/>
      <c r="L99" s="32"/>
    </row>
    <row r="100" ht="15.75" customHeight="1" spans="1:12">
      <c r="A100" s="26">
        <v>96</v>
      </c>
      <c r="B100" s="34" t="s">
        <v>111</v>
      </c>
      <c r="C100" s="22" t="s">
        <v>17</v>
      </c>
      <c r="D100" s="23">
        <v>9.21</v>
      </c>
      <c r="E100" s="24">
        <v>0.055</v>
      </c>
      <c r="F100" s="20">
        <v>800</v>
      </c>
      <c r="G100" s="20">
        <f t="shared" si="9"/>
        <v>7368</v>
      </c>
      <c r="H100" s="25">
        <f t="shared" si="6"/>
        <v>81.048</v>
      </c>
      <c r="I100" s="25">
        <f t="shared" si="7"/>
        <v>182.358</v>
      </c>
      <c r="J100" s="25">
        <f t="shared" si="8"/>
        <v>141.834</v>
      </c>
      <c r="K100" s="32"/>
      <c r="L100" s="32"/>
    </row>
    <row r="101" ht="15.75" customHeight="1" spans="1:12">
      <c r="A101" s="20">
        <v>97</v>
      </c>
      <c r="B101" s="34" t="s">
        <v>112</v>
      </c>
      <c r="C101" s="22" t="s">
        <v>17</v>
      </c>
      <c r="D101" s="23">
        <v>9.21</v>
      </c>
      <c r="E101" s="24">
        <v>0.055</v>
      </c>
      <c r="F101" s="20">
        <v>800</v>
      </c>
      <c r="G101" s="20">
        <f t="shared" si="9"/>
        <v>7368</v>
      </c>
      <c r="H101" s="25">
        <f t="shared" si="6"/>
        <v>81.048</v>
      </c>
      <c r="I101" s="25">
        <f t="shared" si="7"/>
        <v>182.358</v>
      </c>
      <c r="J101" s="25">
        <f t="shared" si="8"/>
        <v>141.834</v>
      </c>
      <c r="K101" s="32"/>
      <c r="L101" s="32"/>
    </row>
    <row r="102" ht="15.75" customHeight="1" spans="1:12">
      <c r="A102" s="26">
        <v>98</v>
      </c>
      <c r="B102" s="34" t="s">
        <v>113</v>
      </c>
      <c r="C102" s="22" t="s">
        <v>17</v>
      </c>
      <c r="D102" s="23">
        <v>3.65</v>
      </c>
      <c r="E102" s="24">
        <v>0.055</v>
      </c>
      <c r="F102" s="20">
        <v>800</v>
      </c>
      <c r="G102" s="20">
        <f t="shared" si="9"/>
        <v>2920</v>
      </c>
      <c r="H102" s="25">
        <f t="shared" si="6"/>
        <v>32.12</v>
      </c>
      <c r="I102" s="25">
        <f t="shared" si="7"/>
        <v>72.27</v>
      </c>
      <c r="J102" s="25">
        <f t="shared" si="8"/>
        <v>56.21</v>
      </c>
      <c r="K102" s="32"/>
      <c r="L102" s="32"/>
    </row>
    <row r="103" ht="15.75" customHeight="1" spans="1:12">
      <c r="A103" s="26">
        <v>99</v>
      </c>
      <c r="B103" s="34" t="s">
        <v>114</v>
      </c>
      <c r="C103" s="22" t="s">
        <v>17</v>
      </c>
      <c r="D103" s="23">
        <v>14.73</v>
      </c>
      <c r="E103" s="24">
        <v>0.055</v>
      </c>
      <c r="F103" s="20">
        <v>800</v>
      </c>
      <c r="G103" s="20">
        <f t="shared" si="9"/>
        <v>11784</v>
      </c>
      <c r="H103" s="25">
        <f t="shared" si="6"/>
        <v>129.624</v>
      </c>
      <c r="I103" s="25">
        <f t="shared" si="7"/>
        <v>291.654</v>
      </c>
      <c r="J103" s="25">
        <f t="shared" si="8"/>
        <v>226.842</v>
      </c>
      <c r="K103" s="32"/>
      <c r="L103" s="32"/>
    </row>
    <row r="104" ht="15.75" customHeight="1" spans="1:12">
      <c r="A104" s="26">
        <v>100</v>
      </c>
      <c r="B104" s="34" t="s">
        <v>115</v>
      </c>
      <c r="C104" s="22" t="s">
        <v>17</v>
      </c>
      <c r="D104" s="37">
        <v>3.69</v>
      </c>
      <c r="E104" s="24">
        <v>0.055</v>
      </c>
      <c r="F104" s="20">
        <v>800</v>
      </c>
      <c r="G104" s="20">
        <f t="shared" si="9"/>
        <v>2952</v>
      </c>
      <c r="H104" s="25">
        <f t="shared" si="6"/>
        <v>32.472</v>
      </c>
      <c r="I104" s="25">
        <f t="shared" si="7"/>
        <v>73.062</v>
      </c>
      <c r="J104" s="25">
        <f t="shared" si="8"/>
        <v>56.826</v>
      </c>
      <c r="K104" s="32"/>
      <c r="L104" s="32"/>
    </row>
    <row r="105" ht="15.75" customHeight="1" spans="1:12">
      <c r="A105" s="20">
        <v>101</v>
      </c>
      <c r="B105" s="34" t="s">
        <v>116</v>
      </c>
      <c r="C105" s="22" t="s">
        <v>17</v>
      </c>
      <c r="D105" s="38">
        <v>3.69</v>
      </c>
      <c r="E105" s="24">
        <v>0.055</v>
      </c>
      <c r="F105" s="20">
        <v>800</v>
      </c>
      <c r="G105" s="20">
        <f t="shared" si="9"/>
        <v>2952</v>
      </c>
      <c r="H105" s="25">
        <f t="shared" si="6"/>
        <v>32.472</v>
      </c>
      <c r="I105" s="25">
        <f t="shared" si="7"/>
        <v>73.062</v>
      </c>
      <c r="J105" s="25">
        <f t="shared" si="8"/>
        <v>56.826</v>
      </c>
      <c r="K105" s="32"/>
      <c r="L105" s="32"/>
    </row>
    <row r="106" ht="15.75" customHeight="1" spans="1:12">
      <c r="A106" s="26">
        <v>102</v>
      </c>
      <c r="B106" s="39" t="s">
        <v>117</v>
      </c>
      <c r="C106" s="22" t="s">
        <v>17</v>
      </c>
      <c r="D106" s="38">
        <v>3.42</v>
      </c>
      <c r="E106" s="24">
        <v>0.055</v>
      </c>
      <c r="F106" s="20">
        <v>800</v>
      </c>
      <c r="G106" s="20">
        <f t="shared" si="9"/>
        <v>2736</v>
      </c>
      <c r="H106" s="25">
        <f t="shared" si="6"/>
        <v>30.096</v>
      </c>
      <c r="I106" s="25">
        <f t="shared" si="7"/>
        <v>67.716</v>
      </c>
      <c r="J106" s="25">
        <f t="shared" si="8"/>
        <v>52.668</v>
      </c>
      <c r="K106" s="32"/>
      <c r="L106" s="32"/>
    </row>
    <row r="107" ht="15.75" customHeight="1" spans="1:12">
      <c r="A107" s="26">
        <v>103</v>
      </c>
      <c r="B107" s="40" t="s">
        <v>118</v>
      </c>
      <c r="C107" s="22" t="s">
        <v>17</v>
      </c>
      <c r="D107" s="41">
        <v>0.8</v>
      </c>
      <c r="E107" s="24">
        <v>0.055</v>
      </c>
      <c r="F107" s="20">
        <v>800</v>
      </c>
      <c r="G107" s="20">
        <f t="shared" si="9"/>
        <v>640</v>
      </c>
      <c r="H107" s="25">
        <f t="shared" si="6"/>
        <v>7.04</v>
      </c>
      <c r="I107" s="25">
        <f t="shared" si="7"/>
        <v>15.84</v>
      </c>
      <c r="J107" s="25">
        <f t="shared" si="8"/>
        <v>12.32</v>
      </c>
      <c r="K107" s="32"/>
      <c r="L107" s="32"/>
    </row>
    <row r="108" ht="15.75" customHeight="1" spans="1:12">
      <c r="A108" s="26">
        <v>104</v>
      </c>
      <c r="B108" s="42" t="s">
        <v>119</v>
      </c>
      <c r="C108" s="22" t="s">
        <v>17</v>
      </c>
      <c r="D108" s="38">
        <v>10.8</v>
      </c>
      <c r="E108" s="24">
        <v>0.055</v>
      </c>
      <c r="F108" s="20">
        <v>800</v>
      </c>
      <c r="G108" s="20">
        <f t="shared" si="9"/>
        <v>8640</v>
      </c>
      <c r="H108" s="25">
        <f t="shared" si="6"/>
        <v>95.04</v>
      </c>
      <c r="I108" s="25">
        <f t="shared" si="7"/>
        <v>213.84</v>
      </c>
      <c r="J108" s="25">
        <f t="shared" si="8"/>
        <v>166.32</v>
      </c>
      <c r="K108" s="32"/>
      <c r="L108" s="32"/>
    </row>
    <row r="109" ht="15.75" customHeight="1" spans="1:12">
      <c r="A109" s="20">
        <v>105</v>
      </c>
      <c r="B109" s="39" t="s">
        <v>120</v>
      </c>
      <c r="C109" s="22" t="s">
        <v>17</v>
      </c>
      <c r="D109" s="38">
        <v>9.95</v>
      </c>
      <c r="E109" s="24">
        <v>0.055</v>
      </c>
      <c r="F109" s="20">
        <v>800</v>
      </c>
      <c r="G109" s="20">
        <f t="shared" si="9"/>
        <v>7960</v>
      </c>
      <c r="H109" s="25">
        <f t="shared" si="6"/>
        <v>87.56</v>
      </c>
      <c r="I109" s="25">
        <f t="shared" si="7"/>
        <v>197.01</v>
      </c>
      <c r="J109" s="25">
        <f t="shared" si="8"/>
        <v>153.23</v>
      </c>
      <c r="K109" s="32"/>
      <c r="L109" s="32"/>
    </row>
    <row r="110" ht="15.75" customHeight="1" spans="1:12">
      <c r="A110" s="26">
        <v>106</v>
      </c>
      <c r="B110" s="43" t="s">
        <v>121</v>
      </c>
      <c r="C110" s="22" t="s">
        <v>17</v>
      </c>
      <c r="D110" s="44">
        <v>1.45</v>
      </c>
      <c r="E110" s="24">
        <v>0.055</v>
      </c>
      <c r="F110" s="20">
        <v>800</v>
      </c>
      <c r="G110" s="20">
        <f t="shared" si="9"/>
        <v>1160</v>
      </c>
      <c r="H110" s="25">
        <f t="shared" si="6"/>
        <v>12.76</v>
      </c>
      <c r="I110" s="25">
        <f t="shared" si="7"/>
        <v>28.71</v>
      </c>
      <c r="J110" s="25">
        <f t="shared" si="8"/>
        <v>22.33</v>
      </c>
      <c r="K110" s="32"/>
      <c r="L110" s="32"/>
    </row>
    <row r="111" ht="15.75" customHeight="1" spans="1:12">
      <c r="A111" s="26">
        <v>107</v>
      </c>
      <c r="B111" s="39" t="s">
        <v>122</v>
      </c>
      <c r="C111" s="22" t="s">
        <v>17</v>
      </c>
      <c r="D111" s="38">
        <v>12.03</v>
      </c>
      <c r="E111" s="24">
        <v>0.055</v>
      </c>
      <c r="F111" s="20">
        <v>800</v>
      </c>
      <c r="G111" s="20">
        <f t="shared" si="9"/>
        <v>9624</v>
      </c>
      <c r="H111" s="25">
        <f t="shared" si="6"/>
        <v>105.864</v>
      </c>
      <c r="I111" s="25">
        <f t="shared" si="7"/>
        <v>238.194</v>
      </c>
      <c r="J111" s="25">
        <f t="shared" si="8"/>
        <v>185.262</v>
      </c>
      <c r="K111" s="32"/>
      <c r="L111" s="32"/>
    </row>
    <row r="112" ht="15.75" customHeight="1" spans="1:12">
      <c r="A112" s="26">
        <v>108</v>
      </c>
      <c r="B112" s="43" t="s">
        <v>123</v>
      </c>
      <c r="C112" s="22" t="s">
        <v>17</v>
      </c>
      <c r="D112" s="44">
        <v>1.47</v>
      </c>
      <c r="E112" s="24">
        <v>0.055</v>
      </c>
      <c r="F112" s="20">
        <v>800</v>
      </c>
      <c r="G112" s="20">
        <f t="shared" si="9"/>
        <v>1176</v>
      </c>
      <c r="H112" s="25">
        <f t="shared" si="6"/>
        <v>12.936</v>
      </c>
      <c r="I112" s="25">
        <f t="shared" si="7"/>
        <v>29.106</v>
      </c>
      <c r="J112" s="25">
        <f t="shared" si="8"/>
        <v>22.638</v>
      </c>
      <c r="K112" s="32"/>
      <c r="L112" s="32"/>
    </row>
    <row r="113" ht="15.75" customHeight="1" spans="1:12">
      <c r="A113" s="20">
        <v>109</v>
      </c>
      <c r="B113" s="39" t="s">
        <v>124</v>
      </c>
      <c r="C113" s="22" t="s">
        <v>17</v>
      </c>
      <c r="D113" s="38">
        <v>11.04</v>
      </c>
      <c r="E113" s="24">
        <v>0.055</v>
      </c>
      <c r="F113" s="20">
        <v>800</v>
      </c>
      <c r="G113" s="20">
        <f t="shared" si="9"/>
        <v>8832</v>
      </c>
      <c r="H113" s="25">
        <f t="shared" si="6"/>
        <v>97.152</v>
      </c>
      <c r="I113" s="25">
        <f t="shared" si="7"/>
        <v>218.592</v>
      </c>
      <c r="J113" s="25">
        <f t="shared" si="8"/>
        <v>170.016</v>
      </c>
      <c r="K113" s="32"/>
      <c r="L113" s="32"/>
    </row>
    <row r="114" ht="15.75" customHeight="1" spans="1:12">
      <c r="A114" s="26">
        <v>110</v>
      </c>
      <c r="B114" s="39" t="s">
        <v>125</v>
      </c>
      <c r="C114" s="22" t="s">
        <v>17</v>
      </c>
      <c r="D114" s="38">
        <v>8.59</v>
      </c>
      <c r="E114" s="24">
        <v>0.055</v>
      </c>
      <c r="F114" s="20">
        <v>800</v>
      </c>
      <c r="G114" s="20">
        <f t="shared" si="9"/>
        <v>6872</v>
      </c>
      <c r="H114" s="25">
        <f t="shared" si="6"/>
        <v>75.592</v>
      </c>
      <c r="I114" s="25">
        <f t="shared" si="7"/>
        <v>170.082</v>
      </c>
      <c r="J114" s="25">
        <f t="shared" si="8"/>
        <v>132.286</v>
      </c>
      <c r="K114" s="32"/>
      <c r="L114" s="32"/>
    </row>
    <row r="115" ht="15.75" customHeight="1" spans="1:12">
      <c r="A115" s="26">
        <v>111</v>
      </c>
      <c r="B115" s="43" t="s">
        <v>126</v>
      </c>
      <c r="C115" s="22" t="s">
        <v>17</v>
      </c>
      <c r="D115" s="44">
        <v>1.84</v>
      </c>
      <c r="E115" s="24">
        <v>0.055</v>
      </c>
      <c r="F115" s="20">
        <v>800</v>
      </c>
      <c r="G115" s="20">
        <f t="shared" si="9"/>
        <v>1472</v>
      </c>
      <c r="H115" s="25">
        <f t="shared" si="6"/>
        <v>16.192</v>
      </c>
      <c r="I115" s="25">
        <f t="shared" si="7"/>
        <v>36.432</v>
      </c>
      <c r="J115" s="25">
        <f t="shared" si="8"/>
        <v>28.336</v>
      </c>
      <c r="K115" s="32"/>
      <c r="L115" s="32"/>
    </row>
    <row r="116" ht="15.75" customHeight="1" spans="1:12">
      <c r="A116" s="26">
        <v>112</v>
      </c>
      <c r="B116" s="39" t="s">
        <v>127</v>
      </c>
      <c r="C116" s="22" t="s">
        <v>17</v>
      </c>
      <c r="D116" s="38">
        <v>3.33</v>
      </c>
      <c r="E116" s="24">
        <v>0.055</v>
      </c>
      <c r="F116" s="20">
        <v>800</v>
      </c>
      <c r="G116" s="20">
        <f t="shared" si="9"/>
        <v>2664</v>
      </c>
      <c r="H116" s="25">
        <f t="shared" si="6"/>
        <v>29.304</v>
      </c>
      <c r="I116" s="25">
        <f t="shared" si="7"/>
        <v>65.934</v>
      </c>
      <c r="J116" s="25">
        <f t="shared" si="8"/>
        <v>51.282</v>
      </c>
      <c r="K116" s="32"/>
      <c r="L116" s="32"/>
    </row>
    <row r="117" ht="15.75" customHeight="1" spans="1:12">
      <c r="A117" s="20">
        <v>113</v>
      </c>
      <c r="B117" s="21" t="s">
        <v>128</v>
      </c>
      <c r="C117" s="22" t="s">
        <v>17</v>
      </c>
      <c r="D117" s="38">
        <v>7.35</v>
      </c>
      <c r="E117" s="24">
        <v>0.055</v>
      </c>
      <c r="F117" s="20">
        <v>800</v>
      </c>
      <c r="G117" s="20">
        <f t="shared" si="9"/>
        <v>5880</v>
      </c>
      <c r="H117" s="25">
        <f t="shared" si="6"/>
        <v>64.68</v>
      </c>
      <c r="I117" s="25">
        <f t="shared" si="7"/>
        <v>145.53</v>
      </c>
      <c r="J117" s="25">
        <f t="shared" si="8"/>
        <v>113.19</v>
      </c>
      <c r="K117" s="32"/>
      <c r="L117" s="32"/>
    </row>
    <row r="118" ht="15.75" customHeight="1" spans="1:12">
      <c r="A118" s="26" t="s">
        <v>129</v>
      </c>
      <c r="B118" s="45"/>
      <c r="C118" s="22" t="s">
        <v>17</v>
      </c>
      <c r="D118" s="20">
        <f>SUM(D5:D117)</f>
        <v>831</v>
      </c>
      <c r="E118" s="24">
        <v>0.055</v>
      </c>
      <c r="F118" s="20">
        <v>800</v>
      </c>
      <c r="G118" s="20">
        <f t="shared" ref="G118:G152" si="10">D118*F118</f>
        <v>664800</v>
      </c>
      <c r="H118" s="25">
        <f t="shared" ref="H118:H130" si="11">G118*E118*20%</f>
        <v>7312.8</v>
      </c>
      <c r="I118" s="25">
        <f t="shared" ref="I118:I130" si="12">G118*E118*0.45</f>
        <v>16453.8</v>
      </c>
      <c r="J118" s="25">
        <f t="shared" ref="J118:J130" si="13">G118*E118*0.35</f>
        <v>12797.4</v>
      </c>
      <c r="K118" s="32"/>
      <c r="L118" s="32"/>
    </row>
    <row r="119" ht="15.75" customHeight="1"/>
    <row r="120" ht="15.75" customHeight="1" spans="1:12">
      <c r="A120" s="46" t="s">
        <v>130</v>
      </c>
      <c r="B120" s="47"/>
      <c r="C120" s="48"/>
      <c r="D120" s="49"/>
      <c r="E120" s="50" t="s">
        <v>131</v>
      </c>
      <c r="F120" s="4"/>
      <c r="G120" s="4"/>
      <c r="H120" s="51"/>
      <c r="I120" s="51"/>
      <c r="J120" s="51" t="s">
        <v>132</v>
      </c>
      <c r="K120" s="4"/>
      <c r="L120" s="4"/>
    </row>
    <row r="121" ht="15.75" customHeight="1" spans="4:10">
      <c r="D121" s="52"/>
      <c r="E121"/>
      <c r="F121"/>
      <c r="G121"/>
      <c r="H121" s="53"/>
      <c r="I121" s="53"/>
      <c r="J121" s="53"/>
    </row>
    <row r="122" ht="15.75" customHeight="1" spans="1:12">
      <c r="A122" s="54" t="s">
        <v>133</v>
      </c>
      <c r="B122" s="55"/>
      <c r="C122" s="56"/>
      <c r="D122" s="56"/>
      <c r="E122" s="56"/>
      <c r="F122" s="56"/>
      <c r="G122" s="56"/>
      <c r="H122" s="57"/>
      <c r="I122" s="57"/>
      <c r="J122" s="57"/>
      <c r="K122" s="56"/>
      <c r="L122" s="56"/>
    </row>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s="5"/>
      <c r="C507"/>
      <c r="D507" s="6"/>
      <c r="E507" s="7"/>
      <c r="F507" s="6"/>
      <c r="G507" s="6"/>
      <c r="H507" s="8"/>
      <c r="I507" s="8"/>
      <c r="J507" s="8"/>
      <c r="K507"/>
      <c r="L507"/>
    </row>
    <row r="508" customFormat="1" ht="12" customHeight="1" spans="2:10">
      <c r="B508" s="5"/>
      <c r="C508"/>
      <c r="D508" s="6"/>
      <c r="E508" s="7"/>
      <c r="F508" s="6"/>
      <c r="G508" s="6"/>
      <c r="H508" s="8"/>
      <c r="I508" s="8"/>
      <c r="J508" s="8"/>
    </row>
    <row r="509" s="3" customFormat="1" ht="20.25" customHeight="1" spans="1:18">
      <c r="A509"/>
      <c r="B509" s="5"/>
      <c r="C509"/>
      <c r="D509" s="6"/>
      <c r="E509" s="7"/>
      <c r="F509" s="6"/>
      <c r="G509" s="6"/>
      <c r="H509" s="8"/>
      <c r="I509" s="8"/>
      <c r="J509" s="8"/>
      <c r="K509"/>
      <c r="L509"/>
      <c r="Q509" s="58"/>
      <c r="R509" s="58"/>
    </row>
  </sheetData>
  <mergeCells count="4">
    <mergeCell ref="A1:L1"/>
    <mergeCell ref="A2:D2"/>
    <mergeCell ref="A3:E3"/>
    <mergeCell ref="A122:L12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