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<sst xmlns="http://schemas.openxmlformats.org/spreadsheetml/2006/main" count="738" uniqueCount="379">
  <si>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</si>
  <si>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</si>
  <si>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</si>
  <si>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永东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</si>
  <si>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</si>
  <si>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</si>
  <si>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</si>
  <si>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</si>
  <si>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</si>
  <si>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</si>
  <si>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</si>
  <si>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</si>
  <si>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</si>
  <si>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</si>
  <si>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</si>
  <si>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</si>
  <si>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张九高</t>
  </si>
  <si>
    <t>玉米完全成本保险</t>
  </si>
  <si>
    <t>王书礼</t>
  </si>
  <si>
    <t>张九江</t>
  </si>
  <si>
    <t>张九祥</t>
  </si>
  <si>
    <t>武振</t>
  </si>
  <si>
    <t>王亚贵</t>
  </si>
  <si>
    <t>王新祥</t>
  </si>
  <si>
    <t>王会芹</t>
  </si>
  <si>
    <t>罗保山</t>
  </si>
  <si>
    <t>王书杰</t>
  </si>
  <si>
    <t>王会辰</t>
  </si>
  <si>
    <t>张九山</t>
  </si>
  <si>
    <t>常文仲</t>
  </si>
  <si>
    <t>王景民</t>
  </si>
  <si>
    <t>王山明</t>
  </si>
  <si>
    <t>张清河</t>
  </si>
  <si>
    <t>王新军</t>
  </si>
  <si>
    <t>张国政</t>
  </si>
  <si>
    <t>张九振</t>
  </si>
  <si>
    <t>王宪法</t>
  </si>
  <si>
    <t>王发清</t>
  </si>
  <si>
    <t>王合太</t>
  </si>
  <si>
    <t>王章堂</t>
  </si>
  <si>
    <t>陈海</t>
  </si>
  <si>
    <t>王廷军</t>
  </si>
  <si>
    <t>王国平</t>
  </si>
  <si>
    <t>张九州</t>
  </si>
  <si>
    <t>张清林</t>
  </si>
  <si>
    <t>董学文</t>
  </si>
  <si>
    <t>刘社会</t>
  </si>
  <si>
    <t>王春景</t>
  </si>
  <si>
    <t>王景山</t>
  </si>
  <si>
    <t>刘尽峰</t>
  </si>
  <si>
    <t>王学凯</t>
  </si>
  <si>
    <t>王满心</t>
  </si>
  <si>
    <t>王书东</t>
  </si>
  <si>
    <t>王书保</t>
  </si>
  <si>
    <t>王成林</t>
  </si>
  <si>
    <t>王会海</t>
  </si>
  <si>
    <t>王贵夏</t>
  </si>
  <si>
    <t>董学臣</t>
  </si>
  <si>
    <t>武新翠</t>
  </si>
  <si>
    <t>王运良</t>
  </si>
  <si>
    <t>李玉喜</t>
  </si>
  <si>
    <t>张九连</t>
  </si>
  <si>
    <t>王贵秋</t>
  </si>
  <si>
    <t>王新会</t>
  </si>
  <si>
    <t>张德堂</t>
  </si>
  <si>
    <t>张国强</t>
  </si>
  <si>
    <t>张新梅</t>
  </si>
  <si>
    <t>王俊峰</t>
  </si>
  <si>
    <t>申爱平</t>
  </si>
  <si>
    <t>杨军有</t>
  </si>
  <si>
    <t>王社章</t>
  </si>
  <si>
    <t>王超英</t>
  </si>
  <si>
    <t>张洪明</t>
  </si>
  <si>
    <t>王社平</t>
  </si>
  <si>
    <t>张金卫</t>
  </si>
  <si>
    <t>王雪廷</t>
  </si>
  <si>
    <t>史双军</t>
  </si>
  <si>
    <t>张九民</t>
  </si>
  <si>
    <t>武全</t>
  </si>
  <si>
    <t>康书芬</t>
  </si>
  <si>
    <t>武金山</t>
  </si>
  <si>
    <t>王新渠</t>
  </si>
  <si>
    <t>王连法</t>
  </si>
  <si>
    <t>王双成</t>
  </si>
  <si>
    <t>王庆国</t>
  </si>
  <si>
    <t>杨运学</t>
  </si>
  <si>
    <t>王双彬</t>
  </si>
  <si>
    <t>王海明</t>
  </si>
  <si>
    <t>刘会成</t>
  </si>
  <si>
    <t>王桂生</t>
  </si>
  <si>
    <t>王保臣</t>
  </si>
  <si>
    <t>姜恩意</t>
  </si>
  <si>
    <t>王金太</t>
  </si>
  <si>
    <t>王景林</t>
  </si>
  <si>
    <t>武书保</t>
  </si>
  <si>
    <t>董明志</t>
  </si>
  <si>
    <t>李明喜</t>
  </si>
  <si>
    <t>陈海学</t>
  </si>
  <si>
    <t>刘富存</t>
  </si>
  <si>
    <t>刘平</t>
  </si>
  <si>
    <t>杨改芹</t>
  </si>
  <si>
    <t>张俊明</t>
  </si>
  <si>
    <t>张廷保</t>
  </si>
  <si>
    <t>王学高</t>
  </si>
  <si>
    <t>王金良</t>
  </si>
  <si>
    <t>王学芳</t>
  </si>
  <si>
    <t>常建峰</t>
  </si>
  <si>
    <t>王新生</t>
  </si>
  <si>
    <t>王连清</t>
  </si>
  <si>
    <t>杨金梅</t>
  </si>
  <si>
    <t>王顺生</t>
  </si>
  <si>
    <t>崔金锁</t>
  </si>
  <si>
    <t>刘爱玲</t>
  </si>
  <si>
    <t>王运堂</t>
  </si>
  <si>
    <t>杜社林</t>
  </si>
  <si>
    <t>杜平</t>
  </si>
  <si>
    <t>王国齐</t>
  </si>
  <si>
    <t>张志成</t>
  </si>
  <si>
    <t>王长清</t>
  </si>
  <si>
    <t>王书堂</t>
  </si>
  <si>
    <t>张九志</t>
  </si>
  <si>
    <t>王社青</t>
  </si>
  <si>
    <t>常建海</t>
  </si>
  <si>
    <t>武春保</t>
  </si>
  <si>
    <t>张九昌</t>
  </si>
  <si>
    <t>王新平</t>
  </si>
  <si>
    <t>王海军</t>
  </si>
  <si>
    <t>王书彬</t>
  </si>
  <si>
    <t>李占成</t>
  </si>
  <si>
    <t>张连太</t>
  </si>
  <si>
    <t>王连群</t>
  </si>
  <si>
    <t>李河印</t>
  </si>
  <si>
    <t>王书文</t>
  </si>
  <si>
    <t>刘长更</t>
  </si>
  <si>
    <t>王俊英</t>
  </si>
  <si>
    <t>张九宽</t>
  </si>
  <si>
    <t>王志海</t>
  </si>
  <si>
    <t>陈文堂</t>
  </si>
  <si>
    <t>王国岭</t>
  </si>
  <si>
    <t>卫书章</t>
  </si>
  <si>
    <t>王迅雷</t>
  </si>
  <si>
    <t>王艮太</t>
  </si>
  <si>
    <t>王会领</t>
  </si>
  <si>
    <t>张海廷</t>
  </si>
  <si>
    <t>张居保</t>
  </si>
  <si>
    <t>张运贞</t>
  </si>
  <si>
    <t>王贵成</t>
  </si>
  <si>
    <t>武文平</t>
  </si>
  <si>
    <t>王怀新</t>
  </si>
  <si>
    <t>王书朋</t>
  </si>
  <si>
    <t>王元庆</t>
  </si>
  <si>
    <t>王新江</t>
  </si>
  <si>
    <t>申俊香</t>
  </si>
  <si>
    <t>徐海刚</t>
  </si>
  <si>
    <t>王合清</t>
  </si>
  <si>
    <t>王运章</t>
  </si>
  <si>
    <t>杨金法</t>
  </si>
  <si>
    <t>王学民</t>
  </si>
  <si>
    <t>张桂平</t>
  </si>
  <si>
    <t>王爱清</t>
  </si>
  <si>
    <t>陈运生</t>
  </si>
  <si>
    <t>董明祥</t>
  </si>
  <si>
    <t>李怀俊</t>
  </si>
  <si>
    <t>李起飞</t>
  </si>
  <si>
    <t>王文堂</t>
  </si>
  <si>
    <t>肖满英</t>
  </si>
  <si>
    <t>王新岭</t>
  </si>
  <si>
    <t>张会东</t>
  </si>
  <si>
    <t>张雪明</t>
  </si>
  <si>
    <t>王社民</t>
  </si>
  <si>
    <t>王延兵</t>
  </si>
  <si>
    <t>罗学章</t>
  </si>
  <si>
    <t>王根林</t>
  </si>
  <si>
    <t>王占军</t>
  </si>
  <si>
    <t>卫双保</t>
  </si>
  <si>
    <t>王新明</t>
  </si>
  <si>
    <t>王运书</t>
  </si>
  <si>
    <t>常银喜</t>
  </si>
  <si>
    <t>杜永林</t>
  </si>
  <si>
    <t>王俊波</t>
  </si>
  <si>
    <t>王长岭</t>
  </si>
  <si>
    <t>张志平</t>
  </si>
  <si>
    <t>张庆利</t>
  </si>
  <si>
    <t>王新国</t>
  </si>
  <si>
    <t>杨志勇</t>
  </si>
  <si>
    <t>陈国平</t>
  </si>
  <si>
    <t>王富强</t>
  </si>
  <si>
    <t>王纪为</t>
  </si>
  <si>
    <t>李文生</t>
  </si>
  <si>
    <t>王世英</t>
  </si>
  <si>
    <t>路凤</t>
  </si>
  <si>
    <t>李忠</t>
  </si>
  <si>
    <t>刘珍</t>
  </si>
  <si>
    <t>王庆安</t>
  </si>
  <si>
    <t>常海玲</t>
  </si>
  <si>
    <t>董学会</t>
  </si>
  <si>
    <t>刘爱青</t>
  </si>
  <si>
    <t>张振</t>
  </si>
  <si>
    <t>张纪刚</t>
  </si>
  <si>
    <t>董志立</t>
  </si>
  <si>
    <t>常卫强</t>
  </si>
  <si>
    <t>董国强</t>
  </si>
  <si>
    <t>王园园</t>
  </si>
  <si>
    <t>郭书芬</t>
  </si>
  <si>
    <t>张雪锋</t>
  </si>
  <si>
    <t>张军锋</t>
  </si>
  <si>
    <t>李瑞宾</t>
  </si>
  <si>
    <t>杨贵兰</t>
  </si>
  <si>
    <t>王志新</t>
  </si>
  <si>
    <t>刘军田</t>
  </si>
  <si>
    <t>王贵春</t>
  </si>
  <si>
    <t>李振文</t>
  </si>
  <si>
    <t>张会强</t>
  </si>
  <si>
    <t>刘爱巧</t>
  </si>
  <si>
    <t>赵书凤</t>
  </si>
  <si>
    <t>赵改芬</t>
  </si>
  <si>
    <t>张俊广</t>
  </si>
  <si>
    <t>王志朋</t>
  </si>
  <si>
    <t>申海梅</t>
  </si>
  <si>
    <t>李顺峰</t>
  </si>
  <si>
    <t>王书章</t>
  </si>
  <si>
    <t>刘保真</t>
  </si>
  <si>
    <t>张慧意</t>
  </si>
  <si>
    <t>郝风梅</t>
  </si>
  <si>
    <t>李佳佳</t>
  </si>
  <si>
    <t>张慧超</t>
  </si>
  <si>
    <t>刘文涛</t>
  </si>
  <si>
    <t>张焕敏</t>
  </si>
  <si>
    <t>张俊刚</t>
  </si>
  <si>
    <t>王迅涛</t>
  </si>
  <si>
    <t>李金平</t>
  </si>
  <si>
    <t>王好勤</t>
  </si>
  <si>
    <t>张秋堂</t>
  </si>
  <si>
    <t>张九林</t>
  </si>
  <si>
    <t>杨冠彬</t>
  </si>
  <si>
    <t>王秀岭</t>
  </si>
  <si>
    <t>王迅辉</t>
  </si>
  <si>
    <t>王廷利</t>
  </si>
  <si>
    <t>杜秀平</t>
  </si>
  <si>
    <t>王景洲</t>
  </si>
  <si>
    <t>申海云</t>
  </si>
  <si>
    <t>刘书章</t>
  </si>
  <si>
    <t>张风喜</t>
  </si>
  <si>
    <t>王双古</t>
  </si>
  <si>
    <t>王廷田</t>
  </si>
  <si>
    <t>张九锋</t>
  </si>
  <si>
    <t>王艮廷</t>
  </si>
  <si>
    <t>张洪平</t>
  </si>
  <si>
    <t>杨德</t>
  </si>
  <si>
    <t>王台</t>
  </si>
  <si>
    <t>王贵东</t>
  </si>
  <si>
    <t>王荣堂</t>
  </si>
  <si>
    <t>张洪东</t>
  </si>
  <si>
    <t>王学领</t>
  </si>
  <si>
    <t>杨中余</t>
  </si>
  <si>
    <t>张洪亮</t>
  </si>
  <si>
    <t>张连</t>
  </si>
  <si>
    <t>王朝英</t>
  </si>
  <si>
    <t>王玉平</t>
  </si>
  <si>
    <t>王艳兵</t>
  </si>
  <si>
    <t>王学记</t>
  </si>
  <si>
    <t>王运廷</t>
  </si>
  <si>
    <t>王耀民</t>
  </si>
  <si>
    <t>王五三</t>
  </si>
  <si>
    <t>武改真</t>
  </si>
  <si>
    <t>王杨保</t>
  </si>
  <si>
    <t>王亚华</t>
  </si>
  <si>
    <t>姚改娣</t>
  </si>
  <si>
    <t>武长</t>
  </si>
  <si>
    <t>王宪堂</t>
  </si>
  <si>
    <t>王新海</t>
  </si>
  <si>
    <t>王合林</t>
  </si>
  <si>
    <t>董德林</t>
  </si>
  <si>
    <t>王连海</t>
  </si>
  <si>
    <t>张洪文</t>
  </si>
  <si>
    <t>杜秀芹</t>
  </si>
  <si>
    <t>张凤香</t>
  </si>
  <si>
    <t>王学周</t>
  </si>
  <si>
    <t>张运起</t>
  </si>
  <si>
    <t>王绍华</t>
  </si>
  <si>
    <t>王新富</t>
  </si>
  <si>
    <t>张洪成</t>
  </si>
  <si>
    <t>杨俊海</t>
  </si>
  <si>
    <t>卫双爱</t>
  </si>
  <si>
    <t>李成喜</t>
  </si>
  <si>
    <t>武会保</t>
  </si>
  <si>
    <t>王合明</t>
  </si>
  <si>
    <t>王合喜</t>
  </si>
  <si>
    <t>肖瑞芳</t>
  </si>
  <si>
    <t>王运昌</t>
  </si>
  <si>
    <t>王迅霞</t>
  </si>
  <si>
    <t>李社青</t>
  </si>
  <si>
    <t>张保新</t>
  </si>
  <si>
    <t>杨社有</t>
  </si>
  <si>
    <t>夏麦林</t>
  </si>
  <si>
    <t>王运清</t>
  </si>
  <si>
    <t>郭新富</t>
  </si>
  <si>
    <t>王书敏</t>
  </si>
  <si>
    <t>张清学</t>
  </si>
  <si>
    <t>李占江</t>
  </si>
  <si>
    <t>王文生</t>
  </si>
  <si>
    <t>王秀云</t>
  </si>
  <si>
    <t>董社林</t>
  </si>
  <si>
    <t>陈食堂</t>
  </si>
  <si>
    <t>王勤</t>
  </si>
  <si>
    <t>申贵芬</t>
  </si>
  <si>
    <t>王海巨</t>
  </si>
  <si>
    <t>武怀保</t>
  </si>
  <si>
    <t>王章太</t>
  </si>
  <si>
    <t>王保生</t>
  </si>
  <si>
    <t>杨建书</t>
  </si>
  <si>
    <t>封巧凤</t>
  </si>
  <si>
    <t>王兰太</t>
  </si>
  <si>
    <t>武周</t>
  </si>
  <si>
    <t>王新建</t>
  </si>
  <si>
    <t>王贵民</t>
  </si>
  <si>
    <t>王学俊</t>
  </si>
  <si>
    <t>杨运祥</t>
  </si>
  <si>
    <t>张连明</t>
  </si>
  <si>
    <t>李金廷</t>
  </si>
  <si>
    <t>王香林</t>
  </si>
  <si>
    <t>王贵喜</t>
  </si>
  <si>
    <t>王小平</t>
  </si>
  <si>
    <t>张明</t>
  </si>
  <si>
    <t>杨仲申</t>
  </si>
  <si>
    <t>王保海</t>
  </si>
  <si>
    <t>杨文平</t>
  </si>
  <si>
    <t>张凤德</t>
  </si>
  <si>
    <t>卫双印</t>
  </si>
  <si>
    <t>王廷学</t>
  </si>
  <si>
    <t>徐海亮</t>
  </si>
  <si>
    <t>王兆林</t>
  </si>
  <si>
    <t>张卫堂</t>
  </si>
  <si>
    <t>王金喜</t>
  </si>
  <si>
    <t>王耀锋</t>
  </si>
  <si>
    <t>陈伟新</t>
  </si>
  <si>
    <t>刘根成</t>
  </si>
  <si>
    <t>张新其</t>
  </si>
  <si>
    <t>王保林</t>
  </si>
  <si>
    <t>王迅华</t>
  </si>
  <si>
    <t>杨增林</t>
  </si>
  <si>
    <t>郑爱云</t>
  </si>
  <si>
    <t>张德太</t>
  </si>
  <si>
    <t>杨志</t>
  </si>
  <si>
    <t>张九礼</t>
  </si>
  <si>
    <t>杨贞林</t>
  </si>
  <si>
    <t>王运喜</t>
  </si>
  <si>
    <t>栗俊芳</t>
  </si>
  <si>
    <t>王妹娥</t>
  </si>
  <si>
    <t>王会民</t>
  </si>
  <si>
    <t>张兰保</t>
  </si>
  <si>
    <t>王书井</t>
  </si>
  <si>
    <t>张全喜</t>
  </si>
  <si>
    <t>王社海</t>
  </si>
  <si>
    <t>徐海波</t>
  </si>
  <si>
    <t>武兆生</t>
  </si>
  <si>
    <t>武锋</t>
  </si>
  <si>
    <t>卫书海</t>
  </si>
  <si>
    <t>杜清芬</t>
  </si>
  <si>
    <t>董全林</t>
  </si>
  <si>
    <t>王麦印</t>
  </si>
  <si>
    <t>武保平</t>
  </si>
  <si>
    <t>杨秋林</t>
  </si>
  <si>
    <t>王清新</t>
  </si>
  <si>
    <t>李凤梅</t>
  </si>
  <si>
    <t>王景超</t>
  </si>
  <si>
    <t>张新德</t>
  </si>
  <si>
    <t>王清堂</t>
  </si>
  <si>
    <t>王新章</t>
  </si>
  <si>
    <t>王书俊</t>
  </si>
  <si>
    <t>杨风山</t>
  </si>
  <si>
    <t>杨卫景</t>
  </si>
  <si>
    <t>王桃珍</t>
  </si>
  <si>
    <t>王双林</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</si>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</sst>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_ "/>
    <numFmt numFmtId="43" formatCode="_ * #,##0.00_ ;_ * \-#,##0.00_ ;_ * &quot;-&quot;??_ ;_ @_ "/>
    <numFmt numFmtId="41" formatCode="_ * #,##0_ ;_ * \-#,##0_ ;_ * &quot;-&quot;_ ;_ @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name val="宋体"/>
      <charset val="134"/>
    </font>
    <font>
      <sz val="11"/>
      <color indexed="8"/>
      <name val="宋体"/>
      <charset val="134"/>
    </font>
    <font>
      <sz val="11"/>
      <color theme="0"/>
      <name val="宋体"/>
      <charset val="0"/>
      <scheme val="minor"/>
    </font>
    <font>
      <sz val="11"/>
      <color theme="1"/>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A5A5A5"/>
        <bgColor indexed="64"/>
      </patternFill>
    </fill>
    <fill>
      <patternFill patternType="solid">
        <fgColor theme="4" tint="0.799981688894314"/>
        <bgColor indexed="64"/>
      </patternFill>
    </fill>
    <fill>
      <patternFill patternType="solid">
        <fgColor rgb="FFFFFFC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6" borderId="9" applyNumberFormat="0" applyFont="0" applyAlignment="0" applyProtection="0">
      <alignment vertical="center"/>
    </xf>
    <xf numFmtId="0" fontId="12" fillId="13" borderId="0" applyNumberFormat="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6" applyNumberFormat="0" applyFill="0" applyAlignment="0" applyProtection="0">
      <alignment vertical="center"/>
    </xf>
    <xf numFmtId="0" fontId="22" fillId="0" borderId="6" applyNumberFormat="0" applyFill="0" applyAlignment="0" applyProtection="0">
      <alignment vertical="center"/>
    </xf>
    <xf numFmtId="0" fontId="12" fillId="7" borderId="0" applyNumberFormat="0" applyBorder="0" applyAlignment="0" applyProtection="0">
      <alignment vertical="center"/>
    </xf>
    <xf numFmtId="0" fontId="29" fillId="0" borderId="10" applyNumberFormat="0" applyFill="0" applyAlignment="0" applyProtection="0">
      <alignment vertical="center"/>
    </xf>
    <xf numFmtId="0" fontId="12" fillId="20" borderId="0" applyNumberFormat="0" applyBorder="0" applyAlignment="0" applyProtection="0">
      <alignment vertical="center"/>
    </xf>
    <xf numFmtId="0" fontId="21" fillId="19" borderId="5" applyNumberFormat="0" applyAlignment="0" applyProtection="0">
      <alignment vertical="center"/>
    </xf>
    <xf numFmtId="0" fontId="28" fillId="19" borderId="3" applyNumberFormat="0" applyAlignment="0" applyProtection="0">
      <alignment vertical="center"/>
    </xf>
    <xf numFmtId="0" fontId="23" fillId="24" borderId="7" applyNumberFormat="0" applyAlignment="0" applyProtection="0">
      <alignment vertical="center"/>
    </xf>
    <xf numFmtId="0" fontId="13" fillId="34" borderId="0" applyNumberFormat="0" applyBorder="0" applyAlignment="0" applyProtection="0">
      <alignment vertical="center"/>
    </xf>
    <xf numFmtId="0" fontId="12" fillId="12" borderId="0" applyNumberFormat="0" applyBorder="0" applyAlignment="0" applyProtection="0">
      <alignment vertical="center"/>
    </xf>
    <xf numFmtId="0" fontId="27" fillId="0" borderId="8" applyNumberFormat="0" applyFill="0" applyAlignment="0" applyProtection="0">
      <alignment vertical="center"/>
    </xf>
    <xf numFmtId="0" fontId="20" fillId="0" borderId="4" applyNumberFormat="0" applyFill="0" applyAlignment="0" applyProtection="0">
      <alignment vertical="center"/>
    </xf>
    <xf numFmtId="0" fontId="19" fillId="18" borderId="0" applyNumberFormat="0" applyBorder="0" applyAlignment="0" applyProtection="0">
      <alignment vertical="center"/>
    </xf>
    <xf numFmtId="0" fontId="18" fillId="11" borderId="0" applyNumberFormat="0" applyBorder="0" applyAlignment="0" applyProtection="0">
      <alignment vertical="center"/>
    </xf>
    <xf numFmtId="0" fontId="13" fillId="30" borderId="0" applyNumberFormat="0" applyBorder="0" applyAlignment="0" applyProtection="0">
      <alignment vertical="center"/>
    </xf>
    <xf numFmtId="0" fontId="12" fillId="27"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3" fillId="33" borderId="0" applyNumberFormat="0" applyBorder="0" applyAlignment="0" applyProtection="0">
      <alignment vertical="center"/>
    </xf>
    <xf numFmtId="0" fontId="13" fillId="6" borderId="0" applyNumberFormat="0" applyBorder="0" applyAlignment="0" applyProtection="0">
      <alignment vertical="center"/>
    </xf>
    <xf numFmtId="0" fontId="12" fillId="28" borderId="0" applyNumberFormat="0" applyBorder="0" applyAlignment="0" applyProtection="0">
      <alignment vertical="center"/>
    </xf>
    <xf numFmtId="0" fontId="12" fillId="23" borderId="0" applyNumberFormat="0" applyBorder="0" applyAlignment="0" applyProtection="0">
      <alignment vertical="center"/>
    </xf>
    <xf numFmtId="0" fontId="13" fillId="17" borderId="0" applyNumberFormat="0" applyBorder="0" applyAlignment="0" applyProtection="0">
      <alignment vertical="center"/>
    </xf>
    <xf numFmtId="0" fontId="13" fillId="10" borderId="0" applyNumberFormat="0" applyBorder="0" applyAlignment="0" applyProtection="0">
      <alignment vertical="center"/>
    </xf>
    <xf numFmtId="0" fontId="12" fillId="4" borderId="0" applyNumberFormat="0" applyBorder="0" applyAlignment="0" applyProtection="0">
      <alignment vertical="center"/>
    </xf>
    <xf numFmtId="0" fontId="13" fillId="32" borderId="0" applyNumberFormat="0" applyBorder="0" applyAlignment="0" applyProtection="0">
      <alignment vertical="center"/>
    </xf>
    <xf numFmtId="0" fontId="12" fillId="14" borderId="0" applyNumberFormat="0" applyBorder="0" applyAlignment="0" applyProtection="0">
      <alignment vertical="center"/>
    </xf>
    <xf numFmtId="0" fontId="12" fillId="16" borderId="0" applyNumberFormat="0" applyBorder="0" applyAlignment="0" applyProtection="0">
      <alignment vertical="center"/>
    </xf>
    <xf numFmtId="0" fontId="13" fillId="31" borderId="0" applyNumberFormat="0" applyBorder="0" applyAlignment="0" applyProtection="0">
      <alignment vertical="center"/>
    </xf>
    <xf numFmtId="0" fontId="12" fillId="21"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176" fontId="6" fillId="3"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3" borderId="1" xfId="0" applyNumberFormat="1" applyFont="1" applyFill="1" applyBorder="1" applyAlignment="1">
      <alignment horizontal="center" vertical="center" shrinkToFi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0" borderId="2" xfId="0" applyFont="1" applyFill="1" applyBorder="1" applyAlignment="1">
      <alignment horizontal="center" vertical="center"/>
    </xf>
    <xf numFmtId="176" fontId="6" fillId="3" borderId="2" xfId="0" applyNumberFormat="1" applyFont="1" applyFill="1" applyBorder="1" applyAlignment="1">
      <alignment horizontal="center" vertical="center"/>
    </xf>
    <xf numFmtId="0" fontId="11" fillId="0" borderId="1" xfId="0" applyFont="1" applyFill="1" applyBorder="1" applyAlignment="1">
      <alignment horizontal="center" vertical="center"/>
    </xf>
    <xf numFmtId="176" fontId="6" fillId="3" borderId="1" xfId="0" applyNumberFormat="1"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46" workbookViewId="0">
      <selection activeCell="A363" sqref="A36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7</v>
      </c>
      <c r="E6" s="22">
        <v>0.055</v>
      </c>
      <c r="F6" s="18">
        <v>800</v>
      </c>
      <c r="G6" s="18">
        <f t="shared" ref="G6:G37" si="0">D6*F6</f>
        <v>5600</v>
      </c>
      <c r="H6" s="23">
        <f t="shared" ref="H6:H69" si="1">G6*E6*20%</f>
        <v>61.6</v>
      </c>
      <c r="I6" s="23">
        <f t="shared" ref="I6:I69" si="2">G6*E6*0.45</f>
        <v>138.6</v>
      </c>
      <c r="J6" s="23">
        <f t="shared" ref="J6:J69" si="3">G6*E6*0.35</f>
        <v>107.8</v>
      </c>
      <c r="K6" s="27"/>
      <c r="L6" s="27"/>
    </row>
    <row r="7" ht="15.75" customHeight="1" spans="1:12">
      <c r="A7" s="24">
        <v>3</v>
      </c>
      <c r="B7" s="19" t="s">
        <v>19</v>
      </c>
      <c r="C7" s="20" t="s">
        <v>17</v>
      </c>
      <c r="D7" s="21">
        <v>6.5</v>
      </c>
      <c r="E7" s="22">
        <v>0.055</v>
      </c>
      <c r="F7" s="18">
        <v>800</v>
      </c>
      <c r="G7" s="18">
        <f t="shared" si="0"/>
        <v>5200</v>
      </c>
      <c r="H7" s="23">
        <f t="shared" si="1"/>
        <v>57.2</v>
      </c>
      <c r="I7" s="23">
        <f t="shared" si="2"/>
        <v>128.7</v>
      </c>
      <c r="J7" s="23">
        <f t="shared" si="3"/>
        <v>100.1</v>
      </c>
      <c r="K7" s="27"/>
      <c r="L7" s="27"/>
    </row>
    <row r="8" ht="15.75" customHeight="1" spans="1:12">
      <c r="A8" s="24">
        <v>4</v>
      </c>
      <c r="B8" s="19" t="s">
        <v>20</v>
      </c>
      <c r="C8" s="20" t="s">
        <v>17</v>
      </c>
      <c r="D8" s="21">
        <v>4</v>
      </c>
      <c r="E8" s="22">
        <v>0.055</v>
      </c>
      <c r="F8" s="18">
        <v>800</v>
      </c>
      <c r="G8" s="18">
        <f t="shared" si="0"/>
        <v>3200</v>
      </c>
      <c r="H8" s="23">
        <f t="shared" si="1"/>
        <v>35.2</v>
      </c>
      <c r="I8" s="23">
        <f t="shared" si="2"/>
        <v>79.2</v>
      </c>
      <c r="J8" s="23">
        <f t="shared" si="3"/>
        <v>61.6</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3</v>
      </c>
      <c r="E10" s="22">
        <v>0.055</v>
      </c>
      <c r="F10" s="18">
        <v>800</v>
      </c>
      <c r="G10" s="18">
        <f t="shared" si="0"/>
        <v>2400</v>
      </c>
      <c r="H10" s="23">
        <f t="shared" si="1"/>
        <v>26.4</v>
      </c>
      <c r="I10" s="23">
        <f t="shared" si="2"/>
        <v>59.4</v>
      </c>
      <c r="J10" s="23">
        <f t="shared" si="3"/>
        <v>46.2</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1</v>
      </c>
      <c r="E12" s="22">
        <v>0.055</v>
      </c>
      <c r="F12" s="18">
        <v>800</v>
      </c>
      <c r="G12" s="18">
        <f t="shared" si="0"/>
        <v>800</v>
      </c>
      <c r="H12" s="23">
        <f t="shared" si="1"/>
        <v>8.8</v>
      </c>
      <c r="I12" s="23">
        <f t="shared" si="2"/>
        <v>19.8</v>
      </c>
      <c r="J12" s="23">
        <f t="shared" si="3"/>
        <v>15.4</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4</v>
      </c>
      <c r="E14" s="22">
        <v>0.055</v>
      </c>
      <c r="F14" s="18">
        <v>800</v>
      </c>
      <c r="G14" s="18">
        <f t="shared" si="0"/>
        <v>3200</v>
      </c>
      <c r="H14" s="23">
        <f t="shared" si="1"/>
        <v>35.2</v>
      </c>
      <c r="I14" s="23">
        <f t="shared" si="2"/>
        <v>79.2</v>
      </c>
      <c r="J14" s="23">
        <f t="shared" si="3"/>
        <v>61.6</v>
      </c>
      <c r="K14" s="27"/>
      <c r="L14" s="27"/>
    </row>
    <row r="15" ht="15.75" customHeight="1" spans="1:12">
      <c r="A15" s="24">
        <v>11</v>
      </c>
      <c r="B15" s="19" t="s">
        <v>27</v>
      </c>
      <c r="C15" s="20" t="s">
        <v>17</v>
      </c>
      <c r="D15" s="21">
        <v>4.4</v>
      </c>
      <c r="E15" s="22">
        <v>0.055</v>
      </c>
      <c r="F15" s="18">
        <v>800</v>
      </c>
      <c r="G15" s="18">
        <f t="shared" si="0"/>
        <v>3520</v>
      </c>
      <c r="H15" s="23">
        <f t="shared" si="1"/>
        <v>38.72</v>
      </c>
      <c r="I15" s="23">
        <f t="shared" si="2"/>
        <v>87.12</v>
      </c>
      <c r="J15" s="23">
        <f t="shared" si="3"/>
        <v>67.76</v>
      </c>
      <c r="K15" s="27"/>
      <c r="L15" s="27"/>
    </row>
    <row r="16" ht="15.75" customHeight="1" spans="1:12">
      <c r="A16" s="24">
        <v>12</v>
      </c>
      <c r="B16" s="19" t="s">
        <v>28</v>
      </c>
      <c r="C16" s="20" t="s">
        <v>17</v>
      </c>
      <c r="D16" s="21">
        <v>3</v>
      </c>
      <c r="E16" s="22">
        <v>0.055</v>
      </c>
      <c r="F16" s="18">
        <v>800</v>
      </c>
      <c r="G16" s="18">
        <f t="shared" si="0"/>
        <v>2400</v>
      </c>
      <c r="H16" s="23">
        <f t="shared" si="1"/>
        <v>26.4</v>
      </c>
      <c r="I16" s="23">
        <f t="shared" si="2"/>
        <v>59.4</v>
      </c>
      <c r="J16" s="23">
        <f t="shared" si="3"/>
        <v>46.2</v>
      </c>
      <c r="K16" s="27"/>
      <c r="L16" s="27"/>
    </row>
    <row r="17" ht="15.75" customHeight="1" spans="1:12">
      <c r="A17" s="18">
        <v>13</v>
      </c>
      <c r="B17" s="19" t="s">
        <v>29</v>
      </c>
      <c r="C17" s="20" t="s">
        <v>17</v>
      </c>
      <c r="D17" s="21">
        <v>7</v>
      </c>
      <c r="E17" s="22">
        <v>0.055</v>
      </c>
      <c r="F17" s="18">
        <v>800</v>
      </c>
      <c r="G17" s="18">
        <f t="shared" si="0"/>
        <v>5600</v>
      </c>
      <c r="H17" s="23">
        <f t="shared" si="1"/>
        <v>61.6</v>
      </c>
      <c r="I17" s="23">
        <f t="shared" si="2"/>
        <v>138.6</v>
      </c>
      <c r="J17" s="23">
        <f t="shared" si="3"/>
        <v>107.8</v>
      </c>
      <c r="K17" s="27"/>
      <c r="L17" s="27"/>
    </row>
    <row r="18" ht="15.75" customHeight="1" spans="1:12">
      <c r="A18" s="24">
        <v>14</v>
      </c>
      <c r="B18" s="19" t="s">
        <v>30</v>
      </c>
      <c r="C18" s="20" t="s">
        <v>17</v>
      </c>
      <c r="D18" s="21">
        <v>2</v>
      </c>
      <c r="E18" s="22">
        <v>0.055</v>
      </c>
      <c r="F18" s="18">
        <v>800</v>
      </c>
      <c r="G18" s="18">
        <f t="shared" si="0"/>
        <v>1600</v>
      </c>
      <c r="H18" s="23">
        <f t="shared" si="1"/>
        <v>17.6</v>
      </c>
      <c r="I18" s="23">
        <f t="shared" si="2"/>
        <v>39.6</v>
      </c>
      <c r="J18" s="23">
        <f t="shared" si="3"/>
        <v>30.8</v>
      </c>
      <c r="K18" s="27"/>
      <c r="L18" s="27"/>
    </row>
    <row r="19" ht="15.75" customHeight="1" spans="1:12">
      <c r="A19" s="24">
        <v>15</v>
      </c>
      <c r="B19" s="19" t="s">
        <v>31</v>
      </c>
      <c r="C19" s="20" t="s">
        <v>17</v>
      </c>
      <c r="D19" s="21">
        <v>5</v>
      </c>
      <c r="E19" s="22">
        <v>0.055</v>
      </c>
      <c r="F19" s="18">
        <v>800</v>
      </c>
      <c r="G19" s="18">
        <f t="shared" si="0"/>
        <v>4000</v>
      </c>
      <c r="H19" s="23">
        <f t="shared" si="1"/>
        <v>44</v>
      </c>
      <c r="I19" s="23">
        <f t="shared" si="2"/>
        <v>99</v>
      </c>
      <c r="J19" s="23">
        <f t="shared" si="3"/>
        <v>77</v>
      </c>
      <c r="K19" s="27"/>
      <c r="L19" s="27"/>
    </row>
    <row r="20" ht="15.75" customHeight="1" spans="1:12">
      <c r="A20" s="24">
        <v>16</v>
      </c>
      <c r="B20" s="19" t="s">
        <v>32</v>
      </c>
      <c r="C20" s="20" t="s">
        <v>17</v>
      </c>
      <c r="D20" s="21">
        <v>3</v>
      </c>
      <c r="E20" s="22">
        <v>0.055</v>
      </c>
      <c r="F20" s="18">
        <v>800</v>
      </c>
      <c r="G20" s="18">
        <f t="shared" si="0"/>
        <v>2400</v>
      </c>
      <c r="H20" s="23">
        <f t="shared" si="1"/>
        <v>26.4</v>
      </c>
      <c r="I20" s="23">
        <f t="shared" si="2"/>
        <v>59.4</v>
      </c>
      <c r="J20" s="23">
        <f t="shared" si="3"/>
        <v>46.2</v>
      </c>
      <c r="K20" s="27"/>
      <c r="L20" s="27"/>
    </row>
    <row r="21" ht="15.75" customHeight="1" spans="1:12">
      <c r="A21" s="18">
        <v>17</v>
      </c>
      <c r="B21" s="19" t="s">
        <v>33</v>
      </c>
      <c r="C21" s="20" t="s">
        <v>17</v>
      </c>
      <c r="D21" s="21">
        <v>6</v>
      </c>
      <c r="E21" s="22">
        <v>0.055</v>
      </c>
      <c r="F21" s="18">
        <v>800</v>
      </c>
      <c r="G21" s="18">
        <f t="shared" si="0"/>
        <v>4800</v>
      </c>
      <c r="H21" s="23">
        <f t="shared" si="1"/>
        <v>52.8</v>
      </c>
      <c r="I21" s="23">
        <f t="shared" si="2"/>
        <v>118.8</v>
      </c>
      <c r="J21" s="23">
        <f t="shared" si="3"/>
        <v>92.4</v>
      </c>
      <c r="K21" s="27"/>
      <c r="L21" s="27"/>
    </row>
    <row r="22" ht="15.75" customHeight="1" spans="1:12">
      <c r="A22" s="24">
        <v>18</v>
      </c>
      <c r="B22" s="19" t="s">
        <v>34</v>
      </c>
      <c r="C22" s="20" t="s">
        <v>17</v>
      </c>
      <c r="D22" s="21">
        <v>10</v>
      </c>
      <c r="E22" s="22">
        <v>0.055</v>
      </c>
      <c r="F22" s="18">
        <v>800</v>
      </c>
      <c r="G22" s="18">
        <f t="shared" si="0"/>
        <v>8000</v>
      </c>
      <c r="H22" s="23">
        <f t="shared" si="1"/>
        <v>88</v>
      </c>
      <c r="I22" s="23">
        <f t="shared" si="2"/>
        <v>198</v>
      </c>
      <c r="J22" s="23">
        <f t="shared" si="3"/>
        <v>154</v>
      </c>
      <c r="K22" s="27"/>
      <c r="L22" s="27"/>
    </row>
    <row r="23" ht="15.75" customHeight="1" spans="1:12">
      <c r="A23" s="24">
        <v>19</v>
      </c>
      <c r="B23" s="19" t="s">
        <v>35</v>
      </c>
      <c r="C23" s="20" t="s">
        <v>17</v>
      </c>
      <c r="D23" s="21">
        <v>9</v>
      </c>
      <c r="E23" s="22">
        <v>0.055</v>
      </c>
      <c r="F23" s="18">
        <v>800</v>
      </c>
      <c r="G23" s="18">
        <f t="shared" si="0"/>
        <v>7200</v>
      </c>
      <c r="H23" s="23">
        <f t="shared" si="1"/>
        <v>79.2</v>
      </c>
      <c r="I23" s="23">
        <f t="shared" si="2"/>
        <v>178.2</v>
      </c>
      <c r="J23" s="23">
        <f t="shared" si="3"/>
        <v>138.6</v>
      </c>
      <c r="K23" s="27"/>
      <c r="L23" s="27"/>
    </row>
    <row r="24" ht="15.75" customHeight="1" spans="1:12">
      <c r="A24" s="24">
        <v>20</v>
      </c>
      <c r="B24" s="19" t="s">
        <v>36</v>
      </c>
      <c r="C24" s="20" t="s">
        <v>17</v>
      </c>
      <c r="D24" s="21">
        <v>2</v>
      </c>
      <c r="E24" s="22">
        <v>0.055</v>
      </c>
      <c r="F24" s="18">
        <v>800</v>
      </c>
      <c r="G24" s="18">
        <f t="shared" si="0"/>
        <v>1600</v>
      </c>
      <c r="H24" s="23">
        <f t="shared" si="1"/>
        <v>17.6</v>
      </c>
      <c r="I24" s="23">
        <f t="shared" si="2"/>
        <v>39.6</v>
      </c>
      <c r="J24" s="23">
        <f t="shared" si="3"/>
        <v>30.8</v>
      </c>
      <c r="K24" s="27"/>
      <c r="L24" s="27"/>
    </row>
    <row r="25" ht="15.75" customHeight="1" spans="1:12">
      <c r="A25" s="18">
        <v>21</v>
      </c>
      <c r="B25" s="19" t="s">
        <v>37</v>
      </c>
      <c r="C25" s="20" t="s">
        <v>17</v>
      </c>
      <c r="D25" s="21">
        <v>10</v>
      </c>
      <c r="E25" s="22">
        <v>0.055</v>
      </c>
      <c r="F25" s="18">
        <v>800</v>
      </c>
      <c r="G25" s="18">
        <f t="shared" si="0"/>
        <v>8000</v>
      </c>
      <c r="H25" s="23">
        <f t="shared" si="1"/>
        <v>88</v>
      </c>
      <c r="I25" s="23">
        <f t="shared" si="2"/>
        <v>198</v>
      </c>
      <c r="J25" s="23">
        <f t="shared" si="3"/>
        <v>154</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5</v>
      </c>
      <c r="E27" s="22">
        <v>0.055</v>
      </c>
      <c r="F27" s="18">
        <v>800</v>
      </c>
      <c r="G27" s="18">
        <f t="shared" si="0"/>
        <v>4000</v>
      </c>
      <c r="H27" s="23">
        <f t="shared" si="1"/>
        <v>44</v>
      </c>
      <c r="I27" s="23">
        <f t="shared" si="2"/>
        <v>99</v>
      </c>
      <c r="J27" s="23">
        <f t="shared" si="3"/>
        <v>77</v>
      </c>
      <c r="K27" s="27"/>
      <c r="L27" s="27"/>
    </row>
    <row r="28" ht="15.75" customHeight="1" spans="1:12">
      <c r="A28" s="24">
        <v>24</v>
      </c>
      <c r="B28" s="19" t="s">
        <v>40</v>
      </c>
      <c r="C28" s="20" t="s">
        <v>17</v>
      </c>
      <c r="D28" s="21">
        <v>5</v>
      </c>
      <c r="E28" s="22">
        <v>0.055</v>
      </c>
      <c r="F28" s="18">
        <v>800</v>
      </c>
      <c r="G28" s="18">
        <f t="shared" si="0"/>
        <v>4000</v>
      </c>
      <c r="H28" s="23">
        <f t="shared" si="1"/>
        <v>44</v>
      </c>
      <c r="I28" s="23">
        <f t="shared" si="2"/>
        <v>99</v>
      </c>
      <c r="J28" s="23">
        <f t="shared" si="3"/>
        <v>77</v>
      </c>
      <c r="K28" s="27"/>
      <c r="L28" s="27"/>
    </row>
    <row r="29" ht="15.75" customHeight="1" spans="1:12">
      <c r="A29" s="18">
        <v>25</v>
      </c>
      <c r="B29" s="19" t="s">
        <v>41</v>
      </c>
      <c r="C29" s="20" t="s">
        <v>17</v>
      </c>
      <c r="D29" s="21">
        <v>3</v>
      </c>
      <c r="E29" s="22">
        <v>0.055</v>
      </c>
      <c r="F29" s="18">
        <v>800</v>
      </c>
      <c r="G29" s="18">
        <f t="shared" si="0"/>
        <v>2400</v>
      </c>
      <c r="H29" s="23">
        <f t="shared" si="1"/>
        <v>26.4</v>
      </c>
      <c r="I29" s="23">
        <f t="shared" si="2"/>
        <v>59.4</v>
      </c>
      <c r="J29" s="23">
        <f t="shared" si="3"/>
        <v>46.2</v>
      </c>
      <c r="K29" s="27"/>
      <c r="L29" s="27"/>
    </row>
    <row r="30" ht="15.75" customHeight="1" spans="1:12">
      <c r="A30" s="24">
        <v>26</v>
      </c>
      <c r="B30" s="19" t="s">
        <v>42</v>
      </c>
      <c r="C30" s="20" t="s">
        <v>17</v>
      </c>
      <c r="D30" s="21">
        <v>3.3</v>
      </c>
      <c r="E30" s="22">
        <v>0.055</v>
      </c>
      <c r="F30" s="18">
        <v>800</v>
      </c>
      <c r="G30" s="18">
        <f t="shared" si="0"/>
        <v>2640</v>
      </c>
      <c r="H30" s="23">
        <f t="shared" si="1"/>
        <v>29.04</v>
      </c>
      <c r="I30" s="23">
        <f t="shared" si="2"/>
        <v>65.34</v>
      </c>
      <c r="J30" s="23">
        <f t="shared" si="3"/>
        <v>50.82</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2</v>
      </c>
      <c r="E32" s="22">
        <v>0.055</v>
      </c>
      <c r="F32" s="18">
        <v>800</v>
      </c>
      <c r="G32" s="18">
        <f t="shared" si="0"/>
        <v>1600</v>
      </c>
      <c r="H32" s="23">
        <f t="shared" si="1"/>
        <v>17.6</v>
      </c>
      <c r="I32" s="23">
        <f t="shared" si="2"/>
        <v>39.6</v>
      </c>
      <c r="J32" s="23">
        <f t="shared" si="3"/>
        <v>30.8</v>
      </c>
      <c r="K32" s="27"/>
      <c r="L32" s="27"/>
    </row>
    <row r="33" ht="15.75" customHeight="1" spans="1:12">
      <c r="A33" s="18">
        <v>29</v>
      </c>
      <c r="B33" s="19" t="s">
        <v>45</v>
      </c>
      <c r="C33" s="20" t="s">
        <v>17</v>
      </c>
      <c r="D33" s="21">
        <v>4</v>
      </c>
      <c r="E33" s="22">
        <v>0.055</v>
      </c>
      <c r="F33" s="18">
        <v>800</v>
      </c>
      <c r="G33" s="18">
        <f t="shared" si="0"/>
        <v>3200</v>
      </c>
      <c r="H33" s="23">
        <f t="shared" si="1"/>
        <v>35.2</v>
      </c>
      <c r="I33" s="23">
        <f t="shared" si="2"/>
        <v>79.2</v>
      </c>
      <c r="J33" s="23">
        <f t="shared" si="3"/>
        <v>61.6</v>
      </c>
      <c r="K33" s="27"/>
      <c r="L33" s="27"/>
    </row>
    <row r="34" ht="15.75" customHeight="1" spans="1:12">
      <c r="A34" s="24">
        <v>30</v>
      </c>
      <c r="B34" s="19" t="s">
        <v>46</v>
      </c>
      <c r="C34" s="20" t="s">
        <v>17</v>
      </c>
      <c r="D34" s="21">
        <v>10</v>
      </c>
      <c r="E34" s="22">
        <v>0.055</v>
      </c>
      <c r="F34" s="18">
        <v>800</v>
      </c>
      <c r="G34" s="18">
        <f t="shared" si="0"/>
        <v>8000</v>
      </c>
      <c r="H34" s="23">
        <f t="shared" si="1"/>
        <v>88</v>
      </c>
      <c r="I34" s="23">
        <f t="shared" si="2"/>
        <v>198</v>
      </c>
      <c r="J34" s="23">
        <f t="shared" si="3"/>
        <v>154</v>
      </c>
      <c r="K34" s="27"/>
      <c r="L34" s="27"/>
    </row>
    <row r="35" ht="15.75" customHeight="1" spans="1:12">
      <c r="A35" s="24">
        <v>31</v>
      </c>
      <c r="B35" s="19" t="s">
        <v>47</v>
      </c>
      <c r="C35" s="20" t="s">
        <v>17</v>
      </c>
      <c r="D35" s="21">
        <v>4</v>
      </c>
      <c r="E35" s="22">
        <v>0.055</v>
      </c>
      <c r="F35" s="18">
        <v>800</v>
      </c>
      <c r="G35" s="18">
        <f t="shared" si="0"/>
        <v>3200</v>
      </c>
      <c r="H35" s="23">
        <f t="shared" si="1"/>
        <v>35.2</v>
      </c>
      <c r="I35" s="23">
        <f t="shared" si="2"/>
        <v>79.2</v>
      </c>
      <c r="J35" s="23">
        <f t="shared" si="3"/>
        <v>61.6</v>
      </c>
      <c r="K35" s="27"/>
      <c r="L35" s="27"/>
    </row>
    <row r="36" ht="15.75" customHeight="1" spans="1:12">
      <c r="A36" s="24">
        <v>32</v>
      </c>
      <c r="B36" s="19" t="s">
        <v>48</v>
      </c>
      <c r="C36" s="20" t="s">
        <v>17</v>
      </c>
      <c r="D36" s="21">
        <v>4</v>
      </c>
      <c r="E36" s="22">
        <v>0.055</v>
      </c>
      <c r="F36" s="18">
        <v>800</v>
      </c>
      <c r="G36" s="18">
        <f t="shared" si="0"/>
        <v>3200</v>
      </c>
      <c r="H36" s="23">
        <f t="shared" si="1"/>
        <v>35.2</v>
      </c>
      <c r="I36" s="23">
        <f t="shared" si="2"/>
        <v>79.2</v>
      </c>
      <c r="J36" s="23">
        <f t="shared" si="3"/>
        <v>61.6</v>
      </c>
      <c r="K36" s="27"/>
      <c r="L36" s="27"/>
    </row>
    <row r="37" ht="15.75" customHeight="1" spans="1:12">
      <c r="A37" s="18">
        <v>33</v>
      </c>
      <c r="B37" s="19" t="s">
        <v>49</v>
      </c>
      <c r="C37" s="20" t="s">
        <v>17</v>
      </c>
      <c r="D37" s="21">
        <v>10</v>
      </c>
      <c r="E37" s="22">
        <v>0.055</v>
      </c>
      <c r="F37" s="18">
        <v>800</v>
      </c>
      <c r="G37" s="18">
        <f t="shared" si="0"/>
        <v>8000</v>
      </c>
      <c r="H37" s="23">
        <f t="shared" si="1"/>
        <v>88</v>
      </c>
      <c r="I37" s="23">
        <f t="shared" si="2"/>
        <v>198</v>
      </c>
      <c r="J37" s="23">
        <f t="shared" si="3"/>
        <v>154</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27"/>
      <c r="L39" s="27"/>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7"/>
      <c r="L40" s="27"/>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7"/>
      <c r="L41" s="27"/>
    </row>
    <row r="42" ht="15.75" customHeight="1" spans="1:12">
      <c r="A42" s="24">
        <v>38</v>
      </c>
      <c r="B42" s="19" t="s">
        <v>54</v>
      </c>
      <c r="C42" s="20" t="s">
        <v>17</v>
      </c>
      <c r="D42" s="21">
        <v>3</v>
      </c>
      <c r="E42" s="22">
        <v>0.055</v>
      </c>
      <c r="F42" s="18">
        <v>800</v>
      </c>
      <c r="G42" s="18">
        <f t="shared" si="4"/>
        <v>2400</v>
      </c>
      <c r="H42" s="23">
        <f t="shared" si="1"/>
        <v>26.4</v>
      </c>
      <c r="I42" s="23">
        <f t="shared" si="2"/>
        <v>59.4</v>
      </c>
      <c r="J42" s="23">
        <f t="shared" si="3"/>
        <v>46.2</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5</v>
      </c>
      <c r="E44" s="22">
        <v>0.055</v>
      </c>
      <c r="F44" s="18">
        <v>800</v>
      </c>
      <c r="G44" s="18">
        <f t="shared" si="4"/>
        <v>4000</v>
      </c>
      <c r="H44" s="23">
        <f t="shared" si="1"/>
        <v>44</v>
      </c>
      <c r="I44" s="23">
        <f t="shared" si="2"/>
        <v>99</v>
      </c>
      <c r="J44" s="23">
        <f t="shared" si="3"/>
        <v>77</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3</v>
      </c>
      <c r="E46" s="22">
        <v>0.055</v>
      </c>
      <c r="F46" s="18">
        <v>800</v>
      </c>
      <c r="G46" s="18">
        <f t="shared" si="4"/>
        <v>2400</v>
      </c>
      <c r="H46" s="23">
        <f t="shared" si="1"/>
        <v>26.4</v>
      </c>
      <c r="I46" s="23">
        <f t="shared" si="2"/>
        <v>59.4</v>
      </c>
      <c r="J46" s="23">
        <f t="shared" si="3"/>
        <v>46.2</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6.5</v>
      </c>
      <c r="E48" s="22">
        <v>0.055</v>
      </c>
      <c r="F48" s="18">
        <v>800</v>
      </c>
      <c r="G48" s="18">
        <f t="shared" si="4"/>
        <v>5200</v>
      </c>
      <c r="H48" s="23">
        <f t="shared" si="1"/>
        <v>57.2</v>
      </c>
      <c r="I48" s="23">
        <f t="shared" si="2"/>
        <v>128.7</v>
      </c>
      <c r="J48" s="23">
        <f t="shared" si="3"/>
        <v>100.1</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1</v>
      </c>
      <c r="E50" s="22">
        <v>0.055</v>
      </c>
      <c r="F50" s="18">
        <v>800</v>
      </c>
      <c r="G50" s="18">
        <f t="shared" si="4"/>
        <v>800</v>
      </c>
      <c r="H50" s="23">
        <f t="shared" si="1"/>
        <v>8.8</v>
      </c>
      <c r="I50" s="23">
        <f t="shared" si="2"/>
        <v>19.8</v>
      </c>
      <c r="J50" s="23">
        <f t="shared" si="3"/>
        <v>15.4</v>
      </c>
      <c r="K50" s="27"/>
      <c r="L50" s="27"/>
    </row>
    <row r="51" ht="15.75" customHeight="1" spans="1:12">
      <c r="A51" s="24">
        <v>47</v>
      </c>
      <c r="B51" s="19" t="s">
        <v>63</v>
      </c>
      <c r="C51" s="20" t="s">
        <v>17</v>
      </c>
      <c r="D51" s="21">
        <v>4</v>
      </c>
      <c r="E51" s="22">
        <v>0.055</v>
      </c>
      <c r="F51" s="18">
        <v>800</v>
      </c>
      <c r="G51" s="18">
        <f t="shared" si="4"/>
        <v>3200</v>
      </c>
      <c r="H51" s="23">
        <f t="shared" si="1"/>
        <v>35.2</v>
      </c>
      <c r="I51" s="23">
        <f t="shared" si="2"/>
        <v>79.2</v>
      </c>
      <c r="J51" s="23">
        <f t="shared" si="3"/>
        <v>61.6</v>
      </c>
      <c r="K51" s="27"/>
      <c r="L51" s="27"/>
    </row>
    <row r="52" ht="15.75" customHeight="1" spans="1:12">
      <c r="A52" s="24">
        <v>48</v>
      </c>
      <c r="B52" s="19" t="s">
        <v>64</v>
      </c>
      <c r="C52" s="20" t="s">
        <v>17</v>
      </c>
      <c r="D52" s="21">
        <v>4</v>
      </c>
      <c r="E52" s="22">
        <v>0.055</v>
      </c>
      <c r="F52" s="18">
        <v>800</v>
      </c>
      <c r="G52" s="18">
        <f t="shared" si="4"/>
        <v>3200</v>
      </c>
      <c r="H52" s="23">
        <f t="shared" si="1"/>
        <v>35.2</v>
      </c>
      <c r="I52" s="23">
        <f t="shared" si="2"/>
        <v>79.2</v>
      </c>
      <c r="J52" s="23">
        <f t="shared" si="3"/>
        <v>61.6</v>
      </c>
      <c r="K52" s="27"/>
      <c r="L52" s="27"/>
    </row>
    <row r="53" ht="15.75" customHeight="1" spans="1:12">
      <c r="A53" s="18">
        <v>49</v>
      </c>
      <c r="B53" s="19" t="s">
        <v>65</v>
      </c>
      <c r="C53" s="20" t="s">
        <v>17</v>
      </c>
      <c r="D53" s="21">
        <v>3.5</v>
      </c>
      <c r="E53" s="22">
        <v>0.055</v>
      </c>
      <c r="F53" s="18">
        <v>800</v>
      </c>
      <c r="G53" s="18">
        <f t="shared" si="4"/>
        <v>2800</v>
      </c>
      <c r="H53" s="23">
        <f t="shared" si="1"/>
        <v>30.8</v>
      </c>
      <c r="I53" s="23">
        <f t="shared" si="2"/>
        <v>69.3</v>
      </c>
      <c r="J53" s="23">
        <f t="shared" si="3"/>
        <v>53.9</v>
      </c>
      <c r="K53" s="27"/>
      <c r="L53" s="27"/>
    </row>
    <row r="54" ht="15.75" customHeight="1" spans="1:12">
      <c r="A54" s="24">
        <v>50</v>
      </c>
      <c r="B54" s="19" t="s">
        <v>66</v>
      </c>
      <c r="C54" s="20" t="s">
        <v>17</v>
      </c>
      <c r="D54" s="21">
        <v>4</v>
      </c>
      <c r="E54" s="22">
        <v>0.055</v>
      </c>
      <c r="F54" s="18">
        <v>800</v>
      </c>
      <c r="G54" s="18">
        <f t="shared" si="4"/>
        <v>3200</v>
      </c>
      <c r="H54" s="23">
        <f t="shared" si="1"/>
        <v>35.2</v>
      </c>
      <c r="I54" s="23">
        <f t="shared" si="2"/>
        <v>79.2</v>
      </c>
      <c r="J54" s="23">
        <f t="shared" si="3"/>
        <v>61.6</v>
      </c>
      <c r="K54" s="27"/>
      <c r="L54" s="27"/>
    </row>
    <row r="55" ht="15.75" customHeight="1" spans="1:12">
      <c r="A55" s="24">
        <v>51</v>
      </c>
      <c r="B55" s="19" t="s">
        <v>67</v>
      </c>
      <c r="C55" s="20" t="s">
        <v>17</v>
      </c>
      <c r="D55" s="21">
        <v>6</v>
      </c>
      <c r="E55" s="22">
        <v>0.055</v>
      </c>
      <c r="F55" s="18">
        <v>800</v>
      </c>
      <c r="G55" s="18">
        <f t="shared" si="4"/>
        <v>4800</v>
      </c>
      <c r="H55" s="23">
        <f t="shared" si="1"/>
        <v>52.8</v>
      </c>
      <c r="I55" s="23">
        <f t="shared" si="2"/>
        <v>118.8</v>
      </c>
      <c r="J55" s="23">
        <f t="shared" si="3"/>
        <v>92.4</v>
      </c>
      <c r="K55" s="27"/>
      <c r="L55" s="27"/>
    </row>
    <row r="56" ht="15.75" customHeight="1" spans="1:12">
      <c r="A56" s="24">
        <v>52</v>
      </c>
      <c r="B56" s="19" t="s">
        <v>68</v>
      </c>
      <c r="C56" s="20" t="s">
        <v>17</v>
      </c>
      <c r="D56" s="21">
        <v>4</v>
      </c>
      <c r="E56" s="22">
        <v>0.055</v>
      </c>
      <c r="F56" s="18">
        <v>800</v>
      </c>
      <c r="G56" s="18">
        <f t="shared" si="4"/>
        <v>3200</v>
      </c>
      <c r="H56" s="23">
        <f t="shared" si="1"/>
        <v>35.2</v>
      </c>
      <c r="I56" s="23">
        <f t="shared" si="2"/>
        <v>79.2</v>
      </c>
      <c r="J56" s="23">
        <f t="shared" si="3"/>
        <v>61.6</v>
      </c>
      <c r="K56" s="27"/>
      <c r="L56" s="27"/>
    </row>
    <row r="57" ht="15.75" customHeight="1" spans="1:12">
      <c r="A57" s="18">
        <v>53</v>
      </c>
      <c r="B57" s="19" t="s">
        <v>69</v>
      </c>
      <c r="C57" s="20" t="s">
        <v>17</v>
      </c>
      <c r="D57" s="21">
        <v>3</v>
      </c>
      <c r="E57" s="22">
        <v>0.055</v>
      </c>
      <c r="F57" s="18">
        <v>800</v>
      </c>
      <c r="G57" s="18">
        <f t="shared" si="4"/>
        <v>2400</v>
      </c>
      <c r="H57" s="23">
        <f t="shared" si="1"/>
        <v>26.4</v>
      </c>
      <c r="I57" s="23">
        <f t="shared" si="2"/>
        <v>59.4</v>
      </c>
      <c r="J57" s="23">
        <f t="shared" si="3"/>
        <v>46.2</v>
      </c>
      <c r="K57" s="27"/>
      <c r="L57" s="27"/>
    </row>
    <row r="58" ht="15.75" customHeight="1" spans="1:12">
      <c r="A58" s="24">
        <v>54</v>
      </c>
      <c r="B58" s="19" t="s">
        <v>70</v>
      </c>
      <c r="C58" s="20" t="s">
        <v>17</v>
      </c>
      <c r="D58" s="21">
        <v>4</v>
      </c>
      <c r="E58" s="22">
        <v>0.055</v>
      </c>
      <c r="F58" s="18">
        <v>800</v>
      </c>
      <c r="G58" s="18">
        <f t="shared" si="4"/>
        <v>3200</v>
      </c>
      <c r="H58" s="23">
        <f t="shared" si="1"/>
        <v>35.2</v>
      </c>
      <c r="I58" s="23">
        <f t="shared" si="2"/>
        <v>79.2</v>
      </c>
      <c r="J58" s="23">
        <f t="shared" si="3"/>
        <v>61.6</v>
      </c>
      <c r="K58" s="27"/>
      <c r="L58" s="27"/>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5</v>
      </c>
      <c r="E63" s="22">
        <v>0.055</v>
      </c>
      <c r="F63" s="18">
        <v>800</v>
      </c>
      <c r="G63" s="18">
        <f t="shared" si="4"/>
        <v>4000</v>
      </c>
      <c r="H63" s="23">
        <f t="shared" si="1"/>
        <v>44</v>
      </c>
      <c r="I63" s="23">
        <f t="shared" si="2"/>
        <v>99</v>
      </c>
      <c r="J63" s="23">
        <f t="shared" si="3"/>
        <v>77</v>
      </c>
      <c r="K63" s="27"/>
      <c r="L63" s="27"/>
    </row>
    <row r="64" ht="15.75" customHeight="1" spans="1:12">
      <c r="A64" s="24">
        <v>60</v>
      </c>
      <c r="B64" s="19" t="s">
        <v>76</v>
      </c>
      <c r="C64" s="20" t="s">
        <v>17</v>
      </c>
      <c r="D64" s="21">
        <v>4</v>
      </c>
      <c r="E64" s="22">
        <v>0.055</v>
      </c>
      <c r="F64" s="18">
        <v>800</v>
      </c>
      <c r="G64" s="18">
        <f t="shared" si="4"/>
        <v>3200</v>
      </c>
      <c r="H64" s="23">
        <f t="shared" si="1"/>
        <v>35.2</v>
      </c>
      <c r="I64" s="23">
        <f t="shared" si="2"/>
        <v>79.2</v>
      </c>
      <c r="J64" s="23">
        <f t="shared" si="3"/>
        <v>61.6</v>
      </c>
      <c r="K64" s="27"/>
      <c r="L64" s="27"/>
    </row>
    <row r="65" ht="15.75" customHeight="1" spans="1:12">
      <c r="A65" s="18">
        <v>61</v>
      </c>
      <c r="B65" s="19" t="s">
        <v>77</v>
      </c>
      <c r="C65" s="20" t="s">
        <v>17</v>
      </c>
      <c r="D65" s="21">
        <v>6</v>
      </c>
      <c r="E65" s="22">
        <v>0.055</v>
      </c>
      <c r="F65" s="18">
        <v>800</v>
      </c>
      <c r="G65" s="18">
        <f t="shared" si="4"/>
        <v>4800</v>
      </c>
      <c r="H65" s="23">
        <f t="shared" si="1"/>
        <v>52.8</v>
      </c>
      <c r="I65" s="23">
        <f t="shared" si="2"/>
        <v>118.8</v>
      </c>
      <c r="J65" s="23">
        <f t="shared" si="3"/>
        <v>92.4</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3</v>
      </c>
      <c r="E67" s="22">
        <v>0.055</v>
      </c>
      <c r="F67" s="18">
        <v>800</v>
      </c>
      <c r="G67" s="18">
        <f t="shared" si="4"/>
        <v>2400</v>
      </c>
      <c r="H67" s="23">
        <f t="shared" si="1"/>
        <v>26.4</v>
      </c>
      <c r="I67" s="23">
        <f t="shared" si="2"/>
        <v>59.4</v>
      </c>
      <c r="J67" s="23">
        <f t="shared" si="3"/>
        <v>46.2</v>
      </c>
      <c r="K67" s="27"/>
      <c r="L67" s="27"/>
    </row>
    <row r="68" ht="15.75" customHeight="1" spans="1:12">
      <c r="A68" s="24">
        <v>64</v>
      </c>
      <c r="B68" s="19" t="s">
        <v>80</v>
      </c>
      <c r="C68" s="20" t="s">
        <v>17</v>
      </c>
      <c r="D68" s="21">
        <v>5</v>
      </c>
      <c r="E68" s="22">
        <v>0.055</v>
      </c>
      <c r="F68" s="18">
        <v>800</v>
      </c>
      <c r="G68" s="18">
        <f t="shared" si="4"/>
        <v>4000</v>
      </c>
      <c r="H68" s="23">
        <f t="shared" si="1"/>
        <v>44</v>
      </c>
      <c r="I68" s="23">
        <f t="shared" si="2"/>
        <v>99</v>
      </c>
      <c r="J68" s="23">
        <f t="shared" si="3"/>
        <v>77</v>
      </c>
      <c r="K68" s="27"/>
      <c r="L68" s="27"/>
    </row>
    <row r="69" ht="15.75" customHeight="1" spans="1:12">
      <c r="A69" s="18">
        <v>65</v>
      </c>
      <c r="B69" s="19" t="s">
        <v>81</v>
      </c>
      <c r="C69" s="20" t="s">
        <v>17</v>
      </c>
      <c r="D69" s="21">
        <v>5</v>
      </c>
      <c r="E69" s="22">
        <v>0.055</v>
      </c>
      <c r="F69" s="18">
        <v>800</v>
      </c>
      <c r="G69" s="18">
        <f t="shared" si="4"/>
        <v>4000</v>
      </c>
      <c r="H69" s="23">
        <f t="shared" si="1"/>
        <v>44</v>
      </c>
      <c r="I69" s="23">
        <f t="shared" si="2"/>
        <v>99</v>
      </c>
      <c r="J69" s="23">
        <f t="shared" si="3"/>
        <v>77</v>
      </c>
      <c r="K69" s="27"/>
      <c r="L69" s="27"/>
    </row>
    <row r="70" ht="15.75" customHeight="1" spans="1:12">
      <c r="A70" s="24">
        <v>66</v>
      </c>
      <c r="B70" s="19" t="s">
        <v>82</v>
      </c>
      <c r="C70" s="20" t="s">
        <v>17</v>
      </c>
      <c r="D70" s="21">
        <v>3</v>
      </c>
      <c r="E70" s="22">
        <v>0.055</v>
      </c>
      <c r="F70" s="18">
        <v>800</v>
      </c>
      <c r="G70" s="18">
        <f t="shared" ref="G70:G91" si="5">D70*F70</f>
        <v>2400</v>
      </c>
      <c r="H70" s="23">
        <f t="shared" ref="H70:H133" si="6">G70*E70*20%</f>
        <v>26.4</v>
      </c>
      <c r="I70" s="23">
        <f t="shared" ref="I70:I133" si="7">G70*E70*0.45</f>
        <v>59.4</v>
      </c>
      <c r="J70" s="23">
        <f t="shared" ref="J70:J133" si="8">G70*E70*0.35</f>
        <v>46.2</v>
      </c>
      <c r="K70" s="27"/>
      <c r="L70" s="27"/>
    </row>
    <row r="71" ht="15.75" customHeight="1" spans="1:12">
      <c r="A71" s="24">
        <v>67</v>
      </c>
      <c r="B71" s="19" t="s">
        <v>83</v>
      </c>
      <c r="C71" s="20" t="s">
        <v>17</v>
      </c>
      <c r="D71" s="21">
        <v>3.5</v>
      </c>
      <c r="E71" s="22">
        <v>0.055</v>
      </c>
      <c r="F71" s="18">
        <v>800</v>
      </c>
      <c r="G71" s="18">
        <f t="shared" si="5"/>
        <v>2800</v>
      </c>
      <c r="H71" s="23">
        <f t="shared" si="6"/>
        <v>30.8</v>
      </c>
      <c r="I71" s="23">
        <f t="shared" si="7"/>
        <v>69.3</v>
      </c>
      <c r="J71" s="23">
        <f t="shared" si="8"/>
        <v>53.9</v>
      </c>
      <c r="K71" s="27"/>
      <c r="L71" s="27"/>
    </row>
    <row r="72" ht="15.75" customHeight="1" spans="1:12">
      <c r="A72" s="24">
        <v>68</v>
      </c>
      <c r="B72" s="19" t="s">
        <v>84</v>
      </c>
      <c r="C72" s="20" t="s">
        <v>17</v>
      </c>
      <c r="D72" s="21">
        <v>4</v>
      </c>
      <c r="E72" s="22">
        <v>0.055</v>
      </c>
      <c r="F72" s="18">
        <v>800</v>
      </c>
      <c r="G72" s="18">
        <f t="shared" si="5"/>
        <v>3200</v>
      </c>
      <c r="H72" s="23">
        <f t="shared" si="6"/>
        <v>35.2</v>
      </c>
      <c r="I72" s="23">
        <f t="shared" si="7"/>
        <v>79.2</v>
      </c>
      <c r="J72" s="23">
        <f t="shared" si="8"/>
        <v>61.6</v>
      </c>
      <c r="K72" s="27"/>
      <c r="L72" s="27"/>
    </row>
    <row r="73" ht="15.75" customHeight="1" spans="1:12">
      <c r="A73" s="18">
        <v>69</v>
      </c>
      <c r="B73" s="19" t="s">
        <v>85</v>
      </c>
      <c r="C73" s="20" t="s">
        <v>17</v>
      </c>
      <c r="D73" s="21">
        <v>6</v>
      </c>
      <c r="E73" s="22">
        <v>0.055</v>
      </c>
      <c r="F73" s="18">
        <v>800</v>
      </c>
      <c r="G73" s="18">
        <f t="shared" si="5"/>
        <v>4800</v>
      </c>
      <c r="H73" s="23">
        <f t="shared" si="6"/>
        <v>52.8</v>
      </c>
      <c r="I73" s="23">
        <f t="shared" si="7"/>
        <v>118.8</v>
      </c>
      <c r="J73" s="23">
        <f t="shared" si="8"/>
        <v>92.4</v>
      </c>
      <c r="K73" s="27"/>
      <c r="L73" s="27"/>
    </row>
    <row r="74" ht="15.75" customHeight="1" spans="1:12">
      <c r="A74" s="24">
        <v>70</v>
      </c>
      <c r="B74" s="19" t="s">
        <v>86</v>
      </c>
      <c r="C74" s="20" t="s">
        <v>17</v>
      </c>
      <c r="D74" s="21">
        <v>5.5</v>
      </c>
      <c r="E74" s="22">
        <v>0.055</v>
      </c>
      <c r="F74" s="18">
        <v>800</v>
      </c>
      <c r="G74" s="18">
        <f t="shared" si="5"/>
        <v>4400</v>
      </c>
      <c r="H74" s="23">
        <f t="shared" si="6"/>
        <v>48.4</v>
      </c>
      <c r="I74" s="23">
        <f t="shared" si="7"/>
        <v>108.9</v>
      </c>
      <c r="J74" s="23">
        <f t="shared" si="8"/>
        <v>84.7</v>
      </c>
      <c r="K74" s="27"/>
      <c r="L74" s="27"/>
    </row>
    <row r="75" ht="15.75" customHeight="1" spans="1:12">
      <c r="A75" s="24">
        <v>71</v>
      </c>
      <c r="B75" s="19" t="s">
        <v>87</v>
      </c>
      <c r="C75" s="20" t="s">
        <v>17</v>
      </c>
      <c r="D75" s="21">
        <v>7</v>
      </c>
      <c r="E75" s="22">
        <v>0.055</v>
      </c>
      <c r="F75" s="18">
        <v>800</v>
      </c>
      <c r="G75" s="18">
        <f t="shared" si="5"/>
        <v>5600</v>
      </c>
      <c r="H75" s="23">
        <f t="shared" si="6"/>
        <v>61.6</v>
      </c>
      <c r="I75" s="23">
        <f t="shared" si="7"/>
        <v>138.6</v>
      </c>
      <c r="J75" s="23">
        <f t="shared" si="8"/>
        <v>107.8</v>
      </c>
      <c r="K75" s="27"/>
      <c r="L75" s="27"/>
    </row>
    <row r="76" ht="15.75" customHeight="1" spans="1:12">
      <c r="A76" s="24">
        <v>72</v>
      </c>
      <c r="B76" s="19" t="s">
        <v>88</v>
      </c>
      <c r="C76" s="20" t="s">
        <v>17</v>
      </c>
      <c r="D76" s="21">
        <v>5</v>
      </c>
      <c r="E76" s="22">
        <v>0.055</v>
      </c>
      <c r="F76" s="18">
        <v>800</v>
      </c>
      <c r="G76" s="18">
        <f t="shared" si="5"/>
        <v>4000</v>
      </c>
      <c r="H76" s="23">
        <f t="shared" si="6"/>
        <v>44</v>
      </c>
      <c r="I76" s="23">
        <f t="shared" si="7"/>
        <v>99</v>
      </c>
      <c r="J76" s="23">
        <f t="shared" si="8"/>
        <v>77</v>
      </c>
      <c r="K76" s="27"/>
      <c r="L76" s="27"/>
    </row>
    <row r="77" ht="15.75" customHeight="1" spans="1:12">
      <c r="A77" s="18">
        <v>73</v>
      </c>
      <c r="B77" s="19" t="s">
        <v>89</v>
      </c>
      <c r="C77" s="20" t="s">
        <v>17</v>
      </c>
      <c r="D77" s="21">
        <v>6</v>
      </c>
      <c r="E77" s="22">
        <v>0.055</v>
      </c>
      <c r="F77" s="18">
        <v>800</v>
      </c>
      <c r="G77" s="18">
        <f t="shared" si="5"/>
        <v>4800</v>
      </c>
      <c r="H77" s="23">
        <f t="shared" si="6"/>
        <v>52.8</v>
      </c>
      <c r="I77" s="23">
        <f t="shared" si="7"/>
        <v>118.8</v>
      </c>
      <c r="J77" s="23">
        <f t="shared" si="8"/>
        <v>92.4</v>
      </c>
      <c r="K77" s="27"/>
      <c r="L77" s="27"/>
    </row>
    <row r="78" ht="15.75" customHeight="1" spans="1:12">
      <c r="A78" s="24">
        <v>74</v>
      </c>
      <c r="B78" s="19" t="s">
        <v>90</v>
      </c>
      <c r="C78" s="20" t="s">
        <v>17</v>
      </c>
      <c r="D78" s="21">
        <v>5</v>
      </c>
      <c r="E78" s="22">
        <v>0.055</v>
      </c>
      <c r="F78" s="18">
        <v>800</v>
      </c>
      <c r="G78" s="18">
        <f t="shared" si="5"/>
        <v>4000</v>
      </c>
      <c r="H78" s="23">
        <f t="shared" si="6"/>
        <v>44</v>
      </c>
      <c r="I78" s="23">
        <f t="shared" si="7"/>
        <v>99</v>
      </c>
      <c r="J78" s="23">
        <f t="shared" si="8"/>
        <v>77</v>
      </c>
      <c r="K78" s="27"/>
      <c r="L78" s="27"/>
    </row>
    <row r="79" ht="15.75" customHeight="1" spans="1:12">
      <c r="A79" s="24">
        <v>75</v>
      </c>
      <c r="B79" s="19" t="s">
        <v>91</v>
      </c>
      <c r="C79" s="20" t="s">
        <v>17</v>
      </c>
      <c r="D79" s="21">
        <v>3</v>
      </c>
      <c r="E79" s="22">
        <v>0.055</v>
      </c>
      <c r="F79" s="18">
        <v>800</v>
      </c>
      <c r="G79" s="18">
        <f t="shared" si="5"/>
        <v>2400</v>
      </c>
      <c r="H79" s="23">
        <f t="shared" si="6"/>
        <v>26.4</v>
      </c>
      <c r="I79" s="23">
        <f t="shared" si="7"/>
        <v>59.4</v>
      </c>
      <c r="J79" s="23">
        <f t="shared" si="8"/>
        <v>46.2</v>
      </c>
      <c r="K79" s="27"/>
      <c r="L79" s="27"/>
    </row>
    <row r="80" ht="15.75" customHeight="1" spans="1:12">
      <c r="A80" s="24">
        <v>76</v>
      </c>
      <c r="B80" s="19" t="s">
        <v>92</v>
      </c>
      <c r="C80" s="20" t="s">
        <v>17</v>
      </c>
      <c r="D80" s="21">
        <v>2.7</v>
      </c>
      <c r="E80" s="22">
        <v>0.055</v>
      </c>
      <c r="F80" s="18">
        <v>800</v>
      </c>
      <c r="G80" s="18">
        <f t="shared" si="5"/>
        <v>2160</v>
      </c>
      <c r="H80" s="23">
        <f t="shared" si="6"/>
        <v>23.76</v>
      </c>
      <c r="I80" s="23">
        <f t="shared" si="7"/>
        <v>53.46</v>
      </c>
      <c r="J80" s="23">
        <f t="shared" si="8"/>
        <v>41.58</v>
      </c>
      <c r="K80" s="27"/>
      <c r="L80" s="27"/>
    </row>
    <row r="81" ht="15.75" customHeight="1" spans="1:12">
      <c r="A81" s="18">
        <v>77</v>
      </c>
      <c r="B81" s="19" t="s">
        <v>93</v>
      </c>
      <c r="C81" s="20" t="s">
        <v>17</v>
      </c>
      <c r="D81" s="21">
        <v>2.2</v>
      </c>
      <c r="E81" s="22">
        <v>0.055</v>
      </c>
      <c r="F81" s="18">
        <v>800</v>
      </c>
      <c r="G81" s="18">
        <f t="shared" si="5"/>
        <v>1760</v>
      </c>
      <c r="H81" s="23">
        <f t="shared" si="6"/>
        <v>19.36</v>
      </c>
      <c r="I81" s="23">
        <f t="shared" si="7"/>
        <v>43.56</v>
      </c>
      <c r="J81" s="23">
        <f t="shared" si="8"/>
        <v>33.88</v>
      </c>
      <c r="K81" s="27"/>
      <c r="L81" s="27"/>
    </row>
    <row r="82" ht="15.75" customHeight="1" spans="1:12">
      <c r="A82" s="24">
        <v>78</v>
      </c>
      <c r="B82" s="19" t="s">
        <v>94</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95</v>
      </c>
      <c r="C83" s="20" t="s">
        <v>17</v>
      </c>
      <c r="D83" s="21">
        <v>5.2</v>
      </c>
      <c r="E83" s="22">
        <v>0.055</v>
      </c>
      <c r="F83" s="18">
        <v>800</v>
      </c>
      <c r="G83" s="18">
        <f t="shared" si="5"/>
        <v>4160</v>
      </c>
      <c r="H83" s="23">
        <f t="shared" si="6"/>
        <v>45.76</v>
      </c>
      <c r="I83" s="23">
        <f t="shared" si="7"/>
        <v>102.96</v>
      </c>
      <c r="J83" s="23">
        <f t="shared" si="8"/>
        <v>80.08</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10</v>
      </c>
      <c r="E86" s="22">
        <v>0.055</v>
      </c>
      <c r="F86" s="18">
        <v>800</v>
      </c>
      <c r="G86" s="18">
        <f t="shared" si="5"/>
        <v>8000</v>
      </c>
      <c r="H86" s="23">
        <f t="shared" si="6"/>
        <v>88</v>
      </c>
      <c r="I86" s="23">
        <f t="shared" si="7"/>
        <v>198</v>
      </c>
      <c r="J86" s="23">
        <f t="shared" si="8"/>
        <v>154</v>
      </c>
      <c r="K86" s="27"/>
      <c r="L86" s="27"/>
    </row>
    <row r="87" ht="15.75" customHeight="1" spans="1:12">
      <c r="A87" s="24">
        <v>83</v>
      </c>
      <c r="B87" s="19" t="s">
        <v>99</v>
      </c>
      <c r="C87" s="20" t="s">
        <v>17</v>
      </c>
      <c r="D87" s="21">
        <v>4</v>
      </c>
      <c r="E87" s="22">
        <v>0.055</v>
      </c>
      <c r="F87" s="18">
        <v>800</v>
      </c>
      <c r="G87" s="18">
        <f t="shared" si="5"/>
        <v>3200</v>
      </c>
      <c r="H87" s="23">
        <f t="shared" si="6"/>
        <v>35.2</v>
      </c>
      <c r="I87" s="23">
        <f t="shared" si="7"/>
        <v>79.2</v>
      </c>
      <c r="J87" s="23">
        <f t="shared" si="8"/>
        <v>61.6</v>
      </c>
      <c r="K87" s="27"/>
      <c r="L87" s="27"/>
    </row>
    <row r="88" ht="15.75" customHeight="1" spans="1:12">
      <c r="A88" s="24">
        <v>84</v>
      </c>
      <c r="B88" s="19" t="s">
        <v>100</v>
      </c>
      <c r="C88" s="20" t="s">
        <v>17</v>
      </c>
      <c r="D88" s="21">
        <v>2</v>
      </c>
      <c r="E88" s="22">
        <v>0.055</v>
      </c>
      <c r="F88" s="18">
        <v>800</v>
      </c>
      <c r="G88" s="18">
        <f t="shared" si="5"/>
        <v>1600</v>
      </c>
      <c r="H88" s="23">
        <f t="shared" si="6"/>
        <v>17.6</v>
      </c>
      <c r="I88" s="23">
        <f t="shared" si="7"/>
        <v>39.6</v>
      </c>
      <c r="J88" s="23">
        <f t="shared" si="8"/>
        <v>30.8</v>
      </c>
      <c r="K88" s="27"/>
      <c r="L88" s="27"/>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27"/>
      <c r="L89" s="27"/>
    </row>
    <row r="90" ht="15.75" customHeight="1" spans="1:12">
      <c r="A90" s="24">
        <v>86</v>
      </c>
      <c r="B90" s="19" t="s">
        <v>102</v>
      </c>
      <c r="C90" s="20" t="s">
        <v>17</v>
      </c>
      <c r="D90" s="21">
        <v>4</v>
      </c>
      <c r="E90" s="22">
        <v>0.055</v>
      </c>
      <c r="F90" s="18">
        <v>800</v>
      </c>
      <c r="G90" s="18">
        <f t="shared" si="5"/>
        <v>3200</v>
      </c>
      <c r="H90" s="23">
        <f t="shared" si="6"/>
        <v>35.2</v>
      </c>
      <c r="I90" s="23">
        <f t="shared" si="7"/>
        <v>79.2</v>
      </c>
      <c r="J90" s="23">
        <f t="shared" si="8"/>
        <v>61.6</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5</v>
      </c>
      <c r="E92" s="22">
        <v>0.055</v>
      </c>
      <c r="F92" s="18">
        <v>800</v>
      </c>
      <c r="G92" s="18">
        <f t="shared" ref="G92:G155" si="9">D92*F92</f>
        <v>4000</v>
      </c>
      <c r="H92" s="23">
        <f t="shared" si="6"/>
        <v>44</v>
      </c>
      <c r="I92" s="23">
        <f t="shared" si="7"/>
        <v>99</v>
      </c>
      <c r="J92" s="23">
        <f t="shared" si="8"/>
        <v>77</v>
      </c>
      <c r="K92" s="27"/>
      <c r="L92" s="27"/>
    </row>
    <row r="93" ht="15.75" customHeight="1" spans="1:12">
      <c r="A93" s="18">
        <v>89</v>
      </c>
      <c r="B93" s="19" t="s">
        <v>105</v>
      </c>
      <c r="C93" s="20" t="s">
        <v>17</v>
      </c>
      <c r="D93" s="21">
        <v>6</v>
      </c>
      <c r="E93" s="22">
        <v>0.055</v>
      </c>
      <c r="F93" s="18">
        <v>800</v>
      </c>
      <c r="G93" s="18">
        <f t="shared" si="9"/>
        <v>4800</v>
      </c>
      <c r="H93" s="23">
        <f t="shared" si="6"/>
        <v>52.8</v>
      </c>
      <c r="I93" s="23">
        <f t="shared" si="7"/>
        <v>118.8</v>
      </c>
      <c r="J93" s="23">
        <f t="shared" si="8"/>
        <v>92.4</v>
      </c>
      <c r="K93" s="27"/>
      <c r="L93" s="27"/>
    </row>
    <row r="94" ht="15.75" customHeight="1" spans="1:12">
      <c r="A94" s="24">
        <v>90</v>
      </c>
      <c r="B94" s="19" t="s">
        <v>106</v>
      </c>
      <c r="C94" s="20" t="s">
        <v>17</v>
      </c>
      <c r="D94" s="21">
        <v>6</v>
      </c>
      <c r="E94" s="22">
        <v>0.055</v>
      </c>
      <c r="F94" s="18">
        <v>800</v>
      </c>
      <c r="G94" s="18">
        <f t="shared" si="9"/>
        <v>4800</v>
      </c>
      <c r="H94" s="23">
        <f t="shared" si="6"/>
        <v>52.8</v>
      </c>
      <c r="I94" s="23">
        <f t="shared" si="7"/>
        <v>118.8</v>
      </c>
      <c r="J94" s="23">
        <f t="shared" si="8"/>
        <v>92.4</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58.7</v>
      </c>
      <c r="E96" s="22">
        <v>0.055</v>
      </c>
      <c r="F96" s="18">
        <v>800</v>
      </c>
      <c r="G96" s="18">
        <f t="shared" si="9"/>
        <v>46960</v>
      </c>
      <c r="H96" s="23">
        <f t="shared" si="6"/>
        <v>516.56</v>
      </c>
      <c r="I96" s="23">
        <f t="shared" si="7"/>
        <v>1162.26</v>
      </c>
      <c r="J96" s="23">
        <f t="shared" si="8"/>
        <v>903.98</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8</v>
      </c>
      <c r="E98" s="22">
        <v>0.055</v>
      </c>
      <c r="F98" s="18">
        <v>800</v>
      </c>
      <c r="G98" s="18">
        <f t="shared" si="9"/>
        <v>6400</v>
      </c>
      <c r="H98" s="23">
        <f t="shared" si="6"/>
        <v>70.4</v>
      </c>
      <c r="I98" s="23">
        <f t="shared" si="7"/>
        <v>158.4</v>
      </c>
      <c r="J98" s="23">
        <f t="shared" si="8"/>
        <v>123.2</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9</v>
      </c>
      <c r="E100" s="22">
        <v>0.055</v>
      </c>
      <c r="F100" s="18">
        <v>800</v>
      </c>
      <c r="G100" s="18">
        <f t="shared" si="9"/>
        <v>7200</v>
      </c>
      <c r="H100" s="23">
        <f t="shared" si="6"/>
        <v>79.2</v>
      </c>
      <c r="I100" s="23">
        <f t="shared" si="7"/>
        <v>178.2</v>
      </c>
      <c r="J100" s="23">
        <f t="shared" si="8"/>
        <v>138.6</v>
      </c>
      <c r="K100" s="27"/>
      <c r="L100" s="27"/>
    </row>
    <row r="101" ht="15.75" customHeight="1" spans="1:12">
      <c r="A101" s="18">
        <v>97</v>
      </c>
      <c r="B101" s="19" t="s">
        <v>113</v>
      </c>
      <c r="C101" s="20" t="s">
        <v>17</v>
      </c>
      <c r="D101" s="21">
        <v>3.9</v>
      </c>
      <c r="E101" s="22">
        <v>0.055</v>
      </c>
      <c r="F101" s="18">
        <v>800</v>
      </c>
      <c r="G101" s="18">
        <f t="shared" si="9"/>
        <v>3120</v>
      </c>
      <c r="H101" s="23">
        <f t="shared" si="6"/>
        <v>34.32</v>
      </c>
      <c r="I101" s="23">
        <f t="shared" si="7"/>
        <v>77.22</v>
      </c>
      <c r="J101" s="23">
        <f t="shared" si="8"/>
        <v>60.06</v>
      </c>
      <c r="K101" s="27"/>
      <c r="L101" s="27"/>
    </row>
    <row r="102" ht="15.75" customHeight="1" spans="1:12">
      <c r="A102" s="24">
        <v>98</v>
      </c>
      <c r="B102" s="19" t="s">
        <v>114</v>
      </c>
      <c r="C102" s="20" t="s">
        <v>17</v>
      </c>
      <c r="D102" s="21">
        <v>4</v>
      </c>
      <c r="E102" s="22">
        <v>0.055</v>
      </c>
      <c r="F102" s="18">
        <v>800</v>
      </c>
      <c r="G102" s="18">
        <f t="shared" si="9"/>
        <v>3200</v>
      </c>
      <c r="H102" s="23">
        <f t="shared" si="6"/>
        <v>35.2</v>
      </c>
      <c r="I102" s="23">
        <f t="shared" si="7"/>
        <v>79.2</v>
      </c>
      <c r="J102" s="23">
        <f t="shared" si="8"/>
        <v>61.6</v>
      </c>
      <c r="K102" s="27"/>
      <c r="L102" s="27"/>
    </row>
    <row r="103" ht="15.75" customHeight="1" spans="1:12">
      <c r="A103" s="24">
        <v>99</v>
      </c>
      <c r="B103" s="19" t="s">
        <v>115</v>
      </c>
      <c r="C103" s="20" t="s">
        <v>17</v>
      </c>
      <c r="D103" s="21">
        <v>5.5</v>
      </c>
      <c r="E103" s="22">
        <v>0.055</v>
      </c>
      <c r="F103" s="18">
        <v>800</v>
      </c>
      <c r="G103" s="18">
        <f t="shared" si="9"/>
        <v>4400</v>
      </c>
      <c r="H103" s="23">
        <f t="shared" si="6"/>
        <v>48.4</v>
      </c>
      <c r="I103" s="23">
        <f t="shared" si="7"/>
        <v>108.9</v>
      </c>
      <c r="J103" s="23">
        <f t="shared" si="8"/>
        <v>84.7</v>
      </c>
      <c r="K103" s="27"/>
      <c r="L103" s="27"/>
    </row>
    <row r="104" ht="15.75" customHeight="1" spans="1:12">
      <c r="A104" s="24">
        <v>100</v>
      </c>
      <c r="B104" s="19" t="s">
        <v>116</v>
      </c>
      <c r="C104" s="20" t="s">
        <v>17</v>
      </c>
      <c r="D104" s="21">
        <v>5</v>
      </c>
      <c r="E104" s="22">
        <v>0.055</v>
      </c>
      <c r="F104" s="18">
        <v>800</v>
      </c>
      <c r="G104" s="18">
        <f t="shared" si="9"/>
        <v>4000</v>
      </c>
      <c r="H104" s="23">
        <f t="shared" si="6"/>
        <v>44</v>
      </c>
      <c r="I104" s="23">
        <f t="shared" si="7"/>
        <v>99</v>
      </c>
      <c r="J104" s="23">
        <f t="shared" si="8"/>
        <v>77</v>
      </c>
      <c r="K104" s="27"/>
      <c r="L104" s="27"/>
    </row>
    <row r="105" ht="15.75" customHeight="1" spans="1:12">
      <c r="A105" s="18">
        <v>101</v>
      </c>
      <c r="B105" s="19" t="s">
        <v>117</v>
      </c>
      <c r="C105" s="20" t="s">
        <v>17</v>
      </c>
      <c r="D105" s="21">
        <v>2</v>
      </c>
      <c r="E105" s="22">
        <v>0.055</v>
      </c>
      <c r="F105" s="18">
        <v>800</v>
      </c>
      <c r="G105" s="18">
        <f t="shared" si="9"/>
        <v>1600</v>
      </c>
      <c r="H105" s="23">
        <f t="shared" si="6"/>
        <v>17.6</v>
      </c>
      <c r="I105" s="23">
        <f t="shared" si="7"/>
        <v>39.6</v>
      </c>
      <c r="J105" s="23">
        <f t="shared" si="8"/>
        <v>30.8</v>
      </c>
      <c r="K105" s="27"/>
      <c r="L105" s="27"/>
    </row>
    <row r="106" ht="15.75" customHeight="1" spans="1:12">
      <c r="A106" s="24">
        <v>102</v>
      </c>
      <c r="B106" s="19" t="s">
        <v>118</v>
      </c>
      <c r="C106" s="20" t="s">
        <v>17</v>
      </c>
      <c r="D106" s="21">
        <v>4</v>
      </c>
      <c r="E106" s="22">
        <v>0.055</v>
      </c>
      <c r="F106" s="18">
        <v>800</v>
      </c>
      <c r="G106" s="18">
        <f t="shared" si="9"/>
        <v>3200</v>
      </c>
      <c r="H106" s="23">
        <f t="shared" si="6"/>
        <v>35.2</v>
      </c>
      <c r="I106" s="23">
        <f t="shared" si="7"/>
        <v>79.2</v>
      </c>
      <c r="J106" s="23">
        <f t="shared" si="8"/>
        <v>61.6</v>
      </c>
      <c r="K106" s="27"/>
      <c r="L106" s="27"/>
    </row>
    <row r="107" ht="15.75" customHeight="1" spans="1:12">
      <c r="A107" s="24">
        <v>103</v>
      </c>
      <c r="B107" s="19" t="s">
        <v>119</v>
      </c>
      <c r="C107" s="20" t="s">
        <v>17</v>
      </c>
      <c r="D107" s="21">
        <v>5</v>
      </c>
      <c r="E107" s="22">
        <v>0.055</v>
      </c>
      <c r="F107" s="18">
        <v>800</v>
      </c>
      <c r="G107" s="18">
        <f t="shared" si="9"/>
        <v>4000</v>
      </c>
      <c r="H107" s="23">
        <f t="shared" si="6"/>
        <v>44</v>
      </c>
      <c r="I107" s="23">
        <f t="shared" si="7"/>
        <v>99</v>
      </c>
      <c r="J107" s="23">
        <f t="shared" si="8"/>
        <v>77</v>
      </c>
      <c r="K107" s="27"/>
      <c r="L107" s="27"/>
    </row>
    <row r="108" ht="15.75" customHeight="1" spans="1:12">
      <c r="A108" s="24">
        <v>104</v>
      </c>
      <c r="B108" s="19" t="s">
        <v>120</v>
      </c>
      <c r="C108" s="20" t="s">
        <v>17</v>
      </c>
      <c r="D108" s="21">
        <v>6.5</v>
      </c>
      <c r="E108" s="22">
        <v>0.055</v>
      </c>
      <c r="F108" s="18">
        <v>800</v>
      </c>
      <c r="G108" s="18">
        <f t="shared" si="9"/>
        <v>5200</v>
      </c>
      <c r="H108" s="23">
        <f t="shared" si="6"/>
        <v>57.2</v>
      </c>
      <c r="I108" s="23">
        <f t="shared" si="7"/>
        <v>128.7</v>
      </c>
      <c r="J108" s="23">
        <f t="shared" si="8"/>
        <v>100.1</v>
      </c>
      <c r="K108" s="27"/>
      <c r="L108" s="27"/>
    </row>
    <row r="109" ht="15.75" customHeight="1" spans="1:12">
      <c r="A109" s="18">
        <v>105</v>
      </c>
      <c r="B109" s="19" t="s">
        <v>121</v>
      </c>
      <c r="C109" s="20" t="s">
        <v>17</v>
      </c>
      <c r="D109" s="21">
        <v>5</v>
      </c>
      <c r="E109" s="22">
        <v>0.055</v>
      </c>
      <c r="F109" s="18">
        <v>800</v>
      </c>
      <c r="G109" s="18">
        <f t="shared" si="9"/>
        <v>4000</v>
      </c>
      <c r="H109" s="23">
        <f t="shared" si="6"/>
        <v>44</v>
      </c>
      <c r="I109" s="23">
        <f t="shared" si="7"/>
        <v>99</v>
      </c>
      <c r="J109" s="23">
        <f t="shared" si="8"/>
        <v>77</v>
      </c>
      <c r="K109" s="27"/>
      <c r="L109" s="27"/>
    </row>
    <row r="110" ht="15.75" customHeight="1" spans="1:12">
      <c r="A110" s="24">
        <v>106</v>
      </c>
      <c r="B110" s="19" t="s">
        <v>122</v>
      </c>
      <c r="C110" s="20" t="s">
        <v>17</v>
      </c>
      <c r="D110" s="21">
        <v>6</v>
      </c>
      <c r="E110" s="22">
        <v>0.055</v>
      </c>
      <c r="F110" s="18">
        <v>800</v>
      </c>
      <c r="G110" s="18">
        <f t="shared" si="9"/>
        <v>4800</v>
      </c>
      <c r="H110" s="23">
        <f t="shared" si="6"/>
        <v>52.8</v>
      </c>
      <c r="I110" s="23">
        <f t="shared" si="7"/>
        <v>118.8</v>
      </c>
      <c r="J110" s="23">
        <f t="shared" si="8"/>
        <v>92.4</v>
      </c>
      <c r="K110" s="27"/>
      <c r="L110" s="27"/>
    </row>
    <row r="111" ht="15.75" customHeight="1" spans="1:12">
      <c r="A111" s="24">
        <v>107</v>
      </c>
      <c r="B111" s="19" t="s">
        <v>123</v>
      </c>
      <c r="C111" s="20" t="s">
        <v>17</v>
      </c>
      <c r="D111" s="21">
        <v>2</v>
      </c>
      <c r="E111" s="22">
        <v>0.055</v>
      </c>
      <c r="F111" s="18">
        <v>800</v>
      </c>
      <c r="G111" s="18">
        <f t="shared" si="9"/>
        <v>1600</v>
      </c>
      <c r="H111" s="23">
        <f t="shared" si="6"/>
        <v>17.6</v>
      </c>
      <c r="I111" s="23">
        <f t="shared" si="7"/>
        <v>39.6</v>
      </c>
      <c r="J111" s="23">
        <f t="shared" si="8"/>
        <v>30.8</v>
      </c>
      <c r="K111" s="27"/>
      <c r="L111" s="27"/>
    </row>
    <row r="112" ht="15.75" customHeight="1" spans="1:12">
      <c r="A112" s="24">
        <v>108</v>
      </c>
      <c r="B112" s="19" t="s">
        <v>124</v>
      </c>
      <c r="C112" s="20" t="s">
        <v>17</v>
      </c>
      <c r="D112" s="21">
        <v>9</v>
      </c>
      <c r="E112" s="22">
        <v>0.055</v>
      </c>
      <c r="F112" s="18">
        <v>800</v>
      </c>
      <c r="G112" s="18">
        <f t="shared" si="9"/>
        <v>7200</v>
      </c>
      <c r="H112" s="23">
        <f t="shared" si="6"/>
        <v>79.2</v>
      </c>
      <c r="I112" s="23">
        <f t="shared" si="7"/>
        <v>178.2</v>
      </c>
      <c r="J112" s="23">
        <f t="shared" si="8"/>
        <v>138.6</v>
      </c>
      <c r="K112" s="27"/>
      <c r="L112" s="27"/>
    </row>
    <row r="113" ht="15.75" customHeight="1" spans="1:12">
      <c r="A113" s="18">
        <v>109</v>
      </c>
      <c r="B113" s="19" t="s">
        <v>125</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126</v>
      </c>
      <c r="C114" s="20" t="s">
        <v>17</v>
      </c>
      <c r="D114" s="21">
        <v>6</v>
      </c>
      <c r="E114" s="22">
        <v>0.055</v>
      </c>
      <c r="F114" s="18">
        <v>800</v>
      </c>
      <c r="G114" s="18">
        <f t="shared" si="9"/>
        <v>4800</v>
      </c>
      <c r="H114" s="23">
        <f t="shared" si="6"/>
        <v>52.8</v>
      </c>
      <c r="I114" s="23">
        <f t="shared" si="7"/>
        <v>118.8</v>
      </c>
      <c r="J114" s="23">
        <f t="shared" si="8"/>
        <v>92.4</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2</v>
      </c>
      <c r="E116" s="22">
        <v>0.055</v>
      </c>
      <c r="F116" s="18">
        <v>800</v>
      </c>
      <c r="G116" s="18">
        <f t="shared" si="9"/>
        <v>1600</v>
      </c>
      <c r="H116" s="23">
        <f t="shared" si="6"/>
        <v>17.6</v>
      </c>
      <c r="I116" s="23">
        <f t="shared" si="7"/>
        <v>39.6</v>
      </c>
      <c r="J116" s="23">
        <f t="shared" si="8"/>
        <v>30.8</v>
      </c>
      <c r="K116" s="27"/>
      <c r="L116" s="27"/>
    </row>
    <row r="117" ht="15.75" customHeight="1" spans="1:12">
      <c r="A117" s="18">
        <v>113</v>
      </c>
      <c r="B117" s="19" t="s">
        <v>129</v>
      </c>
      <c r="C117" s="20" t="s">
        <v>17</v>
      </c>
      <c r="D117" s="21">
        <v>4</v>
      </c>
      <c r="E117" s="22">
        <v>0.055</v>
      </c>
      <c r="F117" s="18">
        <v>800</v>
      </c>
      <c r="G117" s="18">
        <f t="shared" si="9"/>
        <v>3200</v>
      </c>
      <c r="H117" s="23">
        <f t="shared" si="6"/>
        <v>35.2</v>
      </c>
      <c r="I117" s="23">
        <f t="shared" si="7"/>
        <v>79.2</v>
      </c>
      <c r="J117" s="23">
        <f t="shared" si="8"/>
        <v>61.6</v>
      </c>
      <c r="K117" s="27"/>
      <c r="L117" s="27"/>
    </row>
    <row r="118" ht="15.75" customHeight="1" spans="1:12">
      <c r="A118" s="24">
        <v>114</v>
      </c>
      <c r="B118" s="19"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131</v>
      </c>
      <c r="C119" s="20" t="s">
        <v>17</v>
      </c>
      <c r="D119" s="21">
        <v>5</v>
      </c>
      <c r="E119" s="22">
        <v>0.055</v>
      </c>
      <c r="F119" s="18">
        <v>800</v>
      </c>
      <c r="G119" s="18">
        <f t="shared" si="9"/>
        <v>4000</v>
      </c>
      <c r="H119" s="23">
        <f t="shared" si="6"/>
        <v>44</v>
      </c>
      <c r="I119" s="23">
        <f t="shared" si="7"/>
        <v>99</v>
      </c>
      <c r="J119" s="23">
        <f t="shared" si="8"/>
        <v>77</v>
      </c>
      <c r="K119" s="27"/>
      <c r="L119" s="27"/>
    </row>
    <row r="120" ht="15.75" customHeight="1" spans="1:12">
      <c r="A120" s="24">
        <v>116</v>
      </c>
      <c r="B120" s="19" t="s">
        <v>132</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19" t="s">
        <v>133</v>
      </c>
      <c r="C121" s="20" t="s">
        <v>17</v>
      </c>
      <c r="D121" s="21">
        <v>4.5</v>
      </c>
      <c r="E121" s="22">
        <v>0.055</v>
      </c>
      <c r="F121" s="18">
        <v>800</v>
      </c>
      <c r="G121" s="18">
        <f t="shared" si="9"/>
        <v>3600</v>
      </c>
      <c r="H121" s="23">
        <f t="shared" si="6"/>
        <v>39.6</v>
      </c>
      <c r="I121" s="23">
        <f t="shared" si="7"/>
        <v>89.1</v>
      </c>
      <c r="J121" s="23">
        <f t="shared" si="8"/>
        <v>69.3</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4.5</v>
      </c>
      <c r="E123" s="22">
        <v>0.055</v>
      </c>
      <c r="F123" s="18">
        <v>800</v>
      </c>
      <c r="G123" s="18">
        <f t="shared" si="9"/>
        <v>3600</v>
      </c>
      <c r="H123" s="23">
        <f t="shared" si="6"/>
        <v>39.6</v>
      </c>
      <c r="I123" s="23">
        <f t="shared" si="7"/>
        <v>89.1</v>
      </c>
      <c r="J123" s="23">
        <f t="shared" si="8"/>
        <v>69.3</v>
      </c>
      <c r="K123" s="27"/>
      <c r="L123" s="27"/>
    </row>
    <row r="124" ht="15.75" customHeight="1" spans="1:12">
      <c r="A124" s="24">
        <v>120</v>
      </c>
      <c r="B124" s="19" t="s">
        <v>136</v>
      </c>
      <c r="C124" s="20" t="s">
        <v>17</v>
      </c>
      <c r="D124" s="21">
        <v>5</v>
      </c>
      <c r="E124" s="22">
        <v>0.055</v>
      </c>
      <c r="F124" s="18">
        <v>800</v>
      </c>
      <c r="G124" s="18">
        <f t="shared" si="9"/>
        <v>4000</v>
      </c>
      <c r="H124" s="23">
        <f t="shared" si="6"/>
        <v>44</v>
      </c>
      <c r="I124" s="23">
        <f t="shared" si="7"/>
        <v>99</v>
      </c>
      <c r="J124" s="23">
        <f t="shared" si="8"/>
        <v>77</v>
      </c>
      <c r="K124" s="27"/>
      <c r="L124" s="27"/>
    </row>
    <row r="125" ht="15.75" customHeight="1" spans="1:12">
      <c r="A125" s="18">
        <v>121</v>
      </c>
      <c r="B125" s="19" t="s">
        <v>137</v>
      </c>
      <c r="C125" s="20" t="s">
        <v>17</v>
      </c>
      <c r="D125" s="21">
        <v>9</v>
      </c>
      <c r="E125" s="22">
        <v>0.055</v>
      </c>
      <c r="F125" s="18">
        <v>800</v>
      </c>
      <c r="G125" s="18">
        <f t="shared" si="9"/>
        <v>7200</v>
      </c>
      <c r="H125" s="23">
        <f t="shared" si="6"/>
        <v>79.2</v>
      </c>
      <c r="I125" s="23">
        <f t="shared" si="7"/>
        <v>178.2</v>
      </c>
      <c r="J125" s="23">
        <f t="shared" si="8"/>
        <v>138.6</v>
      </c>
      <c r="K125" s="27"/>
      <c r="L125" s="27"/>
    </row>
    <row r="126" ht="15.75" customHeight="1" spans="1:12">
      <c r="A126" s="24">
        <v>122</v>
      </c>
      <c r="B126" s="19" t="s">
        <v>138</v>
      </c>
      <c r="C126" s="20" t="s">
        <v>17</v>
      </c>
      <c r="D126" s="21">
        <v>4</v>
      </c>
      <c r="E126" s="22">
        <v>0.055</v>
      </c>
      <c r="F126" s="18">
        <v>800</v>
      </c>
      <c r="G126" s="18">
        <f t="shared" si="9"/>
        <v>3200</v>
      </c>
      <c r="H126" s="23">
        <f t="shared" si="6"/>
        <v>35.2</v>
      </c>
      <c r="I126" s="23">
        <f t="shared" si="7"/>
        <v>79.2</v>
      </c>
      <c r="J126" s="23">
        <f t="shared" si="8"/>
        <v>61.6</v>
      </c>
      <c r="K126" s="27"/>
      <c r="L126" s="27"/>
    </row>
    <row r="127" ht="15.75" customHeight="1" spans="1:12">
      <c r="A127" s="24">
        <v>123</v>
      </c>
      <c r="B127" s="19" t="s">
        <v>139</v>
      </c>
      <c r="C127" s="20" t="s">
        <v>17</v>
      </c>
      <c r="D127" s="21">
        <v>2</v>
      </c>
      <c r="E127" s="22">
        <v>0.055</v>
      </c>
      <c r="F127" s="18">
        <v>800</v>
      </c>
      <c r="G127" s="18">
        <f t="shared" si="9"/>
        <v>1600</v>
      </c>
      <c r="H127" s="23">
        <f t="shared" si="6"/>
        <v>17.6</v>
      </c>
      <c r="I127" s="23">
        <f t="shared" si="7"/>
        <v>39.6</v>
      </c>
      <c r="J127" s="23">
        <f t="shared" si="8"/>
        <v>30.8</v>
      </c>
      <c r="K127" s="27"/>
      <c r="L127" s="27"/>
    </row>
    <row r="128" ht="15.75" customHeight="1" spans="1:12">
      <c r="A128" s="24">
        <v>124</v>
      </c>
      <c r="B128" s="19" t="s">
        <v>140</v>
      </c>
      <c r="C128" s="20" t="s">
        <v>17</v>
      </c>
      <c r="D128" s="21">
        <v>3.3</v>
      </c>
      <c r="E128" s="22">
        <v>0.055</v>
      </c>
      <c r="F128" s="18">
        <v>800</v>
      </c>
      <c r="G128" s="18">
        <f t="shared" si="9"/>
        <v>2640</v>
      </c>
      <c r="H128" s="23">
        <f t="shared" si="6"/>
        <v>29.04</v>
      </c>
      <c r="I128" s="23">
        <f t="shared" si="7"/>
        <v>65.34</v>
      </c>
      <c r="J128" s="23">
        <f t="shared" si="8"/>
        <v>50.82</v>
      </c>
      <c r="K128" s="27"/>
      <c r="L128" s="27"/>
    </row>
    <row r="129" ht="15.75" customHeight="1" spans="1:12">
      <c r="A129" s="18">
        <v>125</v>
      </c>
      <c r="B129" s="19" t="s">
        <v>141</v>
      </c>
      <c r="C129" s="20" t="s">
        <v>17</v>
      </c>
      <c r="D129" s="21">
        <v>2</v>
      </c>
      <c r="E129" s="22">
        <v>0.055</v>
      </c>
      <c r="F129" s="18">
        <v>800</v>
      </c>
      <c r="G129" s="18">
        <f t="shared" si="9"/>
        <v>1600</v>
      </c>
      <c r="H129" s="23">
        <f t="shared" si="6"/>
        <v>17.6</v>
      </c>
      <c r="I129" s="23">
        <f t="shared" si="7"/>
        <v>39.6</v>
      </c>
      <c r="J129" s="23">
        <f t="shared" si="8"/>
        <v>30.8</v>
      </c>
      <c r="K129" s="27"/>
      <c r="L129" s="27"/>
    </row>
    <row r="130" ht="15.75" customHeight="1" spans="1:12">
      <c r="A130" s="24">
        <v>126</v>
      </c>
      <c r="B130" s="19" t="s">
        <v>142</v>
      </c>
      <c r="C130" s="20" t="s">
        <v>17</v>
      </c>
      <c r="D130" s="21">
        <v>1</v>
      </c>
      <c r="E130" s="22">
        <v>0.055</v>
      </c>
      <c r="F130" s="18">
        <v>800</v>
      </c>
      <c r="G130" s="18">
        <f t="shared" si="9"/>
        <v>800</v>
      </c>
      <c r="H130" s="23">
        <f t="shared" si="6"/>
        <v>8.8</v>
      </c>
      <c r="I130" s="23">
        <f t="shared" si="7"/>
        <v>19.8</v>
      </c>
      <c r="J130" s="23">
        <f t="shared" si="8"/>
        <v>15.4</v>
      </c>
      <c r="K130" s="27"/>
      <c r="L130" s="27"/>
    </row>
    <row r="131" ht="15.75" customHeight="1" spans="1:12">
      <c r="A131" s="24">
        <v>127</v>
      </c>
      <c r="B131" s="19" t="s">
        <v>143</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19" t="s">
        <v>144</v>
      </c>
      <c r="C132" s="20" t="s">
        <v>17</v>
      </c>
      <c r="D132" s="21">
        <v>3.5</v>
      </c>
      <c r="E132" s="22">
        <v>0.055</v>
      </c>
      <c r="F132" s="18">
        <v>800</v>
      </c>
      <c r="G132" s="18">
        <f t="shared" si="9"/>
        <v>2800</v>
      </c>
      <c r="H132" s="23">
        <f t="shared" si="6"/>
        <v>30.8</v>
      </c>
      <c r="I132" s="23">
        <f t="shared" si="7"/>
        <v>69.3</v>
      </c>
      <c r="J132" s="23">
        <f t="shared" si="8"/>
        <v>53.9</v>
      </c>
      <c r="K132" s="27"/>
      <c r="L132" s="27"/>
    </row>
    <row r="133" ht="15.75" customHeight="1" spans="1:12">
      <c r="A133" s="18">
        <v>129</v>
      </c>
      <c r="B133" s="19" t="s">
        <v>145</v>
      </c>
      <c r="C133" s="20" t="s">
        <v>17</v>
      </c>
      <c r="D133" s="21">
        <v>2</v>
      </c>
      <c r="E133" s="22">
        <v>0.055</v>
      </c>
      <c r="F133" s="18">
        <v>800</v>
      </c>
      <c r="G133" s="18">
        <f t="shared" si="9"/>
        <v>1600</v>
      </c>
      <c r="H133" s="23">
        <f t="shared" si="6"/>
        <v>17.6</v>
      </c>
      <c r="I133" s="23">
        <f t="shared" si="7"/>
        <v>39.6</v>
      </c>
      <c r="J133" s="23">
        <f t="shared" si="8"/>
        <v>30.8</v>
      </c>
      <c r="K133" s="27"/>
      <c r="L133" s="27"/>
    </row>
    <row r="134" ht="15.75" customHeight="1" spans="1:12">
      <c r="A134" s="24">
        <v>130</v>
      </c>
      <c r="B134" s="19" t="s">
        <v>146</v>
      </c>
      <c r="C134" s="20" t="s">
        <v>17</v>
      </c>
      <c r="D134" s="21">
        <v>2</v>
      </c>
      <c r="E134" s="22">
        <v>0.055</v>
      </c>
      <c r="F134" s="18">
        <v>800</v>
      </c>
      <c r="G134" s="18">
        <f t="shared" si="9"/>
        <v>1600</v>
      </c>
      <c r="H134" s="23">
        <f t="shared" ref="H134:H197" si="10">G134*E134*20%</f>
        <v>17.6</v>
      </c>
      <c r="I134" s="23">
        <f t="shared" ref="I134:I197" si="11">G134*E134*0.45</f>
        <v>39.6</v>
      </c>
      <c r="J134" s="23">
        <f t="shared" ref="J134:J197" si="12">G134*E134*0.35</f>
        <v>30.8</v>
      </c>
      <c r="K134" s="27"/>
      <c r="L134" s="27"/>
    </row>
    <row r="135" ht="15.75" customHeight="1" spans="1:12">
      <c r="A135" s="24">
        <v>131</v>
      </c>
      <c r="B135" s="19" t="s">
        <v>147</v>
      </c>
      <c r="C135" s="20" t="s">
        <v>17</v>
      </c>
      <c r="D135" s="21">
        <v>4.5</v>
      </c>
      <c r="E135" s="22">
        <v>0.055</v>
      </c>
      <c r="F135" s="18">
        <v>800</v>
      </c>
      <c r="G135" s="18">
        <f t="shared" si="9"/>
        <v>3600</v>
      </c>
      <c r="H135" s="23">
        <f t="shared" si="10"/>
        <v>39.6</v>
      </c>
      <c r="I135" s="23">
        <f t="shared" si="11"/>
        <v>89.1</v>
      </c>
      <c r="J135" s="23">
        <f t="shared" si="12"/>
        <v>69.3</v>
      </c>
      <c r="K135" s="27"/>
      <c r="L135" s="27"/>
    </row>
    <row r="136" ht="15.75" customHeight="1" spans="1:12">
      <c r="A136" s="24">
        <v>132</v>
      </c>
      <c r="B136" s="19" t="s">
        <v>148</v>
      </c>
      <c r="C136" s="20" t="s">
        <v>17</v>
      </c>
      <c r="D136" s="21">
        <v>3</v>
      </c>
      <c r="E136" s="22">
        <v>0.055</v>
      </c>
      <c r="F136" s="18">
        <v>800</v>
      </c>
      <c r="G136" s="18">
        <f t="shared" si="9"/>
        <v>2400</v>
      </c>
      <c r="H136" s="23">
        <f t="shared" si="10"/>
        <v>26.4</v>
      </c>
      <c r="I136" s="23">
        <f t="shared" si="11"/>
        <v>59.4</v>
      </c>
      <c r="J136" s="23">
        <f t="shared" si="12"/>
        <v>46.2</v>
      </c>
      <c r="K136" s="27"/>
      <c r="L136" s="27"/>
    </row>
    <row r="137" ht="15.75" customHeight="1" spans="1:12">
      <c r="A137" s="18">
        <v>133</v>
      </c>
      <c r="B137" s="19" t="s">
        <v>149</v>
      </c>
      <c r="C137" s="20" t="s">
        <v>17</v>
      </c>
      <c r="D137" s="21">
        <v>5</v>
      </c>
      <c r="E137" s="22">
        <v>0.055</v>
      </c>
      <c r="F137" s="18">
        <v>800</v>
      </c>
      <c r="G137" s="18">
        <f t="shared" si="9"/>
        <v>4000</v>
      </c>
      <c r="H137" s="23">
        <f t="shared" si="10"/>
        <v>44</v>
      </c>
      <c r="I137" s="23">
        <f t="shared" si="11"/>
        <v>99</v>
      </c>
      <c r="J137" s="23">
        <f t="shared" si="12"/>
        <v>77</v>
      </c>
      <c r="K137" s="27"/>
      <c r="L137" s="27"/>
    </row>
    <row r="138" ht="15.75" customHeight="1" spans="1:12">
      <c r="A138" s="24">
        <v>134</v>
      </c>
      <c r="B138" s="19" t="s">
        <v>150</v>
      </c>
      <c r="C138" s="20" t="s">
        <v>17</v>
      </c>
      <c r="D138" s="21">
        <v>4</v>
      </c>
      <c r="E138" s="22">
        <v>0.055</v>
      </c>
      <c r="F138" s="18">
        <v>800</v>
      </c>
      <c r="G138" s="18">
        <f t="shared" si="9"/>
        <v>3200</v>
      </c>
      <c r="H138" s="23">
        <f t="shared" si="10"/>
        <v>35.2</v>
      </c>
      <c r="I138" s="23">
        <f t="shared" si="11"/>
        <v>79.2</v>
      </c>
      <c r="J138" s="23">
        <f t="shared" si="12"/>
        <v>61.6</v>
      </c>
      <c r="K138" s="27"/>
      <c r="L138" s="27"/>
    </row>
    <row r="139" ht="15.75" customHeight="1" spans="1:12">
      <c r="A139" s="24">
        <v>135</v>
      </c>
      <c r="B139" s="19" t="s">
        <v>151</v>
      </c>
      <c r="C139" s="20" t="s">
        <v>17</v>
      </c>
      <c r="D139" s="21">
        <v>2</v>
      </c>
      <c r="E139" s="22">
        <v>0.055</v>
      </c>
      <c r="F139" s="18">
        <v>800</v>
      </c>
      <c r="G139" s="18">
        <f t="shared" si="9"/>
        <v>1600</v>
      </c>
      <c r="H139" s="23">
        <f t="shared" si="10"/>
        <v>17.6</v>
      </c>
      <c r="I139" s="23">
        <f t="shared" si="11"/>
        <v>39.6</v>
      </c>
      <c r="J139" s="23">
        <f t="shared" si="12"/>
        <v>30.8</v>
      </c>
      <c r="K139" s="27"/>
      <c r="L139" s="27"/>
    </row>
    <row r="140" ht="15.75" customHeight="1" spans="1:12">
      <c r="A140" s="24">
        <v>136</v>
      </c>
      <c r="B140" s="19" t="s">
        <v>152</v>
      </c>
      <c r="C140" s="20" t="s">
        <v>17</v>
      </c>
      <c r="D140" s="21">
        <v>5</v>
      </c>
      <c r="E140" s="22">
        <v>0.055</v>
      </c>
      <c r="F140" s="18">
        <v>800</v>
      </c>
      <c r="G140" s="18">
        <f t="shared" si="9"/>
        <v>4000</v>
      </c>
      <c r="H140" s="23">
        <f t="shared" si="10"/>
        <v>44</v>
      </c>
      <c r="I140" s="23">
        <f t="shared" si="11"/>
        <v>99</v>
      </c>
      <c r="J140" s="23">
        <f t="shared" si="12"/>
        <v>77</v>
      </c>
      <c r="K140" s="27"/>
      <c r="L140" s="27"/>
    </row>
    <row r="141" ht="15.75" customHeight="1" spans="1:12">
      <c r="A141" s="18">
        <v>137</v>
      </c>
      <c r="B141" s="19" t="s">
        <v>153</v>
      </c>
      <c r="C141" s="20" t="s">
        <v>17</v>
      </c>
      <c r="D141" s="21">
        <v>3</v>
      </c>
      <c r="E141" s="22">
        <v>0.055</v>
      </c>
      <c r="F141" s="18">
        <v>800</v>
      </c>
      <c r="G141" s="18">
        <f t="shared" si="9"/>
        <v>2400</v>
      </c>
      <c r="H141" s="23">
        <f t="shared" si="10"/>
        <v>26.4</v>
      </c>
      <c r="I141" s="23">
        <f t="shared" si="11"/>
        <v>59.4</v>
      </c>
      <c r="J141" s="23">
        <f t="shared" si="12"/>
        <v>46.2</v>
      </c>
      <c r="K141" s="27"/>
      <c r="L141" s="27"/>
    </row>
    <row r="142" ht="15.75" customHeight="1" spans="1:12">
      <c r="A142" s="24">
        <v>138</v>
      </c>
      <c r="B142" s="19" t="s">
        <v>154</v>
      </c>
      <c r="C142" s="20" t="s">
        <v>17</v>
      </c>
      <c r="D142" s="21">
        <v>5</v>
      </c>
      <c r="E142" s="22">
        <v>0.055</v>
      </c>
      <c r="F142" s="18">
        <v>800</v>
      </c>
      <c r="G142" s="18">
        <f t="shared" si="9"/>
        <v>4000</v>
      </c>
      <c r="H142" s="23">
        <f t="shared" si="10"/>
        <v>44</v>
      </c>
      <c r="I142" s="23">
        <f t="shared" si="11"/>
        <v>99</v>
      </c>
      <c r="J142" s="23">
        <f t="shared" si="12"/>
        <v>77</v>
      </c>
      <c r="K142" s="27"/>
      <c r="L142" s="27"/>
    </row>
    <row r="143" ht="15.75" customHeight="1" spans="1:12">
      <c r="A143" s="24">
        <v>139</v>
      </c>
      <c r="B143" s="19" t="s">
        <v>155</v>
      </c>
      <c r="C143" s="20" t="s">
        <v>17</v>
      </c>
      <c r="D143" s="21">
        <v>7</v>
      </c>
      <c r="E143" s="22">
        <v>0.055</v>
      </c>
      <c r="F143" s="18">
        <v>800</v>
      </c>
      <c r="G143" s="18">
        <f t="shared" si="9"/>
        <v>5600</v>
      </c>
      <c r="H143" s="23">
        <f t="shared" si="10"/>
        <v>61.6</v>
      </c>
      <c r="I143" s="23">
        <f t="shared" si="11"/>
        <v>138.6</v>
      </c>
      <c r="J143" s="23">
        <f t="shared" si="12"/>
        <v>107.8</v>
      </c>
      <c r="K143" s="27"/>
      <c r="L143" s="27"/>
    </row>
    <row r="144" ht="15.75" customHeight="1" spans="1:12">
      <c r="A144" s="24">
        <v>140</v>
      </c>
      <c r="B144" s="19" t="s">
        <v>156</v>
      </c>
      <c r="C144" s="20" t="s">
        <v>17</v>
      </c>
      <c r="D144" s="21">
        <v>5</v>
      </c>
      <c r="E144" s="22">
        <v>0.055</v>
      </c>
      <c r="F144" s="18">
        <v>800</v>
      </c>
      <c r="G144" s="18">
        <f t="shared" si="9"/>
        <v>4000</v>
      </c>
      <c r="H144" s="23">
        <f t="shared" si="10"/>
        <v>44</v>
      </c>
      <c r="I144" s="23">
        <f t="shared" si="11"/>
        <v>99</v>
      </c>
      <c r="J144" s="23">
        <f t="shared" si="12"/>
        <v>77</v>
      </c>
      <c r="K144" s="27"/>
      <c r="L144" s="27"/>
    </row>
    <row r="145" ht="15.75" customHeight="1" spans="1:12">
      <c r="A145" s="18">
        <v>141</v>
      </c>
      <c r="B145" s="19" t="s">
        <v>157</v>
      </c>
      <c r="C145" s="20" t="s">
        <v>17</v>
      </c>
      <c r="D145" s="21">
        <v>2</v>
      </c>
      <c r="E145" s="22">
        <v>0.055</v>
      </c>
      <c r="F145" s="18">
        <v>800</v>
      </c>
      <c r="G145" s="18">
        <f t="shared" si="9"/>
        <v>1600</v>
      </c>
      <c r="H145" s="23">
        <f t="shared" si="10"/>
        <v>17.6</v>
      </c>
      <c r="I145" s="23">
        <f t="shared" si="11"/>
        <v>39.6</v>
      </c>
      <c r="J145" s="23">
        <f t="shared" si="12"/>
        <v>30.8</v>
      </c>
      <c r="K145" s="27"/>
      <c r="L145" s="27"/>
    </row>
    <row r="146" ht="15.75" customHeight="1" spans="1:12">
      <c r="A146" s="24">
        <v>142</v>
      </c>
      <c r="B146" s="19" t="s">
        <v>158</v>
      </c>
      <c r="C146" s="20" t="s">
        <v>17</v>
      </c>
      <c r="D146" s="21">
        <v>6</v>
      </c>
      <c r="E146" s="22">
        <v>0.055</v>
      </c>
      <c r="F146" s="18">
        <v>800</v>
      </c>
      <c r="G146" s="18">
        <f t="shared" si="9"/>
        <v>4800</v>
      </c>
      <c r="H146" s="23">
        <f t="shared" si="10"/>
        <v>52.8</v>
      </c>
      <c r="I146" s="23">
        <f t="shared" si="11"/>
        <v>118.8</v>
      </c>
      <c r="J146" s="23">
        <f t="shared" si="12"/>
        <v>92.4</v>
      </c>
      <c r="K146" s="27"/>
      <c r="L146" s="27"/>
    </row>
    <row r="147" ht="15.75" customHeight="1" spans="1:12">
      <c r="A147" s="24">
        <v>143</v>
      </c>
      <c r="B147" s="19" t="s">
        <v>159</v>
      </c>
      <c r="C147" s="20" t="s">
        <v>17</v>
      </c>
      <c r="D147" s="21">
        <v>4</v>
      </c>
      <c r="E147" s="22">
        <v>0.055</v>
      </c>
      <c r="F147" s="18">
        <v>800</v>
      </c>
      <c r="G147" s="18">
        <f t="shared" si="9"/>
        <v>3200</v>
      </c>
      <c r="H147" s="23">
        <f t="shared" si="10"/>
        <v>35.2</v>
      </c>
      <c r="I147" s="23">
        <f t="shared" si="11"/>
        <v>79.2</v>
      </c>
      <c r="J147" s="23">
        <f t="shared" si="12"/>
        <v>61.6</v>
      </c>
      <c r="K147" s="27"/>
      <c r="L147" s="27"/>
    </row>
    <row r="148" ht="15.75" customHeight="1" spans="1:12">
      <c r="A148" s="24">
        <v>144</v>
      </c>
      <c r="B148" s="19" t="s">
        <v>160</v>
      </c>
      <c r="C148" s="20" t="s">
        <v>17</v>
      </c>
      <c r="D148" s="21">
        <v>10</v>
      </c>
      <c r="E148" s="22">
        <v>0.055</v>
      </c>
      <c r="F148" s="18">
        <v>800</v>
      </c>
      <c r="G148" s="18">
        <f t="shared" si="9"/>
        <v>8000</v>
      </c>
      <c r="H148" s="23">
        <f t="shared" si="10"/>
        <v>88</v>
      </c>
      <c r="I148" s="23">
        <f t="shared" si="11"/>
        <v>198</v>
      </c>
      <c r="J148" s="23">
        <f t="shared" si="12"/>
        <v>154</v>
      </c>
      <c r="K148" s="27"/>
      <c r="L148" s="27"/>
    </row>
    <row r="149" ht="15.75" customHeight="1" spans="1:12">
      <c r="A149" s="18">
        <v>145</v>
      </c>
      <c r="B149" s="19" t="s">
        <v>161</v>
      </c>
      <c r="C149" s="20" t="s">
        <v>17</v>
      </c>
      <c r="D149" s="21">
        <v>8</v>
      </c>
      <c r="E149" s="22">
        <v>0.055</v>
      </c>
      <c r="F149" s="18">
        <v>800</v>
      </c>
      <c r="G149" s="18">
        <f t="shared" si="9"/>
        <v>6400</v>
      </c>
      <c r="H149" s="23">
        <f t="shared" si="10"/>
        <v>70.4</v>
      </c>
      <c r="I149" s="23">
        <f t="shared" si="11"/>
        <v>158.4</v>
      </c>
      <c r="J149" s="23">
        <f t="shared" si="12"/>
        <v>123.2</v>
      </c>
      <c r="K149" s="27"/>
      <c r="L149" s="27"/>
    </row>
    <row r="150" ht="15.75" customHeight="1" spans="1:12">
      <c r="A150" s="24">
        <v>146</v>
      </c>
      <c r="B150" s="19" t="s">
        <v>162</v>
      </c>
      <c r="C150" s="20" t="s">
        <v>17</v>
      </c>
      <c r="D150" s="21">
        <v>8</v>
      </c>
      <c r="E150" s="22">
        <v>0.055</v>
      </c>
      <c r="F150" s="18">
        <v>800</v>
      </c>
      <c r="G150" s="18">
        <f t="shared" si="9"/>
        <v>6400</v>
      </c>
      <c r="H150" s="23">
        <f t="shared" si="10"/>
        <v>70.4</v>
      </c>
      <c r="I150" s="23">
        <f t="shared" si="11"/>
        <v>158.4</v>
      </c>
      <c r="J150" s="23">
        <f t="shared" si="12"/>
        <v>123.2</v>
      </c>
      <c r="K150" s="27"/>
      <c r="L150" s="27"/>
    </row>
    <row r="151" ht="15.75" customHeight="1" spans="1:12">
      <c r="A151" s="24">
        <v>147</v>
      </c>
      <c r="B151" s="19" t="s">
        <v>163</v>
      </c>
      <c r="C151" s="20" t="s">
        <v>17</v>
      </c>
      <c r="D151" s="21">
        <v>3</v>
      </c>
      <c r="E151" s="22">
        <v>0.055</v>
      </c>
      <c r="F151" s="18">
        <v>800</v>
      </c>
      <c r="G151" s="18">
        <f t="shared" si="9"/>
        <v>2400</v>
      </c>
      <c r="H151" s="23">
        <f t="shared" si="10"/>
        <v>26.4</v>
      </c>
      <c r="I151" s="23">
        <f t="shared" si="11"/>
        <v>59.4</v>
      </c>
      <c r="J151" s="23">
        <f t="shared" si="12"/>
        <v>46.2</v>
      </c>
      <c r="K151" s="27"/>
      <c r="L151" s="27"/>
    </row>
    <row r="152" ht="15.75" customHeight="1" spans="1:12">
      <c r="A152" s="24">
        <v>148</v>
      </c>
      <c r="B152" s="19" t="s">
        <v>164</v>
      </c>
      <c r="C152" s="20" t="s">
        <v>17</v>
      </c>
      <c r="D152" s="21">
        <v>5</v>
      </c>
      <c r="E152" s="22">
        <v>0.055</v>
      </c>
      <c r="F152" s="18">
        <v>800</v>
      </c>
      <c r="G152" s="18">
        <f t="shared" si="9"/>
        <v>4000</v>
      </c>
      <c r="H152" s="23">
        <f t="shared" si="10"/>
        <v>44</v>
      </c>
      <c r="I152" s="23">
        <f t="shared" si="11"/>
        <v>99</v>
      </c>
      <c r="J152" s="23">
        <f t="shared" si="12"/>
        <v>77</v>
      </c>
      <c r="K152" s="27"/>
      <c r="L152" s="27"/>
    </row>
    <row r="153" ht="15.75" customHeight="1" spans="1:12">
      <c r="A153" s="18">
        <v>149</v>
      </c>
      <c r="B153" s="19" t="s">
        <v>165</v>
      </c>
      <c r="C153" s="20" t="s">
        <v>17</v>
      </c>
      <c r="D153" s="21">
        <v>6</v>
      </c>
      <c r="E153" s="22">
        <v>0.055</v>
      </c>
      <c r="F153" s="18">
        <v>800</v>
      </c>
      <c r="G153" s="18">
        <f t="shared" si="9"/>
        <v>4800</v>
      </c>
      <c r="H153" s="23">
        <f t="shared" si="10"/>
        <v>52.8</v>
      </c>
      <c r="I153" s="23">
        <f t="shared" si="11"/>
        <v>118.8</v>
      </c>
      <c r="J153" s="23">
        <f t="shared" si="12"/>
        <v>92.4</v>
      </c>
      <c r="K153" s="27"/>
      <c r="L153" s="27"/>
    </row>
    <row r="154" ht="15.75" customHeight="1" spans="1:12">
      <c r="A154" s="24">
        <v>150</v>
      </c>
      <c r="B154" s="19" t="s">
        <v>166</v>
      </c>
      <c r="C154" s="20" t="s">
        <v>17</v>
      </c>
      <c r="D154" s="21">
        <v>2</v>
      </c>
      <c r="E154" s="22">
        <v>0.055</v>
      </c>
      <c r="F154" s="18">
        <v>800</v>
      </c>
      <c r="G154" s="18">
        <f t="shared" si="9"/>
        <v>1600</v>
      </c>
      <c r="H154" s="23">
        <f t="shared" si="10"/>
        <v>17.6</v>
      </c>
      <c r="I154" s="23">
        <f t="shared" si="11"/>
        <v>39.6</v>
      </c>
      <c r="J154" s="23">
        <f t="shared" si="12"/>
        <v>30.8</v>
      </c>
      <c r="K154" s="27"/>
      <c r="L154" s="27"/>
    </row>
    <row r="155" ht="15.75" customHeight="1" spans="1:12">
      <c r="A155" s="24">
        <v>151</v>
      </c>
      <c r="B155" s="19" t="s">
        <v>167</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28" t="s">
        <v>168</v>
      </c>
      <c r="C156" s="20" t="s">
        <v>17</v>
      </c>
      <c r="D156" s="21">
        <v>50</v>
      </c>
      <c r="E156" s="22">
        <v>0.055</v>
      </c>
      <c r="F156" s="18">
        <v>800</v>
      </c>
      <c r="G156" s="18">
        <f t="shared" ref="G156:G219" si="13">D156*F156</f>
        <v>40000</v>
      </c>
      <c r="H156" s="23">
        <f t="shared" si="10"/>
        <v>440</v>
      </c>
      <c r="I156" s="23">
        <f t="shared" si="11"/>
        <v>990</v>
      </c>
      <c r="J156" s="23">
        <f t="shared" si="12"/>
        <v>770</v>
      </c>
      <c r="K156" s="27"/>
      <c r="L156" s="27"/>
    </row>
    <row r="157" ht="15.75" customHeight="1" spans="1:12">
      <c r="A157" s="18">
        <v>153</v>
      </c>
      <c r="B157" s="19" t="s">
        <v>169</v>
      </c>
      <c r="C157" s="20" t="s">
        <v>17</v>
      </c>
      <c r="D157" s="21">
        <v>5</v>
      </c>
      <c r="E157" s="22">
        <v>0.055</v>
      </c>
      <c r="F157" s="18">
        <v>800</v>
      </c>
      <c r="G157" s="18">
        <f t="shared" si="13"/>
        <v>4000</v>
      </c>
      <c r="H157" s="23">
        <f t="shared" si="10"/>
        <v>44</v>
      </c>
      <c r="I157" s="23">
        <f t="shared" si="11"/>
        <v>99</v>
      </c>
      <c r="J157" s="23">
        <f t="shared" si="12"/>
        <v>77</v>
      </c>
      <c r="K157" s="27"/>
      <c r="L157" s="27"/>
    </row>
    <row r="158" ht="15.75" customHeight="1" spans="1:12">
      <c r="A158" s="24">
        <v>154</v>
      </c>
      <c r="B158" s="19" t="s">
        <v>170</v>
      </c>
      <c r="C158" s="20" t="s">
        <v>17</v>
      </c>
      <c r="D158" s="21">
        <v>4</v>
      </c>
      <c r="E158" s="22">
        <v>0.055</v>
      </c>
      <c r="F158" s="18">
        <v>800</v>
      </c>
      <c r="G158" s="18">
        <f t="shared" si="13"/>
        <v>3200</v>
      </c>
      <c r="H158" s="23">
        <f t="shared" si="10"/>
        <v>35.2</v>
      </c>
      <c r="I158" s="23">
        <f t="shared" si="11"/>
        <v>79.2</v>
      </c>
      <c r="J158" s="23">
        <f t="shared" si="12"/>
        <v>61.6</v>
      </c>
      <c r="K158" s="27"/>
      <c r="L158" s="27"/>
    </row>
    <row r="159" ht="15.75" customHeight="1" spans="1:12">
      <c r="A159" s="24">
        <v>155</v>
      </c>
      <c r="B159" s="19" t="s">
        <v>171</v>
      </c>
      <c r="C159" s="20" t="s">
        <v>17</v>
      </c>
      <c r="D159" s="21">
        <v>4</v>
      </c>
      <c r="E159" s="22">
        <v>0.055</v>
      </c>
      <c r="F159" s="18">
        <v>800</v>
      </c>
      <c r="G159" s="18">
        <f t="shared" si="13"/>
        <v>3200</v>
      </c>
      <c r="H159" s="23">
        <f t="shared" si="10"/>
        <v>35.2</v>
      </c>
      <c r="I159" s="23">
        <f t="shared" si="11"/>
        <v>79.2</v>
      </c>
      <c r="J159" s="23">
        <f t="shared" si="12"/>
        <v>61.6</v>
      </c>
      <c r="K159" s="27"/>
      <c r="L159" s="27"/>
    </row>
    <row r="160" ht="15.75" customHeight="1" spans="1:12">
      <c r="A160" s="24">
        <v>156</v>
      </c>
      <c r="B160" s="19" t="s">
        <v>172</v>
      </c>
      <c r="C160" s="20" t="s">
        <v>17</v>
      </c>
      <c r="D160" s="21">
        <v>3</v>
      </c>
      <c r="E160" s="22">
        <v>0.055</v>
      </c>
      <c r="F160" s="18">
        <v>800</v>
      </c>
      <c r="G160" s="18">
        <f t="shared" si="13"/>
        <v>2400</v>
      </c>
      <c r="H160" s="23">
        <f t="shared" si="10"/>
        <v>26.4</v>
      </c>
      <c r="I160" s="23">
        <f t="shared" si="11"/>
        <v>59.4</v>
      </c>
      <c r="J160" s="23">
        <f t="shared" si="12"/>
        <v>46.2</v>
      </c>
      <c r="K160" s="27"/>
      <c r="L160" s="27"/>
    </row>
    <row r="161" ht="15.75" customHeight="1" spans="1:12">
      <c r="A161" s="18">
        <v>157</v>
      </c>
      <c r="B161" s="19" t="s">
        <v>173</v>
      </c>
      <c r="C161" s="20" t="s">
        <v>17</v>
      </c>
      <c r="D161" s="21">
        <v>1</v>
      </c>
      <c r="E161" s="22">
        <v>0.055</v>
      </c>
      <c r="F161" s="18">
        <v>800</v>
      </c>
      <c r="G161" s="18">
        <f t="shared" si="13"/>
        <v>800</v>
      </c>
      <c r="H161" s="23">
        <f t="shared" si="10"/>
        <v>8.8</v>
      </c>
      <c r="I161" s="23">
        <f t="shared" si="11"/>
        <v>19.8</v>
      </c>
      <c r="J161" s="23">
        <f t="shared" si="12"/>
        <v>15.4</v>
      </c>
      <c r="K161" s="27"/>
      <c r="L161" s="27"/>
    </row>
    <row r="162" ht="15.75" customHeight="1" spans="1:12">
      <c r="A162" s="24">
        <v>158</v>
      </c>
      <c r="B162" s="19" t="s">
        <v>174</v>
      </c>
      <c r="C162" s="20" t="s">
        <v>17</v>
      </c>
      <c r="D162" s="21">
        <v>1</v>
      </c>
      <c r="E162" s="22">
        <v>0.055</v>
      </c>
      <c r="F162" s="18">
        <v>800</v>
      </c>
      <c r="G162" s="18">
        <f t="shared" si="13"/>
        <v>800</v>
      </c>
      <c r="H162" s="23">
        <f t="shared" si="10"/>
        <v>8.8</v>
      </c>
      <c r="I162" s="23">
        <f t="shared" si="11"/>
        <v>19.8</v>
      </c>
      <c r="J162" s="23">
        <f t="shared" si="12"/>
        <v>15.4</v>
      </c>
      <c r="K162" s="27"/>
      <c r="L162" s="27"/>
    </row>
    <row r="163" ht="15.75" customHeight="1" spans="1:12">
      <c r="A163" s="24">
        <v>159</v>
      </c>
      <c r="B163" s="19" t="s">
        <v>175</v>
      </c>
      <c r="C163" s="20" t="s">
        <v>17</v>
      </c>
      <c r="D163" s="21">
        <v>3</v>
      </c>
      <c r="E163" s="22">
        <v>0.055</v>
      </c>
      <c r="F163" s="18">
        <v>800</v>
      </c>
      <c r="G163" s="18">
        <f t="shared" si="13"/>
        <v>2400</v>
      </c>
      <c r="H163" s="23">
        <f t="shared" si="10"/>
        <v>26.4</v>
      </c>
      <c r="I163" s="23">
        <f t="shared" si="11"/>
        <v>59.4</v>
      </c>
      <c r="J163" s="23">
        <f t="shared" si="12"/>
        <v>46.2</v>
      </c>
      <c r="K163" s="27"/>
      <c r="L163" s="27"/>
    </row>
    <row r="164" ht="15.75" customHeight="1" spans="1:12">
      <c r="A164" s="24">
        <v>160</v>
      </c>
      <c r="B164" s="19" t="s">
        <v>176</v>
      </c>
      <c r="C164" s="20" t="s">
        <v>17</v>
      </c>
      <c r="D164" s="21">
        <v>3.3</v>
      </c>
      <c r="E164" s="22">
        <v>0.055</v>
      </c>
      <c r="F164" s="18">
        <v>800</v>
      </c>
      <c r="G164" s="18">
        <f t="shared" si="13"/>
        <v>2640</v>
      </c>
      <c r="H164" s="23">
        <f t="shared" si="10"/>
        <v>29.04</v>
      </c>
      <c r="I164" s="23">
        <f t="shared" si="11"/>
        <v>65.34</v>
      </c>
      <c r="J164" s="23">
        <f t="shared" si="12"/>
        <v>50.82</v>
      </c>
      <c r="K164" s="27"/>
      <c r="L164" s="27"/>
    </row>
    <row r="165" ht="15.75" customHeight="1" spans="1:12">
      <c r="A165" s="18">
        <v>161</v>
      </c>
      <c r="B165" s="19" t="s">
        <v>177</v>
      </c>
      <c r="C165" s="20" t="s">
        <v>17</v>
      </c>
      <c r="D165" s="21">
        <v>2</v>
      </c>
      <c r="E165" s="22">
        <v>0.055</v>
      </c>
      <c r="F165" s="18">
        <v>800</v>
      </c>
      <c r="G165" s="18">
        <f t="shared" si="13"/>
        <v>1600</v>
      </c>
      <c r="H165" s="23">
        <f t="shared" si="10"/>
        <v>17.6</v>
      </c>
      <c r="I165" s="23">
        <f t="shared" si="11"/>
        <v>39.6</v>
      </c>
      <c r="J165" s="23">
        <f t="shared" si="12"/>
        <v>30.8</v>
      </c>
      <c r="K165" s="27"/>
      <c r="L165" s="27"/>
    </row>
    <row r="166" ht="15.75" customHeight="1" spans="1:12">
      <c r="A166" s="24">
        <v>162</v>
      </c>
      <c r="B166" s="19" t="s">
        <v>178</v>
      </c>
      <c r="C166" s="20" t="s">
        <v>17</v>
      </c>
      <c r="D166" s="21">
        <v>7</v>
      </c>
      <c r="E166" s="22">
        <v>0.055</v>
      </c>
      <c r="F166" s="18">
        <v>800</v>
      </c>
      <c r="G166" s="18">
        <f t="shared" si="13"/>
        <v>5600</v>
      </c>
      <c r="H166" s="23">
        <f t="shared" si="10"/>
        <v>61.6</v>
      </c>
      <c r="I166" s="23">
        <f t="shared" si="11"/>
        <v>138.6</v>
      </c>
      <c r="J166" s="23">
        <f t="shared" si="12"/>
        <v>107.8</v>
      </c>
      <c r="K166" s="27"/>
      <c r="L166" s="27"/>
    </row>
    <row r="167" ht="15.75" customHeight="1" spans="1:12">
      <c r="A167" s="24">
        <v>163</v>
      </c>
      <c r="B167" s="19" t="s">
        <v>179</v>
      </c>
      <c r="C167" s="20" t="s">
        <v>17</v>
      </c>
      <c r="D167" s="21">
        <v>2.5</v>
      </c>
      <c r="E167" s="22">
        <v>0.055</v>
      </c>
      <c r="F167" s="18">
        <v>800</v>
      </c>
      <c r="G167" s="18">
        <f t="shared" si="13"/>
        <v>2000</v>
      </c>
      <c r="H167" s="23">
        <f t="shared" si="10"/>
        <v>22</v>
      </c>
      <c r="I167" s="23">
        <f t="shared" si="11"/>
        <v>49.5</v>
      </c>
      <c r="J167" s="23">
        <f t="shared" si="12"/>
        <v>38.5</v>
      </c>
      <c r="K167" s="27"/>
      <c r="L167" s="27"/>
    </row>
    <row r="168" ht="15.75" customHeight="1" spans="1:12">
      <c r="A168" s="24">
        <v>164</v>
      </c>
      <c r="B168" s="19" t="s">
        <v>180</v>
      </c>
      <c r="C168" s="20" t="s">
        <v>17</v>
      </c>
      <c r="D168" s="21">
        <v>4</v>
      </c>
      <c r="E168" s="22">
        <v>0.055</v>
      </c>
      <c r="F168" s="18">
        <v>800</v>
      </c>
      <c r="G168" s="18">
        <f t="shared" si="13"/>
        <v>3200</v>
      </c>
      <c r="H168" s="23">
        <f t="shared" si="10"/>
        <v>35.2</v>
      </c>
      <c r="I168" s="23">
        <f t="shared" si="11"/>
        <v>79.2</v>
      </c>
      <c r="J168" s="23">
        <f t="shared" si="12"/>
        <v>61.6</v>
      </c>
      <c r="K168" s="27"/>
      <c r="L168" s="27"/>
    </row>
    <row r="169" ht="15.75" customHeight="1" spans="1:12">
      <c r="A169" s="18">
        <v>165</v>
      </c>
      <c r="B169" s="19" t="s">
        <v>181</v>
      </c>
      <c r="C169" s="20" t="s">
        <v>17</v>
      </c>
      <c r="D169" s="21">
        <v>3</v>
      </c>
      <c r="E169" s="22">
        <v>0.055</v>
      </c>
      <c r="F169" s="18">
        <v>800</v>
      </c>
      <c r="G169" s="18">
        <f t="shared" si="13"/>
        <v>2400</v>
      </c>
      <c r="H169" s="23">
        <f t="shared" si="10"/>
        <v>26.4</v>
      </c>
      <c r="I169" s="23">
        <f t="shared" si="11"/>
        <v>59.4</v>
      </c>
      <c r="J169" s="23">
        <f t="shared" si="12"/>
        <v>46.2</v>
      </c>
      <c r="K169" s="27"/>
      <c r="L169" s="27"/>
    </row>
    <row r="170" ht="15.75" customHeight="1" spans="1:12">
      <c r="A170" s="24">
        <v>166</v>
      </c>
      <c r="B170" s="19" t="s">
        <v>182</v>
      </c>
      <c r="C170" s="20" t="s">
        <v>17</v>
      </c>
      <c r="D170" s="21">
        <v>2</v>
      </c>
      <c r="E170" s="22">
        <v>0.055</v>
      </c>
      <c r="F170" s="18">
        <v>800</v>
      </c>
      <c r="G170" s="18">
        <f t="shared" si="13"/>
        <v>1600</v>
      </c>
      <c r="H170" s="23">
        <f t="shared" si="10"/>
        <v>17.6</v>
      </c>
      <c r="I170" s="23">
        <f t="shared" si="11"/>
        <v>39.6</v>
      </c>
      <c r="J170" s="23">
        <f t="shared" si="12"/>
        <v>30.8</v>
      </c>
      <c r="K170" s="27"/>
      <c r="L170" s="27"/>
    </row>
    <row r="171" ht="15.75" customHeight="1" spans="1:12">
      <c r="A171" s="24">
        <v>167</v>
      </c>
      <c r="B171" s="19" t="s">
        <v>183</v>
      </c>
      <c r="C171" s="20" t="s">
        <v>17</v>
      </c>
      <c r="D171" s="21">
        <v>3</v>
      </c>
      <c r="E171" s="22">
        <v>0.055</v>
      </c>
      <c r="F171" s="18">
        <v>800</v>
      </c>
      <c r="G171" s="18">
        <f t="shared" si="13"/>
        <v>2400</v>
      </c>
      <c r="H171" s="23">
        <f t="shared" si="10"/>
        <v>26.4</v>
      </c>
      <c r="I171" s="23">
        <f t="shared" si="11"/>
        <v>59.4</v>
      </c>
      <c r="J171" s="23">
        <f t="shared" si="12"/>
        <v>46.2</v>
      </c>
      <c r="K171" s="27"/>
      <c r="L171" s="27"/>
    </row>
    <row r="172" ht="15.75" customHeight="1" spans="1:12">
      <c r="A172" s="24">
        <v>168</v>
      </c>
      <c r="B172" s="19" t="s">
        <v>184</v>
      </c>
      <c r="C172" s="20" t="s">
        <v>17</v>
      </c>
      <c r="D172" s="21">
        <v>8</v>
      </c>
      <c r="E172" s="22">
        <v>0.055</v>
      </c>
      <c r="F172" s="18">
        <v>800</v>
      </c>
      <c r="G172" s="18">
        <f t="shared" si="13"/>
        <v>6400</v>
      </c>
      <c r="H172" s="23">
        <f t="shared" si="10"/>
        <v>70.4</v>
      </c>
      <c r="I172" s="23">
        <f t="shared" si="11"/>
        <v>158.4</v>
      </c>
      <c r="J172" s="23">
        <f t="shared" si="12"/>
        <v>123.2</v>
      </c>
      <c r="K172" s="27"/>
      <c r="L172" s="27"/>
    </row>
    <row r="173" ht="15.75" customHeight="1" spans="1:12">
      <c r="A173" s="18">
        <v>169</v>
      </c>
      <c r="B173" s="19" t="s">
        <v>185</v>
      </c>
      <c r="C173" s="20" t="s">
        <v>17</v>
      </c>
      <c r="D173" s="21">
        <v>7</v>
      </c>
      <c r="E173" s="22">
        <v>0.055</v>
      </c>
      <c r="F173" s="18">
        <v>800</v>
      </c>
      <c r="G173" s="18">
        <f t="shared" si="13"/>
        <v>5600</v>
      </c>
      <c r="H173" s="23">
        <f t="shared" si="10"/>
        <v>61.6</v>
      </c>
      <c r="I173" s="23">
        <f t="shared" si="11"/>
        <v>138.6</v>
      </c>
      <c r="J173" s="23">
        <f t="shared" si="12"/>
        <v>107.8</v>
      </c>
      <c r="K173" s="27"/>
      <c r="L173" s="27"/>
    </row>
    <row r="174" ht="15.75" customHeight="1" spans="1:12">
      <c r="A174" s="24">
        <v>170</v>
      </c>
      <c r="B174" s="19" t="s">
        <v>186</v>
      </c>
      <c r="C174" s="20" t="s">
        <v>17</v>
      </c>
      <c r="D174" s="21">
        <v>5</v>
      </c>
      <c r="E174" s="22">
        <v>0.055</v>
      </c>
      <c r="F174" s="18">
        <v>800</v>
      </c>
      <c r="G174" s="18">
        <f t="shared" si="13"/>
        <v>4000</v>
      </c>
      <c r="H174" s="23">
        <f t="shared" si="10"/>
        <v>44</v>
      </c>
      <c r="I174" s="23">
        <f t="shared" si="11"/>
        <v>99</v>
      </c>
      <c r="J174" s="23">
        <f t="shared" si="12"/>
        <v>77</v>
      </c>
      <c r="K174" s="27"/>
      <c r="L174" s="27"/>
    </row>
    <row r="175" ht="15.75" customHeight="1" spans="1:12">
      <c r="A175" s="24">
        <v>171</v>
      </c>
      <c r="B175" s="19" t="s">
        <v>187</v>
      </c>
      <c r="C175" s="20" t="s">
        <v>17</v>
      </c>
      <c r="D175" s="21">
        <v>5.5</v>
      </c>
      <c r="E175" s="22">
        <v>0.055</v>
      </c>
      <c r="F175" s="18">
        <v>800</v>
      </c>
      <c r="G175" s="18">
        <f t="shared" si="13"/>
        <v>4400</v>
      </c>
      <c r="H175" s="23">
        <f t="shared" si="10"/>
        <v>48.4</v>
      </c>
      <c r="I175" s="23">
        <f t="shared" si="11"/>
        <v>108.9</v>
      </c>
      <c r="J175" s="23">
        <f t="shared" si="12"/>
        <v>84.7</v>
      </c>
      <c r="K175" s="27"/>
      <c r="L175" s="27"/>
    </row>
    <row r="176" ht="15.75" customHeight="1" spans="1:12">
      <c r="A176" s="24">
        <v>172</v>
      </c>
      <c r="B176" s="19" t="s">
        <v>188</v>
      </c>
      <c r="C176" s="20" t="s">
        <v>17</v>
      </c>
      <c r="D176" s="21">
        <v>4</v>
      </c>
      <c r="E176" s="22">
        <v>0.055</v>
      </c>
      <c r="F176" s="18">
        <v>800</v>
      </c>
      <c r="G176" s="18">
        <f t="shared" si="13"/>
        <v>3200</v>
      </c>
      <c r="H176" s="23">
        <f t="shared" si="10"/>
        <v>35.2</v>
      </c>
      <c r="I176" s="23">
        <f t="shared" si="11"/>
        <v>79.2</v>
      </c>
      <c r="J176" s="23">
        <f t="shared" si="12"/>
        <v>61.6</v>
      </c>
      <c r="K176" s="27"/>
      <c r="L176" s="27"/>
    </row>
    <row r="177" ht="15.75" customHeight="1" spans="1:12">
      <c r="A177" s="18">
        <v>173</v>
      </c>
      <c r="B177" s="19" t="s">
        <v>189</v>
      </c>
      <c r="C177" s="20" t="s">
        <v>17</v>
      </c>
      <c r="D177" s="21">
        <v>2</v>
      </c>
      <c r="E177" s="22">
        <v>0.055</v>
      </c>
      <c r="F177" s="18">
        <v>800</v>
      </c>
      <c r="G177" s="18">
        <f t="shared" si="13"/>
        <v>1600</v>
      </c>
      <c r="H177" s="23">
        <f t="shared" si="10"/>
        <v>17.6</v>
      </c>
      <c r="I177" s="23">
        <f t="shared" si="11"/>
        <v>39.6</v>
      </c>
      <c r="J177" s="23">
        <f t="shared" si="12"/>
        <v>30.8</v>
      </c>
      <c r="K177" s="27"/>
      <c r="L177" s="27"/>
    </row>
    <row r="178" ht="15.75" customHeight="1" spans="1:12">
      <c r="A178" s="24">
        <v>174</v>
      </c>
      <c r="B178" s="19" t="s">
        <v>190</v>
      </c>
      <c r="C178" s="20" t="s">
        <v>17</v>
      </c>
      <c r="D178" s="21">
        <v>4</v>
      </c>
      <c r="E178" s="22">
        <v>0.055</v>
      </c>
      <c r="F178" s="18">
        <v>800</v>
      </c>
      <c r="G178" s="18">
        <f t="shared" si="13"/>
        <v>3200</v>
      </c>
      <c r="H178" s="23">
        <f t="shared" si="10"/>
        <v>35.2</v>
      </c>
      <c r="I178" s="23">
        <f t="shared" si="11"/>
        <v>79.2</v>
      </c>
      <c r="J178" s="23">
        <f t="shared" si="12"/>
        <v>61.6</v>
      </c>
      <c r="K178" s="27"/>
      <c r="L178" s="27"/>
    </row>
    <row r="179" ht="15.75" customHeight="1" spans="1:12">
      <c r="A179" s="24">
        <v>175</v>
      </c>
      <c r="B179" s="19" t="s">
        <v>191</v>
      </c>
      <c r="C179" s="20" t="s">
        <v>17</v>
      </c>
      <c r="D179" s="21">
        <v>6</v>
      </c>
      <c r="E179" s="22">
        <v>0.055</v>
      </c>
      <c r="F179" s="18">
        <v>800</v>
      </c>
      <c r="G179" s="18">
        <f t="shared" si="13"/>
        <v>4800</v>
      </c>
      <c r="H179" s="23">
        <f t="shared" si="10"/>
        <v>52.8</v>
      </c>
      <c r="I179" s="23">
        <f t="shared" si="11"/>
        <v>118.8</v>
      </c>
      <c r="J179" s="23">
        <f t="shared" si="12"/>
        <v>92.4</v>
      </c>
      <c r="K179" s="27"/>
      <c r="L179" s="27"/>
    </row>
    <row r="180" ht="15.75" customHeight="1" spans="1:12">
      <c r="A180" s="24">
        <v>176</v>
      </c>
      <c r="B180" s="19" t="s">
        <v>192</v>
      </c>
      <c r="C180" s="20" t="s">
        <v>17</v>
      </c>
      <c r="D180" s="21">
        <v>5</v>
      </c>
      <c r="E180" s="22">
        <v>0.055</v>
      </c>
      <c r="F180" s="18">
        <v>800</v>
      </c>
      <c r="G180" s="18">
        <f t="shared" si="13"/>
        <v>4000</v>
      </c>
      <c r="H180" s="23">
        <f t="shared" si="10"/>
        <v>44</v>
      </c>
      <c r="I180" s="23">
        <f t="shared" si="11"/>
        <v>99</v>
      </c>
      <c r="J180" s="23">
        <f t="shared" si="12"/>
        <v>77</v>
      </c>
      <c r="K180" s="27"/>
      <c r="L180" s="27"/>
    </row>
    <row r="181" ht="15.75" customHeight="1" spans="1:12">
      <c r="A181" s="18">
        <v>177</v>
      </c>
      <c r="B181" s="19" t="s">
        <v>193</v>
      </c>
      <c r="C181" s="20" t="s">
        <v>17</v>
      </c>
      <c r="D181" s="21">
        <v>5</v>
      </c>
      <c r="E181" s="22">
        <v>0.055</v>
      </c>
      <c r="F181" s="18">
        <v>800</v>
      </c>
      <c r="G181" s="18">
        <f t="shared" si="13"/>
        <v>4000</v>
      </c>
      <c r="H181" s="23">
        <f t="shared" si="10"/>
        <v>44</v>
      </c>
      <c r="I181" s="23">
        <f t="shared" si="11"/>
        <v>99</v>
      </c>
      <c r="J181" s="23">
        <f t="shared" si="12"/>
        <v>77</v>
      </c>
      <c r="K181" s="27"/>
      <c r="L181" s="27"/>
    </row>
    <row r="182" ht="15.75" customHeight="1" spans="1:12">
      <c r="A182" s="18">
        <v>178</v>
      </c>
      <c r="B182" s="19" t="s">
        <v>194</v>
      </c>
      <c r="C182" s="20" t="s">
        <v>17</v>
      </c>
      <c r="D182" s="21">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19" t="s">
        <v>195</v>
      </c>
      <c r="C183" s="20" t="s">
        <v>17</v>
      </c>
      <c r="D183" s="21">
        <v>4</v>
      </c>
      <c r="E183" s="22">
        <v>0.055</v>
      </c>
      <c r="F183" s="18">
        <v>800</v>
      </c>
      <c r="G183" s="18">
        <f t="shared" si="13"/>
        <v>3200</v>
      </c>
      <c r="H183" s="23">
        <f t="shared" si="10"/>
        <v>35.2</v>
      </c>
      <c r="I183" s="23">
        <f t="shared" si="11"/>
        <v>79.2</v>
      </c>
      <c r="J183" s="23">
        <f t="shared" si="12"/>
        <v>61.6</v>
      </c>
      <c r="K183" s="27"/>
      <c r="L183" s="27"/>
    </row>
    <row r="184" ht="15.75" customHeight="1" spans="1:12">
      <c r="A184" s="24">
        <v>180</v>
      </c>
      <c r="B184" s="19" t="s">
        <v>196</v>
      </c>
      <c r="C184" s="20" t="s">
        <v>17</v>
      </c>
      <c r="D184" s="21">
        <v>1</v>
      </c>
      <c r="E184" s="22">
        <v>0.055</v>
      </c>
      <c r="F184" s="18">
        <v>800</v>
      </c>
      <c r="G184" s="18">
        <f t="shared" si="13"/>
        <v>800</v>
      </c>
      <c r="H184" s="23">
        <f t="shared" si="10"/>
        <v>8.8</v>
      </c>
      <c r="I184" s="23">
        <f t="shared" si="11"/>
        <v>19.8</v>
      </c>
      <c r="J184" s="23">
        <f t="shared" si="12"/>
        <v>15.4</v>
      </c>
      <c r="K184" s="27"/>
      <c r="L184" s="27"/>
    </row>
    <row r="185" ht="15.75" customHeight="1" spans="1:12">
      <c r="A185" s="24">
        <v>181</v>
      </c>
      <c r="B185" s="19" t="s">
        <v>197</v>
      </c>
      <c r="C185" s="20" t="s">
        <v>17</v>
      </c>
      <c r="D185" s="21">
        <v>10</v>
      </c>
      <c r="E185" s="22">
        <v>0.055</v>
      </c>
      <c r="F185" s="18">
        <v>800</v>
      </c>
      <c r="G185" s="18">
        <f t="shared" si="13"/>
        <v>8000</v>
      </c>
      <c r="H185" s="23">
        <f t="shared" si="10"/>
        <v>88</v>
      </c>
      <c r="I185" s="23">
        <f t="shared" si="11"/>
        <v>198</v>
      </c>
      <c r="J185" s="23">
        <f t="shared" si="12"/>
        <v>154</v>
      </c>
      <c r="K185" s="27"/>
      <c r="L185" s="27"/>
    </row>
    <row r="186" ht="15.75" customHeight="1" spans="1:12">
      <c r="A186" s="18">
        <v>182</v>
      </c>
      <c r="B186" s="19" t="s">
        <v>198</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199</v>
      </c>
      <c r="C187" s="20" t="s">
        <v>17</v>
      </c>
      <c r="D187" s="21">
        <v>2</v>
      </c>
      <c r="E187" s="22">
        <v>0.055</v>
      </c>
      <c r="F187" s="18">
        <v>800</v>
      </c>
      <c r="G187" s="18">
        <f t="shared" si="13"/>
        <v>1600</v>
      </c>
      <c r="H187" s="23">
        <f t="shared" si="10"/>
        <v>17.6</v>
      </c>
      <c r="I187" s="23">
        <f t="shared" si="11"/>
        <v>39.6</v>
      </c>
      <c r="J187" s="23">
        <f t="shared" si="12"/>
        <v>30.8</v>
      </c>
      <c r="K187" s="27"/>
      <c r="L187" s="27"/>
    </row>
    <row r="188" ht="15.75" customHeight="1" spans="1:12">
      <c r="A188" s="24">
        <v>184</v>
      </c>
      <c r="B188" s="19" t="s">
        <v>200</v>
      </c>
      <c r="C188" s="20" t="s">
        <v>17</v>
      </c>
      <c r="D188" s="21">
        <v>6.5</v>
      </c>
      <c r="E188" s="22">
        <v>0.055</v>
      </c>
      <c r="F188" s="18">
        <v>800</v>
      </c>
      <c r="G188" s="18">
        <f t="shared" si="13"/>
        <v>5200</v>
      </c>
      <c r="H188" s="23">
        <f t="shared" si="10"/>
        <v>57.2</v>
      </c>
      <c r="I188" s="23">
        <f t="shared" si="11"/>
        <v>128.7</v>
      </c>
      <c r="J188" s="23">
        <f t="shared" si="12"/>
        <v>100.1</v>
      </c>
      <c r="K188" s="27"/>
      <c r="L188" s="27"/>
    </row>
    <row r="189" ht="15.75" customHeight="1" spans="1:12">
      <c r="A189" s="24">
        <v>185</v>
      </c>
      <c r="B189" s="19" t="s">
        <v>201</v>
      </c>
      <c r="C189" s="20" t="s">
        <v>17</v>
      </c>
      <c r="D189" s="21">
        <v>3</v>
      </c>
      <c r="E189" s="22">
        <v>0.055</v>
      </c>
      <c r="F189" s="18">
        <v>800</v>
      </c>
      <c r="G189" s="18">
        <f t="shared" si="13"/>
        <v>2400</v>
      </c>
      <c r="H189" s="23">
        <f t="shared" si="10"/>
        <v>26.4</v>
      </c>
      <c r="I189" s="23">
        <f t="shared" si="11"/>
        <v>59.4</v>
      </c>
      <c r="J189" s="23">
        <f t="shared" si="12"/>
        <v>46.2</v>
      </c>
      <c r="K189" s="27"/>
      <c r="L189" s="27"/>
    </row>
    <row r="190" ht="15.75" customHeight="1" spans="1:12">
      <c r="A190" s="18">
        <v>186</v>
      </c>
      <c r="B190" s="19" t="s">
        <v>202</v>
      </c>
      <c r="C190" s="20" t="s">
        <v>17</v>
      </c>
      <c r="D190" s="21">
        <v>4</v>
      </c>
      <c r="E190" s="22">
        <v>0.055</v>
      </c>
      <c r="F190" s="18">
        <v>800</v>
      </c>
      <c r="G190" s="18">
        <f t="shared" si="13"/>
        <v>3200</v>
      </c>
      <c r="H190" s="23">
        <f t="shared" si="10"/>
        <v>35.2</v>
      </c>
      <c r="I190" s="23">
        <f t="shared" si="11"/>
        <v>79.2</v>
      </c>
      <c r="J190" s="23">
        <f t="shared" si="12"/>
        <v>61.6</v>
      </c>
      <c r="K190" s="27"/>
      <c r="L190" s="27"/>
    </row>
    <row r="191" ht="15.75" customHeight="1" spans="1:12">
      <c r="A191" s="24">
        <v>187</v>
      </c>
      <c r="B191" s="19" t="s">
        <v>203</v>
      </c>
      <c r="C191" s="20" t="s">
        <v>17</v>
      </c>
      <c r="D191" s="21">
        <v>4</v>
      </c>
      <c r="E191" s="22">
        <v>0.055</v>
      </c>
      <c r="F191" s="18">
        <v>800</v>
      </c>
      <c r="G191" s="18">
        <f t="shared" si="13"/>
        <v>3200</v>
      </c>
      <c r="H191" s="23">
        <f t="shared" si="10"/>
        <v>35.2</v>
      </c>
      <c r="I191" s="23">
        <f t="shared" si="11"/>
        <v>79.2</v>
      </c>
      <c r="J191" s="23">
        <f t="shared" si="12"/>
        <v>61.6</v>
      </c>
      <c r="K191" s="27"/>
      <c r="L191" s="27"/>
    </row>
    <row r="192" ht="15.75" customHeight="1" spans="1:12">
      <c r="A192" s="24">
        <v>188</v>
      </c>
      <c r="B192" s="19" t="s">
        <v>204</v>
      </c>
      <c r="C192" s="20" t="s">
        <v>17</v>
      </c>
      <c r="D192" s="21">
        <v>2.2</v>
      </c>
      <c r="E192" s="22">
        <v>0.055</v>
      </c>
      <c r="F192" s="18">
        <v>800</v>
      </c>
      <c r="G192" s="18">
        <f t="shared" si="13"/>
        <v>1760</v>
      </c>
      <c r="H192" s="23">
        <f t="shared" si="10"/>
        <v>19.36</v>
      </c>
      <c r="I192" s="23">
        <f t="shared" si="11"/>
        <v>43.56</v>
      </c>
      <c r="J192" s="23">
        <f t="shared" si="12"/>
        <v>33.88</v>
      </c>
      <c r="K192" s="27"/>
      <c r="L192" s="27"/>
    </row>
    <row r="193" ht="15.75" customHeight="1" spans="1:12">
      <c r="A193" s="24">
        <v>189</v>
      </c>
      <c r="B193" s="19" t="s">
        <v>205</v>
      </c>
      <c r="C193" s="20" t="s">
        <v>17</v>
      </c>
      <c r="D193" s="21">
        <v>6</v>
      </c>
      <c r="E193" s="22">
        <v>0.055</v>
      </c>
      <c r="F193" s="18">
        <v>800</v>
      </c>
      <c r="G193" s="18">
        <f t="shared" si="13"/>
        <v>4800</v>
      </c>
      <c r="H193" s="23">
        <f t="shared" si="10"/>
        <v>52.8</v>
      </c>
      <c r="I193" s="23">
        <f t="shared" si="11"/>
        <v>118.8</v>
      </c>
      <c r="J193" s="23">
        <f t="shared" si="12"/>
        <v>92.4</v>
      </c>
      <c r="K193" s="27"/>
      <c r="L193" s="27"/>
    </row>
    <row r="194" ht="15.75" customHeight="1" spans="1:12">
      <c r="A194" s="18">
        <v>190</v>
      </c>
      <c r="B194" s="19" t="s">
        <v>206</v>
      </c>
      <c r="C194" s="20" t="s">
        <v>17</v>
      </c>
      <c r="D194" s="21">
        <v>8</v>
      </c>
      <c r="E194" s="22">
        <v>0.055</v>
      </c>
      <c r="F194" s="18">
        <v>800</v>
      </c>
      <c r="G194" s="18">
        <f t="shared" si="13"/>
        <v>6400</v>
      </c>
      <c r="H194" s="23">
        <f t="shared" si="10"/>
        <v>70.4</v>
      </c>
      <c r="I194" s="23">
        <f t="shared" si="11"/>
        <v>158.4</v>
      </c>
      <c r="J194" s="23">
        <f t="shared" si="12"/>
        <v>123.2</v>
      </c>
      <c r="K194" s="27"/>
      <c r="L194" s="27"/>
    </row>
    <row r="195" ht="15.75" customHeight="1" spans="1:12">
      <c r="A195" s="24">
        <v>191</v>
      </c>
      <c r="B195" s="19" t="s">
        <v>207</v>
      </c>
      <c r="C195" s="20" t="s">
        <v>17</v>
      </c>
      <c r="D195" s="21">
        <v>4</v>
      </c>
      <c r="E195" s="22">
        <v>0.055</v>
      </c>
      <c r="F195" s="18">
        <v>800</v>
      </c>
      <c r="G195" s="18">
        <f t="shared" si="13"/>
        <v>3200</v>
      </c>
      <c r="H195" s="23">
        <f t="shared" si="10"/>
        <v>35.2</v>
      </c>
      <c r="I195" s="23">
        <f t="shared" si="11"/>
        <v>79.2</v>
      </c>
      <c r="J195" s="23">
        <f t="shared" si="12"/>
        <v>61.6</v>
      </c>
      <c r="K195" s="27"/>
      <c r="L195" s="27"/>
    </row>
    <row r="196" ht="15.75" customHeight="1" spans="1:12">
      <c r="A196" s="24">
        <v>192</v>
      </c>
      <c r="B196" s="19" t="s">
        <v>208</v>
      </c>
      <c r="C196" s="20" t="s">
        <v>17</v>
      </c>
      <c r="D196" s="21">
        <v>2</v>
      </c>
      <c r="E196" s="22">
        <v>0.055</v>
      </c>
      <c r="F196" s="18">
        <v>800</v>
      </c>
      <c r="G196" s="18">
        <f t="shared" si="13"/>
        <v>1600</v>
      </c>
      <c r="H196" s="23">
        <f t="shared" si="10"/>
        <v>17.6</v>
      </c>
      <c r="I196" s="23">
        <f t="shared" si="11"/>
        <v>39.6</v>
      </c>
      <c r="J196" s="23">
        <f t="shared" si="12"/>
        <v>30.8</v>
      </c>
      <c r="K196" s="27"/>
      <c r="L196" s="27"/>
    </row>
    <row r="197" ht="15.75" customHeight="1" spans="1:12">
      <c r="A197" s="24">
        <v>193</v>
      </c>
      <c r="B197" s="19" t="s">
        <v>209</v>
      </c>
      <c r="C197" s="20" t="s">
        <v>17</v>
      </c>
      <c r="D197" s="21">
        <v>2</v>
      </c>
      <c r="E197" s="22">
        <v>0.055</v>
      </c>
      <c r="F197" s="18">
        <v>800</v>
      </c>
      <c r="G197" s="18">
        <f t="shared" si="13"/>
        <v>1600</v>
      </c>
      <c r="H197" s="23">
        <f t="shared" si="10"/>
        <v>17.6</v>
      </c>
      <c r="I197" s="23">
        <f t="shared" si="11"/>
        <v>39.6</v>
      </c>
      <c r="J197" s="23">
        <f t="shared" si="12"/>
        <v>30.8</v>
      </c>
      <c r="K197" s="27"/>
      <c r="L197" s="27"/>
    </row>
    <row r="198" ht="15.75" customHeight="1" spans="1:12">
      <c r="A198" s="18">
        <v>194</v>
      </c>
      <c r="B198" s="29" t="s">
        <v>210</v>
      </c>
      <c r="C198" s="20" t="s">
        <v>17</v>
      </c>
      <c r="D198" s="21">
        <v>6</v>
      </c>
      <c r="E198" s="22">
        <v>0.055</v>
      </c>
      <c r="F198" s="18">
        <v>800</v>
      </c>
      <c r="G198" s="18">
        <f t="shared" si="13"/>
        <v>4800</v>
      </c>
      <c r="H198" s="23">
        <f t="shared" ref="H198:H261" si="14">G198*E198*20%</f>
        <v>52.8</v>
      </c>
      <c r="I198" s="23">
        <f t="shared" ref="I198:I261" si="15">G198*E198*0.45</f>
        <v>118.8</v>
      </c>
      <c r="J198" s="23">
        <f t="shared" ref="J198:J261" si="16">G198*E198*0.35</f>
        <v>92.4</v>
      </c>
      <c r="K198" s="27"/>
      <c r="L198" s="27"/>
    </row>
    <row r="199" ht="15.75" customHeight="1" spans="1:12">
      <c r="A199" s="24">
        <v>195</v>
      </c>
      <c r="B199" s="30" t="s">
        <v>211</v>
      </c>
      <c r="C199" s="20" t="s">
        <v>17</v>
      </c>
      <c r="D199" s="21">
        <v>28</v>
      </c>
      <c r="E199" s="22">
        <v>0.055</v>
      </c>
      <c r="F199" s="18">
        <v>800</v>
      </c>
      <c r="G199" s="18">
        <f t="shared" si="13"/>
        <v>22400</v>
      </c>
      <c r="H199" s="23">
        <f t="shared" si="14"/>
        <v>246.4</v>
      </c>
      <c r="I199" s="23">
        <f t="shared" si="15"/>
        <v>554.4</v>
      </c>
      <c r="J199" s="23">
        <f t="shared" si="16"/>
        <v>431.2</v>
      </c>
      <c r="K199" s="27"/>
      <c r="L199" s="27"/>
    </row>
    <row r="200" ht="15.75" customHeight="1" spans="1:12">
      <c r="A200" s="24">
        <v>196</v>
      </c>
      <c r="B200" s="30" t="s">
        <v>212</v>
      </c>
      <c r="C200" s="20" t="s">
        <v>17</v>
      </c>
      <c r="D200" s="21">
        <v>59</v>
      </c>
      <c r="E200" s="22">
        <v>0.055</v>
      </c>
      <c r="F200" s="18">
        <v>800</v>
      </c>
      <c r="G200" s="18">
        <f t="shared" si="13"/>
        <v>47200</v>
      </c>
      <c r="H200" s="23">
        <f t="shared" si="14"/>
        <v>519.2</v>
      </c>
      <c r="I200" s="23">
        <f t="shared" si="15"/>
        <v>1168.2</v>
      </c>
      <c r="J200" s="23">
        <f t="shared" si="16"/>
        <v>908.6</v>
      </c>
      <c r="K200" s="27"/>
      <c r="L200" s="27"/>
    </row>
    <row r="201" ht="15.75" customHeight="1" spans="1:12">
      <c r="A201" s="24">
        <v>197</v>
      </c>
      <c r="B201" s="30" t="s">
        <v>212</v>
      </c>
      <c r="C201" s="20" t="s">
        <v>17</v>
      </c>
      <c r="D201" s="21">
        <v>53</v>
      </c>
      <c r="E201" s="22">
        <v>0.055</v>
      </c>
      <c r="F201" s="18">
        <v>800</v>
      </c>
      <c r="G201" s="18">
        <f t="shared" si="13"/>
        <v>42400</v>
      </c>
      <c r="H201" s="23">
        <f t="shared" si="14"/>
        <v>466.4</v>
      </c>
      <c r="I201" s="23">
        <f t="shared" si="15"/>
        <v>1049.4</v>
      </c>
      <c r="J201" s="23">
        <f t="shared" si="16"/>
        <v>816.2</v>
      </c>
      <c r="K201" s="27"/>
      <c r="L201" s="27"/>
    </row>
    <row r="202" ht="15.75" customHeight="1" spans="1:12">
      <c r="A202" s="18">
        <v>198</v>
      </c>
      <c r="B202" s="30" t="s">
        <v>213</v>
      </c>
      <c r="C202" s="20" t="s">
        <v>17</v>
      </c>
      <c r="D202" s="21">
        <v>42</v>
      </c>
      <c r="E202" s="22">
        <v>0.055</v>
      </c>
      <c r="F202" s="18">
        <v>800</v>
      </c>
      <c r="G202" s="18">
        <f t="shared" si="13"/>
        <v>33600</v>
      </c>
      <c r="H202" s="23">
        <f t="shared" si="14"/>
        <v>369.6</v>
      </c>
      <c r="I202" s="23">
        <f t="shared" si="15"/>
        <v>831.6</v>
      </c>
      <c r="J202" s="23">
        <f t="shared" si="16"/>
        <v>646.8</v>
      </c>
      <c r="K202" s="27"/>
      <c r="L202" s="27"/>
    </row>
    <row r="203" ht="15.75" customHeight="1" spans="1:12">
      <c r="A203" s="24">
        <v>199</v>
      </c>
      <c r="B203" s="30" t="s">
        <v>214</v>
      </c>
      <c r="C203" s="20" t="s">
        <v>17</v>
      </c>
      <c r="D203" s="21">
        <v>50</v>
      </c>
      <c r="E203" s="22">
        <v>0.055</v>
      </c>
      <c r="F203" s="18">
        <v>800</v>
      </c>
      <c r="G203" s="18">
        <f t="shared" si="13"/>
        <v>40000</v>
      </c>
      <c r="H203" s="23">
        <f t="shared" si="14"/>
        <v>440</v>
      </c>
      <c r="I203" s="23">
        <f t="shared" si="15"/>
        <v>990</v>
      </c>
      <c r="J203" s="23">
        <f t="shared" si="16"/>
        <v>770</v>
      </c>
      <c r="K203" s="27"/>
      <c r="L203" s="27"/>
    </row>
    <row r="204" ht="15.75" customHeight="1" spans="1:12">
      <c r="A204" s="24">
        <v>200</v>
      </c>
      <c r="B204" s="30" t="s">
        <v>215</v>
      </c>
      <c r="C204" s="20" t="s">
        <v>17</v>
      </c>
      <c r="D204" s="21">
        <v>51</v>
      </c>
      <c r="E204" s="22">
        <v>0.055</v>
      </c>
      <c r="F204" s="18">
        <v>800</v>
      </c>
      <c r="G204" s="18">
        <f t="shared" si="13"/>
        <v>40800</v>
      </c>
      <c r="H204" s="23">
        <f t="shared" si="14"/>
        <v>448.8</v>
      </c>
      <c r="I204" s="23">
        <f t="shared" si="15"/>
        <v>1009.8</v>
      </c>
      <c r="J204" s="23">
        <f t="shared" si="16"/>
        <v>785.4</v>
      </c>
      <c r="K204" s="27"/>
      <c r="L204" s="27"/>
    </row>
    <row r="205" ht="15.75" customHeight="1" spans="1:12">
      <c r="A205" s="24">
        <v>201</v>
      </c>
      <c r="B205" s="30" t="s">
        <v>216</v>
      </c>
      <c r="C205" s="20" t="s">
        <v>17</v>
      </c>
      <c r="D205" s="21">
        <v>58</v>
      </c>
      <c r="E205" s="22">
        <v>0.055</v>
      </c>
      <c r="F205" s="18">
        <v>800</v>
      </c>
      <c r="G205" s="18">
        <f t="shared" si="13"/>
        <v>46400</v>
      </c>
      <c r="H205" s="23">
        <f t="shared" si="14"/>
        <v>510.4</v>
      </c>
      <c r="I205" s="23">
        <f t="shared" si="15"/>
        <v>1148.4</v>
      </c>
      <c r="J205" s="23">
        <f t="shared" si="16"/>
        <v>893.2</v>
      </c>
      <c r="K205" s="27"/>
      <c r="L205" s="27"/>
    </row>
    <row r="206" ht="15.75" customHeight="1" spans="1:12">
      <c r="A206" s="18">
        <v>202</v>
      </c>
      <c r="B206" s="30" t="s">
        <v>217</v>
      </c>
      <c r="C206" s="20" t="s">
        <v>17</v>
      </c>
      <c r="D206" s="21">
        <v>41.7</v>
      </c>
      <c r="E206" s="22">
        <v>0.055</v>
      </c>
      <c r="F206" s="18">
        <v>800</v>
      </c>
      <c r="G206" s="18">
        <f t="shared" si="13"/>
        <v>33360</v>
      </c>
      <c r="H206" s="23">
        <f t="shared" si="14"/>
        <v>366.96</v>
      </c>
      <c r="I206" s="23">
        <f t="shared" si="15"/>
        <v>825.66</v>
      </c>
      <c r="J206" s="23">
        <f t="shared" si="16"/>
        <v>642.18</v>
      </c>
      <c r="K206" s="27"/>
      <c r="L206" s="27"/>
    </row>
    <row r="207" ht="15.75" customHeight="1" spans="1:12">
      <c r="A207" s="24">
        <v>203</v>
      </c>
      <c r="B207" s="30" t="s">
        <v>218</v>
      </c>
      <c r="C207" s="20" t="s">
        <v>17</v>
      </c>
      <c r="D207" s="21">
        <v>44</v>
      </c>
      <c r="E207" s="22">
        <v>0.055</v>
      </c>
      <c r="F207" s="18">
        <v>800</v>
      </c>
      <c r="G207" s="18">
        <f t="shared" si="13"/>
        <v>35200</v>
      </c>
      <c r="H207" s="23">
        <f t="shared" si="14"/>
        <v>387.2</v>
      </c>
      <c r="I207" s="23">
        <f t="shared" si="15"/>
        <v>871.2</v>
      </c>
      <c r="J207" s="23">
        <f t="shared" si="16"/>
        <v>677.6</v>
      </c>
      <c r="K207" s="27"/>
      <c r="L207" s="27"/>
    </row>
    <row r="208" ht="15.75" customHeight="1" spans="1:12">
      <c r="A208" s="24">
        <v>204</v>
      </c>
      <c r="B208" s="30" t="s">
        <v>219</v>
      </c>
      <c r="C208" s="20" t="s">
        <v>17</v>
      </c>
      <c r="D208" s="21">
        <v>32</v>
      </c>
      <c r="E208" s="22">
        <v>0.055</v>
      </c>
      <c r="F208" s="18">
        <v>800</v>
      </c>
      <c r="G208" s="18">
        <f t="shared" si="13"/>
        <v>25600</v>
      </c>
      <c r="H208" s="23">
        <f t="shared" si="14"/>
        <v>281.6</v>
      </c>
      <c r="I208" s="23">
        <f t="shared" si="15"/>
        <v>633.6</v>
      </c>
      <c r="J208" s="23">
        <f t="shared" si="16"/>
        <v>492.8</v>
      </c>
      <c r="K208" s="27"/>
      <c r="L208" s="27"/>
    </row>
    <row r="209" ht="15.75" customHeight="1" spans="1:12">
      <c r="A209" s="24">
        <v>205</v>
      </c>
      <c r="B209" s="30" t="s">
        <v>220</v>
      </c>
      <c r="C209" s="20" t="s">
        <v>17</v>
      </c>
      <c r="D209" s="21">
        <v>40</v>
      </c>
      <c r="E209" s="22">
        <v>0.055</v>
      </c>
      <c r="F209" s="18">
        <v>800</v>
      </c>
      <c r="G209" s="18">
        <f t="shared" si="13"/>
        <v>32000</v>
      </c>
      <c r="H209" s="23">
        <f t="shared" si="14"/>
        <v>352</v>
      </c>
      <c r="I209" s="23">
        <f t="shared" si="15"/>
        <v>792</v>
      </c>
      <c r="J209" s="23">
        <f t="shared" si="16"/>
        <v>616</v>
      </c>
      <c r="K209" s="27"/>
      <c r="L209" s="27"/>
    </row>
    <row r="210" ht="15.75" customHeight="1" spans="1:12">
      <c r="A210" s="18">
        <v>206</v>
      </c>
      <c r="B210" s="30" t="s">
        <v>221</v>
      </c>
      <c r="C210" s="20" t="s">
        <v>17</v>
      </c>
      <c r="D210" s="21">
        <v>58</v>
      </c>
      <c r="E210" s="22">
        <v>0.055</v>
      </c>
      <c r="F210" s="18">
        <v>800</v>
      </c>
      <c r="G210" s="18">
        <f t="shared" si="13"/>
        <v>46400</v>
      </c>
      <c r="H210" s="23">
        <f t="shared" si="14"/>
        <v>510.4</v>
      </c>
      <c r="I210" s="23">
        <f t="shared" si="15"/>
        <v>1148.4</v>
      </c>
      <c r="J210" s="23">
        <f t="shared" si="16"/>
        <v>893.2</v>
      </c>
      <c r="K210" s="27"/>
      <c r="L210" s="27"/>
    </row>
    <row r="211" ht="15.75" customHeight="1" spans="1:12">
      <c r="A211" s="24">
        <v>207</v>
      </c>
      <c r="B211" s="30" t="s">
        <v>222</v>
      </c>
      <c r="C211" s="20" t="s">
        <v>17</v>
      </c>
      <c r="D211" s="21">
        <v>57</v>
      </c>
      <c r="E211" s="22">
        <v>0.055</v>
      </c>
      <c r="F211" s="18">
        <v>800</v>
      </c>
      <c r="G211" s="18">
        <f t="shared" si="13"/>
        <v>45600</v>
      </c>
      <c r="H211" s="23">
        <f t="shared" si="14"/>
        <v>501.6</v>
      </c>
      <c r="I211" s="23">
        <f t="shared" si="15"/>
        <v>1128.6</v>
      </c>
      <c r="J211" s="23">
        <f t="shared" si="16"/>
        <v>877.8</v>
      </c>
      <c r="K211" s="27"/>
      <c r="L211" s="27"/>
    </row>
    <row r="212" ht="15.75" customHeight="1" spans="1:12">
      <c r="A212" s="24">
        <v>208</v>
      </c>
      <c r="B212" s="31" t="s">
        <v>223</v>
      </c>
      <c r="C212" s="20" t="s">
        <v>17</v>
      </c>
      <c r="D212" s="21">
        <v>59</v>
      </c>
      <c r="E212" s="22">
        <v>0.055</v>
      </c>
      <c r="F212" s="18">
        <v>800</v>
      </c>
      <c r="G212" s="18">
        <f t="shared" si="13"/>
        <v>47200</v>
      </c>
      <c r="H212" s="23">
        <f t="shared" si="14"/>
        <v>519.2</v>
      </c>
      <c r="I212" s="23">
        <f t="shared" si="15"/>
        <v>1168.2</v>
      </c>
      <c r="J212" s="23">
        <f t="shared" si="16"/>
        <v>908.6</v>
      </c>
      <c r="K212" s="27"/>
      <c r="L212" s="27"/>
    </row>
    <row r="213" ht="15.75" customHeight="1" spans="1:12">
      <c r="A213" s="24">
        <v>209</v>
      </c>
      <c r="B213" s="30" t="s">
        <v>224</v>
      </c>
      <c r="C213" s="20" t="s">
        <v>17</v>
      </c>
      <c r="D213" s="21">
        <v>41</v>
      </c>
      <c r="E213" s="22">
        <v>0.055</v>
      </c>
      <c r="F213" s="18">
        <v>800</v>
      </c>
      <c r="G213" s="18">
        <f t="shared" si="13"/>
        <v>32800</v>
      </c>
      <c r="H213" s="23">
        <f t="shared" si="14"/>
        <v>360.8</v>
      </c>
      <c r="I213" s="23">
        <f t="shared" si="15"/>
        <v>811.8</v>
      </c>
      <c r="J213" s="23">
        <f t="shared" si="16"/>
        <v>631.4</v>
      </c>
      <c r="K213" s="27"/>
      <c r="L213" s="27"/>
    </row>
    <row r="214" ht="15.75" customHeight="1" spans="1:12">
      <c r="A214" s="18">
        <v>210</v>
      </c>
      <c r="B214" s="30" t="s">
        <v>225</v>
      </c>
      <c r="C214" s="20" t="s">
        <v>17</v>
      </c>
      <c r="D214" s="21">
        <v>49</v>
      </c>
      <c r="E214" s="22">
        <v>0.055</v>
      </c>
      <c r="F214" s="18">
        <v>800</v>
      </c>
      <c r="G214" s="18">
        <f t="shared" si="13"/>
        <v>39200</v>
      </c>
      <c r="H214" s="23">
        <f t="shared" si="14"/>
        <v>431.2</v>
      </c>
      <c r="I214" s="23">
        <f t="shared" si="15"/>
        <v>970.2</v>
      </c>
      <c r="J214" s="23">
        <f t="shared" si="16"/>
        <v>754.6</v>
      </c>
      <c r="K214" s="27"/>
      <c r="L214" s="27"/>
    </row>
    <row r="215" ht="15.75" customHeight="1" spans="1:12">
      <c r="A215" s="24">
        <v>211</v>
      </c>
      <c r="B215" s="31" t="s">
        <v>226</v>
      </c>
      <c r="C215" s="20" t="s">
        <v>17</v>
      </c>
      <c r="D215" s="21">
        <v>55</v>
      </c>
      <c r="E215" s="22">
        <v>0.055</v>
      </c>
      <c r="F215" s="18">
        <v>800</v>
      </c>
      <c r="G215" s="18">
        <f t="shared" si="13"/>
        <v>44000</v>
      </c>
      <c r="H215" s="23">
        <f t="shared" si="14"/>
        <v>484</v>
      </c>
      <c r="I215" s="23">
        <f t="shared" si="15"/>
        <v>1089</v>
      </c>
      <c r="J215" s="23">
        <f t="shared" si="16"/>
        <v>847</v>
      </c>
      <c r="K215" s="27"/>
      <c r="L215" s="27"/>
    </row>
    <row r="216" ht="15.75" customHeight="1" spans="1:12">
      <c r="A216" s="24">
        <v>212</v>
      </c>
      <c r="B216" s="30" t="s">
        <v>227</v>
      </c>
      <c r="C216" s="20" t="s">
        <v>17</v>
      </c>
      <c r="D216" s="21">
        <v>46</v>
      </c>
      <c r="E216" s="22">
        <v>0.055</v>
      </c>
      <c r="F216" s="18">
        <v>800</v>
      </c>
      <c r="G216" s="18">
        <f t="shared" si="13"/>
        <v>36800</v>
      </c>
      <c r="H216" s="23">
        <f t="shared" si="14"/>
        <v>404.8</v>
      </c>
      <c r="I216" s="23">
        <f t="shared" si="15"/>
        <v>910.8</v>
      </c>
      <c r="J216" s="23">
        <f t="shared" si="16"/>
        <v>708.4</v>
      </c>
      <c r="K216" s="27"/>
      <c r="L216" s="27"/>
    </row>
    <row r="217" ht="15.75" customHeight="1" spans="1:12">
      <c r="A217" s="24">
        <v>213</v>
      </c>
      <c r="B217" s="32" t="s">
        <v>228</v>
      </c>
      <c r="C217" s="20" t="s">
        <v>17</v>
      </c>
      <c r="D217" s="33">
        <v>46</v>
      </c>
      <c r="E217" s="22">
        <v>0.055</v>
      </c>
      <c r="F217" s="18">
        <v>800</v>
      </c>
      <c r="G217" s="18">
        <f t="shared" si="13"/>
        <v>36800</v>
      </c>
      <c r="H217" s="23">
        <f t="shared" si="14"/>
        <v>404.8</v>
      </c>
      <c r="I217" s="23">
        <f t="shared" si="15"/>
        <v>910.8</v>
      </c>
      <c r="J217" s="23">
        <f t="shared" si="16"/>
        <v>708.4</v>
      </c>
      <c r="K217" s="27"/>
      <c r="L217" s="27"/>
    </row>
    <row r="218" ht="15.75" customHeight="1" spans="1:12">
      <c r="A218" s="18">
        <v>214</v>
      </c>
      <c r="B218" s="30" t="s">
        <v>229</v>
      </c>
      <c r="C218" s="20" t="s">
        <v>17</v>
      </c>
      <c r="D218" s="21">
        <v>3.01</v>
      </c>
      <c r="E218" s="22">
        <v>0.055</v>
      </c>
      <c r="F218" s="18">
        <v>800</v>
      </c>
      <c r="G218" s="18">
        <f t="shared" si="13"/>
        <v>2408</v>
      </c>
      <c r="H218" s="23">
        <f t="shared" si="14"/>
        <v>26.488</v>
      </c>
      <c r="I218" s="23">
        <f t="shared" si="15"/>
        <v>59.598</v>
      </c>
      <c r="J218" s="23">
        <f t="shared" si="16"/>
        <v>46.354</v>
      </c>
      <c r="K218" s="27"/>
      <c r="L218" s="27"/>
    </row>
    <row r="219" ht="15.75" customHeight="1" spans="1:12">
      <c r="A219" s="24">
        <v>215</v>
      </c>
      <c r="B219" s="30" t="s">
        <v>230</v>
      </c>
      <c r="C219" s="20" t="s">
        <v>17</v>
      </c>
      <c r="D219" s="21">
        <v>3.02</v>
      </c>
      <c r="E219" s="22">
        <v>0.055</v>
      </c>
      <c r="F219" s="18">
        <v>800</v>
      </c>
      <c r="G219" s="18">
        <f t="shared" si="13"/>
        <v>2416</v>
      </c>
      <c r="H219" s="23">
        <f t="shared" si="14"/>
        <v>26.576</v>
      </c>
      <c r="I219" s="23">
        <f t="shared" si="15"/>
        <v>59.796</v>
      </c>
      <c r="J219" s="23">
        <f t="shared" si="16"/>
        <v>46.508</v>
      </c>
      <c r="K219" s="27"/>
      <c r="L219" s="27"/>
    </row>
    <row r="220" ht="15.75" customHeight="1" spans="1:12">
      <c r="A220" s="24">
        <v>216</v>
      </c>
      <c r="B220" s="30" t="s">
        <v>231</v>
      </c>
      <c r="C220" s="20" t="s">
        <v>17</v>
      </c>
      <c r="D220" s="21">
        <v>3.05</v>
      </c>
      <c r="E220" s="22">
        <v>0.055</v>
      </c>
      <c r="F220" s="18">
        <v>800</v>
      </c>
      <c r="G220" s="18">
        <f t="shared" ref="G220:G283" si="17">D220*F220</f>
        <v>2440</v>
      </c>
      <c r="H220" s="23">
        <f t="shared" si="14"/>
        <v>26.84</v>
      </c>
      <c r="I220" s="23">
        <f t="shared" si="15"/>
        <v>60.39</v>
      </c>
      <c r="J220" s="23">
        <f t="shared" si="16"/>
        <v>46.97</v>
      </c>
      <c r="K220" s="27"/>
      <c r="L220" s="27"/>
    </row>
    <row r="221" ht="15.75" customHeight="1" spans="1:12">
      <c r="A221" s="24">
        <v>217</v>
      </c>
      <c r="B221" s="30" t="s">
        <v>232</v>
      </c>
      <c r="C221" s="20" t="s">
        <v>17</v>
      </c>
      <c r="D221" s="21">
        <v>2.99</v>
      </c>
      <c r="E221" s="22">
        <v>0.055</v>
      </c>
      <c r="F221" s="18">
        <v>800</v>
      </c>
      <c r="G221" s="18">
        <f t="shared" si="17"/>
        <v>2392</v>
      </c>
      <c r="H221" s="23">
        <f t="shared" si="14"/>
        <v>26.312</v>
      </c>
      <c r="I221" s="23">
        <f t="shared" si="15"/>
        <v>59.202</v>
      </c>
      <c r="J221" s="23">
        <f t="shared" si="16"/>
        <v>46.046</v>
      </c>
      <c r="K221" s="27"/>
      <c r="L221" s="27"/>
    </row>
    <row r="222" ht="15.75" customHeight="1" spans="1:12">
      <c r="A222" s="18">
        <v>218</v>
      </c>
      <c r="B222" s="30" t="s">
        <v>233</v>
      </c>
      <c r="C222" s="20" t="s">
        <v>17</v>
      </c>
      <c r="D222" s="21">
        <v>3.05</v>
      </c>
      <c r="E222" s="22">
        <v>0.055</v>
      </c>
      <c r="F222" s="18">
        <v>800</v>
      </c>
      <c r="G222" s="18">
        <f t="shared" si="17"/>
        <v>2440</v>
      </c>
      <c r="H222" s="23">
        <f t="shared" si="14"/>
        <v>26.84</v>
      </c>
      <c r="I222" s="23">
        <f t="shared" si="15"/>
        <v>60.39</v>
      </c>
      <c r="J222" s="23">
        <f t="shared" si="16"/>
        <v>46.97</v>
      </c>
      <c r="K222" s="27"/>
      <c r="L222" s="27"/>
    </row>
    <row r="223" ht="15.75" customHeight="1" spans="1:12">
      <c r="A223" s="24">
        <v>219</v>
      </c>
      <c r="B223" s="30" t="s">
        <v>234</v>
      </c>
      <c r="C223" s="20" t="s">
        <v>17</v>
      </c>
      <c r="D223" s="21">
        <v>3.56</v>
      </c>
      <c r="E223" s="22">
        <v>0.055</v>
      </c>
      <c r="F223" s="18">
        <v>800</v>
      </c>
      <c r="G223" s="18">
        <f t="shared" si="17"/>
        <v>2848</v>
      </c>
      <c r="H223" s="23">
        <f t="shared" si="14"/>
        <v>31.328</v>
      </c>
      <c r="I223" s="23">
        <f t="shared" si="15"/>
        <v>70.488</v>
      </c>
      <c r="J223" s="23">
        <f t="shared" si="16"/>
        <v>54.824</v>
      </c>
      <c r="K223" s="27"/>
      <c r="L223" s="27"/>
    </row>
    <row r="224" ht="15.75" customHeight="1" spans="1:12">
      <c r="A224" s="24">
        <v>220</v>
      </c>
      <c r="B224" s="30" t="s">
        <v>235</v>
      </c>
      <c r="C224" s="20" t="s">
        <v>17</v>
      </c>
      <c r="D224" s="21">
        <v>3.45</v>
      </c>
      <c r="E224" s="22">
        <v>0.055</v>
      </c>
      <c r="F224" s="18">
        <v>800</v>
      </c>
      <c r="G224" s="18">
        <f t="shared" si="17"/>
        <v>2760</v>
      </c>
      <c r="H224" s="23">
        <f t="shared" si="14"/>
        <v>30.36</v>
      </c>
      <c r="I224" s="23">
        <f t="shared" si="15"/>
        <v>68.31</v>
      </c>
      <c r="J224" s="23">
        <f t="shared" si="16"/>
        <v>53.13</v>
      </c>
      <c r="K224" s="27"/>
      <c r="L224" s="27"/>
    </row>
    <row r="225" ht="15.75" customHeight="1" spans="1:12">
      <c r="A225" s="24">
        <v>221</v>
      </c>
      <c r="B225" s="30" t="s">
        <v>236</v>
      </c>
      <c r="C225" s="20" t="s">
        <v>17</v>
      </c>
      <c r="D225" s="21">
        <v>3.56</v>
      </c>
      <c r="E225" s="22">
        <v>0.055</v>
      </c>
      <c r="F225" s="18">
        <v>800</v>
      </c>
      <c r="G225" s="18">
        <f t="shared" si="17"/>
        <v>2848</v>
      </c>
      <c r="H225" s="23">
        <f t="shared" si="14"/>
        <v>31.328</v>
      </c>
      <c r="I225" s="23">
        <f t="shared" si="15"/>
        <v>70.488</v>
      </c>
      <c r="J225" s="23">
        <f t="shared" si="16"/>
        <v>54.824</v>
      </c>
      <c r="K225" s="27"/>
      <c r="L225" s="27"/>
    </row>
    <row r="226" ht="15.75" customHeight="1" spans="1:12">
      <c r="A226" s="18">
        <v>222</v>
      </c>
      <c r="B226" s="30" t="s">
        <v>237</v>
      </c>
      <c r="C226" s="20" t="s">
        <v>17</v>
      </c>
      <c r="D226" s="21">
        <v>3.15</v>
      </c>
      <c r="E226" s="22">
        <v>0.055</v>
      </c>
      <c r="F226" s="18">
        <v>800</v>
      </c>
      <c r="G226" s="18">
        <f t="shared" si="17"/>
        <v>2520</v>
      </c>
      <c r="H226" s="23">
        <f t="shared" si="14"/>
        <v>27.72</v>
      </c>
      <c r="I226" s="23">
        <f t="shared" si="15"/>
        <v>62.37</v>
      </c>
      <c r="J226" s="23">
        <f t="shared" si="16"/>
        <v>48.51</v>
      </c>
      <c r="K226" s="27"/>
      <c r="L226" s="27"/>
    </row>
    <row r="227" ht="15.75" customHeight="1" spans="1:12">
      <c r="A227" s="24">
        <v>223</v>
      </c>
      <c r="B227" s="30" t="s">
        <v>238</v>
      </c>
      <c r="C227" s="20" t="s">
        <v>17</v>
      </c>
      <c r="D227" s="21">
        <v>3.48</v>
      </c>
      <c r="E227" s="22">
        <v>0.055</v>
      </c>
      <c r="F227" s="18">
        <v>800</v>
      </c>
      <c r="G227" s="18">
        <f t="shared" si="17"/>
        <v>2784</v>
      </c>
      <c r="H227" s="23">
        <f t="shared" si="14"/>
        <v>30.624</v>
      </c>
      <c r="I227" s="23">
        <f t="shared" si="15"/>
        <v>68.904</v>
      </c>
      <c r="J227" s="23">
        <f t="shared" si="16"/>
        <v>53.592</v>
      </c>
      <c r="K227" s="27"/>
      <c r="L227" s="27"/>
    </row>
    <row r="228" ht="15.75" customHeight="1" spans="1:12">
      <c r="A228" s="24">
        <v>224</v>
      </c>
      <c r="B228" s="30" t="s">
        <v>239</v>
      </c>
      <c r="C228" s="20" t="s">
        <v>17</v>
      </c>
      <c r="D228" s="21">
        <v>3.16</v>
      </c>
      <c r="E228" s="22">
        <v>0.055</v>
      </c>
      <c r="F228" s="18">
        <v>800</v>
      </c>
      <c r="G228" s="18">
        <f t="shared" si="17"/>
        <v>2528</v>
      </c>
      <c r="H228" s="23">
        <f t="shared" si="14"/>
        <v>27.808</v>
      </c>
      <c r="I228" s="23">
        <f t="shared" si="15"/>
        <v>62.568</v>
      </c>
      <c r="J228" s="23">
        <f t="shared" si="16"/>
        <v>48.664</v>
      </c>
      <c r="K228" s="27"/>
      <c r="L228" s="27"/>
    </row>
    <row r="229" ht="15.75" customHeight="1" spans="1:12">
      <c r="A229" s="24">
        <v>225</v>
      </c>
      <c r="B229" s="30" t="s">
        <v>240</v>
      </c>
      <c r="C229" s="20" t="s">
        <v>17</v>
      </c>
      <c r="D229" s="21">
        <v>3.18</v>
      </c>
      <c r="E229" s="22">
        <v>0.055</v>
      </c>
      <c r="F229" s="18">
        <v>800</v>
      </c>
      <c r="G229" s="18">
        <f t="shared" si="17"/>
        <v>2544</v>
      </c>
      <c r="H229" s="23">
        <f t="shared" si="14"/>
        <v>27.984</v>
      </c>
      <c r="I229" s="23">
        <f t="shared" si="15"/>
        <v>62.964</v>
      </c>
      <c r="J229" s="23">
        <f t="shared" si="16"/>
        <v>48.972</v>
      </c>
      <c r="K229" s="27"/>
      <c r="L229" s="27"/>
    </row>
    <row r="230" ht="15.75" customHeight="1" spans="1:12">
      <c r="A230" s="18">
        <v>226</v>
      </c>
      <c r="B230" s="30" t="s">
        <v>241</v>
      </c>
      <c r="C230" s="20" t="s">
        <v>17</v>
      </c>
      <c r="D230" s="21">
        <v>3.18</v>
      </c>
      <c r="E230" s="22">
        <v>0.055</v>
      </c>
      <c r="F230" s="18">
        <v>800</v>
      </c>
      <c r="G230" s="18">
        <f t="shared" si="17"/>
        <v>2544</v>
      </c>
      <c r="H230" s="23">
        <f t="shared" si="14"/>
        <v>27.984</v>
      </c>
      <c r="I230" s="23">
        <f t="shared" si="15"/>
        <v>62.964</v>
      </c>
      <c r="J230" s="23">
        <f t="shared" si="16"/>
        <v>48.972</v>
      </c>
      <c r="K230" s="27"/>
      <c r="L230" s="27"/>
    </row>
    <row r="231" ht="15.75" customHeight="1" spans="1:12">
      <c r="A231" s="24">
        <v>227</v>
      </c>
      <c r="B231" s="30" t="s">
        <v>242</v>
      </c>
      <c r="C231" s="20" t="s">
        <v>17</v>
      </c>
      <c r="D231" s="21">
        <v>3.08</v>
      </c>
      <c r="E231" s="22">
        <v>0.055</v>
      </c>
      <c r="F231" s="18">
        <v>800</v>
      </c>
      <c r="G231" s="18">
        <f t="shared" si="17"/>
        <v>2464</v>
      </c>
      <c r="H231" s="23">
        <f t="shared" si="14"/>
        <v>27.104</v>
      </c>
      <c r="I231" s="23">
        <f t="shared" si="15"/>
        <v>60.984</v>
      </c>
      <c r="J231" s="23">
        <f t="shared" si="16"/>
        <v>47.432</v>
      </c>
      <c r="K231" s="27"/>
      <c r="L231" s="27"/>
    </row>
    <row r="232" ht="15.75" customHeight="1" spans="1:12">
      <c r="A232" s="24">
        <v>228</v>
      </c>
      <c r="B232" s="30" t="s">
        <v>243</v>
      </c>
      <c r="C232" s="20" t="s">
        <v>17</v>
      </c>
      <c r="D232" s="21">
        <v>3.07</v>
      </c>
      <c r="E232" s="22">
        <v>0.055</v>
      </c>
      <c r="F232" s="18">
        <v>800</v>
      </c>
      <c r="G232" s="18">
        <f t="shared" si="17"/>
        <v>2456</v>
      </c>
      <c r="H232" s="23">
        <f t="shared" si="14"/>
        <v>27.016</v>
      </c>
      <c r="I232" s="23">
        <f t="shared" si="15"/>
        <v>60.786</v>
      </c>
      <c r="J232" s="23">
        <f t="shared" si="16"/>
        <v>47.278</v>
      </c>
      <c r="K232" s="27"/>
      <c r="L232" s="27"/>
    </row>
    <row r="233" ht="15.75" customHeight="1" spans="1:12">
      <c r="A233" s="24">
        <v>229</v>
      </c>
      <c r="B233" s="30" t="s">
        <v>244</v>
      </c>
      <c r="C233" s="20" t="s">
        <v>17</v>
      </c>
      <c r="D233" s="21">
        <v>3.08</v>
      </c>
      <c r="E233" s="22">
        <v>0.055</v>
      </c>
      <c r="F233" s="18">
        <v>800</v>
      </c>
      <c r="G233" s="18">
        <f t="shared" si="17"/>
        <v>2464</v>
      </c>
      <c r="H233" s="23">
        <f t="shared" si="14"/>
        <v>27.104</v>
      </c>
      <c r="I233" s="23">
        <f t="shared" si="15"/>
        <v>60.984</v>
      </c>
      <c r="J233" s="23">
        <f t="shared" si="16"/>
        <v>47.432</v>
      </c>
      <c r="K233" s="27"/>
      <c r="L233" s="27"/>
    </row>
    <row r="234" ht="15.75" customHeight="1" spans="1:12">
      <c r="A234" s="18">
        <v>230</v>
      </c>
      <c r="B234" s="34" t="s">
        <v>245</v>
      </c>
      <c r="C234" s="20" t="s">
        <v>17</v>
      </c>
      <c r="D234" s="35">
        <v>3.07</v>
      </c>
      <c r="E234" s="22">
        <v>0.055</v>
      </c>
      <c r="F234" s="18">
        <v>800</v>
      </c>
      <c r="G234" s="18">
        <f t="shared" si="17"/>
        <v>2456</v>
      </c>
      <c r="H234" s="23">
        <f t="shared" si="14"/>
        <v>27.016</v>
      </c>
      <c r="I234" s="23">
        <f t="shared" si="15"/>
        <v>60.786</v>
      </c>
      <c r="J234" s="23">
        <f t="shared" si="16"/>
        <v>47.278</v>
      </c>
      <c r="K234" s="27"/>
      <c r="L234" s="27"/>
    </row>
    <row r="235" ht="15.75" customHeight="1" spans="1:12">
      <c r="A235" s="24">
        <v>231</v>
      </c>
      <c r="B235" s="34" t="s">
        <v>246</v>
      </c>
      <c r="C235" s="20" t="s">
        <v>17</v>
      </c>
      <c r="D235" s="35">
        <v>3.09</v>
      </c>
      <c r="E235" s="22">
        <v>0.055</v>
      </c>
      <c r="F235" s="18">
        <v>800</v>
      </c>
      <c r="G235" s="18">
        <f t="shared" si="17"/>
        <v>2472</v>
      </c>
      <c r="H235" s="23">
        <f t="shared" si="14"/>
        <v>27.192</v>
      </c>
      <c r="I235" s="23">
        <f t="shared" si="15"/>
        <v>61.182</v>
      </c>
      <c r="J235" s="23">
        <f t="shared" si="16"/>
        <v>47.586</v>
      </c>
      <c r="K235" s="27"/>
      <c r="L235" s="27"/>
    </row>
    <row r="236" ht="15.75" customHeight="1" spans="1:12">
      <c r="A236" s="24">
        <v>232</v>
      </c>
      <c r="B236" s="34" t="s">
        <v>247</v>
      </c>
      <c r="C236" s="20" t="s">
        <v>17</v>
      </c>
      <c r="D236" s="35">
        <v>3.08</v>
      </c>
      <c r="E236" s="22">
        <v>0.055</v>
      </c>
      <c r="F236" s="18">
        <v>800</v>
      </c>
      <c r="G236" s="18">
        <f t="shared" si="17"/>
        <v>2464</v>
      </c>
      <c r="H236" s="23">
        <f t="shared" si="14"/>
        <v>27.104</v>
      </c>
      <c r="I236" s="23">
        <f t="shared" si="15"/>
        <v>60.984</v>
      </c>
      <c r="J236" s="23">
        <f t="shared" si="16"/>
        <v>47.432</v>
      </c>
      <c r="K236" s="27"/>
      <c r="L236" s="27"/>
    </row>
    <row r="237" ht="15.75" customHeight="1" spans="1:12">
      <c r="A237" s="24">
        <v>233</v>
      </c>
      <c r="B237" s="34" t="s">
        <v>248</v>
      </c>
      <c r="C237" s="20" t="s">
        <v>17</v>
      </c>
      <c r="D237" s="35">
        <v>3.08</v>
      </c>
      <c r="E237" s="22">
        <v>0.055</v>
      </c>
      <c r="F237" s="18">
        <v>800</v>
      </c>
      <c r="G237" s="18">
        <f t="shared" si="17"/>
        <v>2464</v>
      </c>
      <c r="H237" s="23">
        <f t="shared" si="14"/>
        <v>27.104</v>
      </c>
      <c r="I237" s="23">
        <f t="shared" si="15"/>
        <v>60.984</v>
      </c>
      <c r="J237" s="23">
        <f t="shared" si="16"/>
        <v>47.432</v>
      </c>
      <c r="K237" s="27"/>
      <c r="L237" s="27"/>
    </row>
    <row r="238" ht="15.75" customHeight="1" spans="1:12">
      <c r="A238" s="18">
        <v>234</v>
      </c>
      <c r="B238" s="34" t="s">
        <v>249</v>
      </c>
      <c r="C238" s="20" t="s">
        <v>17</v>
      </c>
      <c r="D238" s="35">
        <v>3.06</v>
      </c>
      <c r="E238" s="22">
        <v>0.055</v>
      </c>
      <c r="F238" s="18">
        <v>800</v>
      </c>
      <c r="G238" s="18">
        <f t="shared" si="17"/>
        <v>2448</v>
      </c>
      <c r="H238" s="23">
        <f t="shared" si="14"/>
        <v>26.928</v>
      </c>
      <c r="I238" s="23">
        <f t="shared" si="15"/>
        <v>60.588</v>
      </c>
      <c r="J238" s="23">
        <f t="shared" si="16"/>
        <v>47.124</v>
      </c>
      <c r="K238" s="27"/>
      <c r="L238" s="27"/>
    </row>
    <row r="239" ht="15.75" customHeight="1" spans="1:12">
      <c r="A239" s="24">
        <v>235</v>
      </c>
      <c r="B239" s="34" t="s">
        <v>250</v>
      </c>
      <c r="C239" s="20" t="s">
        <v>17</v>
      </c>
      <c r="D239" s="35">
        <v>3.08</v>
      </c>
      <c r="E239" s="22">
        <v>0.055</v>
      </c>
      <c r="F239" s="18">
        <v>800</v>
      </c>
      <c r="G239" s="18">
        <f t="shared" si="17"/>
        <v>2464</v>
      </c>
      <c r="H239" s="23">
        <f t="shared" si="14"/>
        <v>27.104</v>
      </c>
      <c r="I239" s="23">
        <f t="shared" si="15"/>
        <v>60.984</v>
      </c>
      <c r="J239" s="23">
        <f t="shared" si="16"/>
        <v>47.432</v>
      </c>
      <c r="K239" s="27"/>
      <c r="L239" s="27"/>
    </row>
    <row r="240" ht="15.75" customHeight="1" spans="1:12">
      <c r="A240" s="24">
        <v>236</v>
      </c>
      <c r="B240" s="34" t="s">
        <v>251</v>
      </c>
      <c r="C240" s="20" t="s">
        <v>17</v>
      </c>
      <c r="D240" s="35">
        <v>3.08</v>
      </c>
      <c r="E240" s="22">
        <v>0.055</v>
      </c>
      <c r="F240" s="18">
        <v>800</v>
      </c>
      <c r="G240" s="18">
        <f t="shared" si="17"/>
        <v>2464</v>
      </c>
      <c r="H240" s="23">
        <f t="shared" si="14"/>
        <v>27.104</v>
      </c>
      <c r="I240" s="23">
        <f t="shared" si="15"/>
        <v>60.984</v>
      </c>
      <c r="J240" s="23">
        <f t="shared" si="16"/>
        <v>47.432</v>
      </c>
      <c r="K240" s="27"/>
      <c r="L240" s="27"/>
    </row>
    <row r="241" ht="15.75" customHeight="1" spans="1:12">
      <c r="A241" s="24">
        <v>237</v>
      </c>
      <c r="B241" s="34" t="s">
        <v>252</v>
      </c>
      <c r="C241" s="20" t="s">
        <v>17</v>
      </c>
      <c r="D241" s="35">
        <v>3.08</v>
      </c>
      <c r="E241" s="22">
        <v>0.055</v>
      </c>
      <c r="F241" s="18">
        <v>800</v>
      </c>
      <c r="G241" s="18">
        <f t="shared" si="17"/>
        <v>2464</v>
      </c>
      <c r="H241" s="23">
        <f t="shared" si="14"/>
        <v>27.104</v>
      </c>
      <c r="I241" s="23">
        <f t="shared" si="15"/>
        <v>60.984</v>
      </c>
      <c r="J241" s="23">
        <f t="shared" si="16"/>
        <v>47.432</v>
      </c>
      <c r="K241" s="27"/>
      <c r="L241" s="27"/>
    </row>
    <row r="242" ht="15.75" customHeight="1" spans="1:12">
      <c r="A242" s="18">
        <v>238</v>
      </c>
      <c r="B242" s="34" t="s">
        <v>253</v>
      </c>
      <c r="C242" s="20" t="s">
        <v>17</v>
      </c>
      <c r="D242" s="35">
        <v>3.08</v>
      </c>
      <c r="E242" s="22">
        <v>0.055</v>
      </c>
      <c r="F242" s="18">
        <v>800</v>
      </c>
      <c r="G242" s="18">
        <f t="shared" si="17"/>
        <v>2464</v>
      </c>
      <c r="H242" s="23">
        <f t="shared" si="14"/>
        <v>27.104</v>
      </c>
      <c r="I242" s="23">
        <f t="shared" si="15"/>
        <v>60.984</v>
      </c>
      <c r="J242" s="23">
        <f t="shared" si="16"/>
        <v>47.432</v>
      </c>
      <c r="K242" s="27"/>
      <c r="L242" s="27"/>
    </row>
    <row r="243" ht="15.75" customHeight="1" spans="1:12">
      <c r="A243" s="24">
        <v>239</v>
      </c>
      <c r="B243" s="34" t="s">
        <v>254</v>
      </c>
      <c r="C243" s="20" t="s">
        <v>17</v>
      </c>
      <c r="D243" s="35">
        <v>3.07</v>
      </c>
      <c r="E243" s="22">
        <v>0.055</v>
      </c>
      <c r="F243" s="18">
        <v>800</v>
      </c>
      <c r="G243" s="18">
        <f t="shared" si="17"/>
        <v>2456</v>
      </c>
      <c r="H243" s="23">
        <f t="shared" si="14"/>
        <v>27.016</v>
      </c>
      <c r="I243" s="23">
        <f t="shared" si="15"/>
        <v>60.786</v>
      </c>
      <c r="J243" s="23">
        <f t="shared" si="16"/>
        <v>47.278</v>
      </c>
      <c r="K243" s="27"/>
      <c r="L243" s="27"/>
    </row>
    <row r="244" ht="15.75" customHeight="1" spans="1:12">
      <c r="A244" s="24">
        <v>240</v>
      </c>
      <c r="B244" s="34" t="s">
        <v>255</v>
      </c>
      <c r="C244" s="20" t="s">
        <v>17</v>
      </c>
      <c r="D244" s="35">
        <v>0.48</v>
      </c>
      <c r="E244" s="22">
        <v>0.055</v>
      </c>
      <c r="F244" s="18">
        <v>800</v>
      </c>
      <c r="G244" s="18">
        <f t="shared" si="17"/>
        <v>384</v>
      </c>
      <c r="H244" s="23">
        <f t="shared" si="14"/>
        <v>4.224</v>
      </c>
      <c r="I244" s="23">
        <f t="shared" si="15"/>
        <v>9.504</v>
      </c>
      <c r="J244" s="23">
        <f t="shared" si="16"/>
        <v>7.392</v>
      </c>
      <c r="K244" s="27"/>
      <c r="L244" s="27"/>
    </row>
    <row r="245" ht="15.75" customHeight="1" spans="1:12">
      <c r="A245" s="24">
        <v>241</v>
      </c>
      <c r="B245" s="34" t="s">
        <v>256</v>
      </c>
      <c r="C245" s="20" t="s">
        <v>17</v>
      </c>
      <c r="D245" s="35">
        <v>3.09</v>
      </c>
      <c r="E245" s="22">
        <v>0.055</v>
      </c>
      <c r="F245" s="18">
        <v>800</v>
      </c>
      <c r="G245" s="18">
        <f t="shared" si="17"/>
        <v>2472</v>
      </c>
      <c r="H245" s="23">
        <f t="shared" si="14"/>
        <v>27.192</v>
      </c>
      <c r="I245" s="23">
        <f t="shared" si="15"/>
        <v>61.182</v>
      </c>
      <c r="J245" s="23">
        <f t="shared" si="16"/>
        <v>47.586</v>
      </c>
      <c r="K245" s="27"/>
      <c r="L245" s="27"/>
    </row>
    <row r="246" ht="15.75" customHeight="1" spans="1:12">
      <c r="A246" s="18">
        <v>242</v>
      </c>
      <c r="B246" s="34" t="s">
        <v>257</v>
      </c>
      <c r="C246" s="20" t="s">
        <v>17</v>
      </c>
      <c r="D246" s="35">
        <v>3.08</v>
      </c>
      <c r="E246" s="22">
        <v>0.055</v>
      </c>
      <c r="F246" s="18">
        <v>800</v>
      </c>
      <c r="G246" s="18">
        <f t="shared" si="17"/>
        <v>2464</v>
      </c>
      <c r="H246" s="23">
        <f t="shared" si="14"/>
        <v>27.104</v>
      </c>
      <c r="I246" s="23">
        <f t="shared" si="15"/>
        <v>60.984</v>
      </c>
      <c r="J246" s="23">
        <f t="shared" si="16"/>
        <v>47.432</v>
      </c>
      <c r="K246" s="27"/>
      <c r="L246" s="27"/>
    </row>
    <row r="247" ht="15.75" customHeight="1" spans="1:12">
      <c r="A247" s="24">
        <v>243</v>
      </c>
      <c r="B247" s="34" t="s">
        <v>258</v>
      </c>
      <c r="C247" s="20" t="s">
        <v>17</v>
      </c>
      <c r="D247" s="35">
        <v>3.09</v>
      </c>
      <c r="E247" s="22">
        <v>0.055</v>
      </c>
      <c r="F247" s="18">
        <v>800</v>
      </c>
      <c r="G247" s="18">
        <f t="shared" si="17"/>
        <v>2472</v>
      </c>
      <c r="H247" s="23">
        <f t="shared" si="14"/>
        <v>27.192</v>
      </c>
      <c r="I247" s="23">
        <f t="shared" si="15"/>
        <v>61.182</v>
      </c>
      <c r="J247" s="23">
        <f t="shared" si="16"/>
        <v>47.586</v>
      </c>
      <c r="K247" s="27"/>
      <c r="L247" s="27"/>
    </row>
    <row r="248" ht="15.75" customHeight="1" spans="1:12">
      <c r="A248" s="24">
        <v>244</v>
      </c>
      <c r="B248" s="34" t="s">
        <v>259</v>
      </c>
      <c r="C248" s="20" t="s">
        <v>17</v>
      </c>
      <c r="D248" s="35">
        <v>3.08</v>
      </c>
      <c r="E248" s="22">
        <v>0.055</v>
      </c>
      <c r="F248" s="18">
        <v>800</v>
      </c>
      <c r="G248" s="18">
        <f t="shared" si="17"/>
        <v>2464</v>
      </c>
      <c r="H248" s="23">
        <f t="shared" si="14"/>
        <v>27.104</v>
      </c>
      <c r="I248" s="23">
        <f t="shared" si="15"/>
        <v>60.984</v>
      </c>
      <c r="J248" s="23">
        <f t="shared" si="16"/>
        <v>47.432</v>
      </c>
      <c r="K248" s="27"/>
      <c r="L248" s="27"/>
    </row>
    <row r="249" ht="15.75" customHeight="1" spans="1:12">
      <c r="A249" s="24">
        <v>245</v>
      </c>
      <c r="B249" s="34" t="s">
        <v>260</v>
      </c>
      <c r="C249" s="20" t="s">
        <v>17</v>
      </c>
      <c r="D249" s="35">
        <v>3.12</v>
      </c>
      <c r="E249" s="22">
        <v>0.055</v>
      </c>
      <c r="F249" s="18">
        <v>800</v>
      </c>
      <c r="G249" s="18">
        <f t="shared" si="17"/>
        <v>2496</v>
      </c>
      <c r="H249" s="23">
        <f t="shared" si="14"/>
        <v>27.456</v>
      </c>
      <c r="I249" s="23">
        <f t="shared" si="15"/>
        <v>61.776</v>
      </c>
      <c r="J249" s="23">
        <f t="shared" si="16"/>
        <v>48.048</v>
      </c>
      <c r="K249" s="27"/>
      <c r="L249" s="27"/>
    </row>
    <row r="250" ht="15.75" customHeight="1" spans="1:12">
      <c r="A250" s="18">
        <v>246</v>
      </c>
      <c r="B250" s="34" t="s">
        <v>261</v>
      </c>
      <c r="C250" s="20" t="s">
        <v>17</v>
      </c>
      <c r="D250" s="35">
        <v>3.12</v>
      </c>
      <c r="E250" s="22">
        <v>0.055</v>
      </c>
      <c r="F250" s="18">
        <v>800</v>
      </c>
      <c r="G250" s="18">
        <f t="shared" si="17"/>
        <v>2496</v>
      </c>
      <c r="H250" s="23">
        <f t="shared" si="14"/>
        <v>27.456</v>
      </c>
      <c r="I250" s="23">
        <f t="shared" si="15"/>
        <v>61.776</v>
      </c>
      <c r="J250" s="23">
        <f t="shared" si="16"/>
        <v>48.048</v>
      </c>
      <c r="K250" s="27"/>
      <c r="L250" s="27"/>
    </row>
    <row r="251" ht="15.75" customHeight="1" spans="1:12">
      <c r="A251" s="24">
        <v>247</v>
      </c>
      <c r="B251" s="34" t="s">
        <v>262</v>
      </c>
      <c r="C251" s="20" t="s">
        <v>17</v>
      </c>
      <c r="D251" s="35">
        <v>3.01</v>
      </c>
      <c r="E251" s="22">
        <v>0.055</v>
      </c>
      <c r="F251" s="18">
        <v>800</v>
      </c>
      <c r="G251" s="18">
        <f t="shared" si="17"/>
        <v>2408</v>
      </c>
      <c r="H251" s="23">
        <f t="shared" si="14"/>
        <v>26.488</v>
      </c>
      <c r="I251" s="23">
        <f t="shared" si="15"/>
        <v>59.598</v>
      </c>
      <c r="J251" s="23">
        <f t="shared" si="16"/>
        <v>46.354</v>
      </c>
      <c r="K251" s="27"/>
      <c r="L251" s="27"/>
    </row>
    <row r="252" ht="15.75" customHeight="1" spans="1:12">
      <c r="A252" s="24">
        <v>248</v>
      </c>
      <c r="B252" s="34" t="s">
        <v>263</v>
      </c>
      <c r="C252" s="20" t="s">
        <v>17</v>
      </c>
      <c r="D252" s="35">
        <v>2.99</v>
      </c>
      <c r="E252" s="22">
        <v>0.055</v>
      </c>
      <c r="F252" s="18">
        <v>800</v>
      </c>
      <c r="G252" s="18">
        <f t="shared" si="17"/>
        <v>2392</v>
      </c>
      <c r="H252" s="23">
        <f t="shared" si="14"/>
        <v>26.312</v>
      </c>
      <c r="I252" s="23">
        <f t="shared" si="15"/>
        <v>59.202</v>
      </c>
      <c r="J252" s="23">
        <f t="shared" si="16"/>
        <v>46.046</v>
      </c>
      <c r="K252" s="27"/>
      <c r="L252" s="27"/>
    </row>
    <row r="253" ht="15.75" customHeight="1" spans="1:12">
      <c r="A253" s="24">
        <v>249</v>
      </c>
      <c r="B253" s="34" t="s">
        <v>264</v>
      </c>
      <c r="C253" s="20" t="s">
        <v>17</v>
      </c>
      <c r="D253" s="35">
        <v>2.66</v>
      </c>
      <c r="E253" s="22">
        <v>0.055</v>
      </c>
      <c r="F253" s="18">
        <v>800</v>
      </c>
      <c r="G253" s="18">
        <f t="shared" si="17"/>
        <v>2128</v>
      </c>
      <c r="H253" s="23">
        <f t="shared" si="14"/>
        <v>23.408</v>
      </c>
      <c r="I253" s="23">
        <f t="shared" si="15"/>
        <v>52.668</v>
      </c>
      <c r="J253" s="23">
        <f t="shared" si="16"/>
        <v>40.964</v>
      </c>
      <c r="K253" s="27"/>
      <c r="L253" s="27"/>
    </row>
    <row r="254" ht="15.75" customHeight="1" spans="1:12">
      <c r="A254" s="18">
        <v>250</v>
      </c>
      <c r="B254" s="34" t="s">
        <v>265</v>
      </c>
      <c r="C254" s="20" t="s">
        <v>17</v>
      </c>
      <c r="D254" s="35">
        <v>2.99</v>
      </c>
      <c r="E254" s="22">
        <v>0.055</v>
      </c>
      <c r="F254" s="18">
        <v>800</v>
      </c>
      <c r="G254" s="18">
        <f t="shared" si="17"/>
        <v>2392</v>
      </c>
      <c r="H254" s="23">
        <f t="shared" si="14"/>
        <v>26.312</v>
      </c>
      <c r="I254" s="23">
        <f t="shared" si="15"/>
        <v>59.202</v>
      </c>
      <c r="J254" s="23">
        <f t="shared" si="16"/>
        <v>46.046</v>
      </c>
      <c r="K254" s="27"/>
      <c r="L254" s="27"/>
    </row>
    <row r="255" ht="15.75" customHeight="1" spans="1:12">
      <c r="A255" s="24">
        <v>251</v>
      </c>
      <c r="B255" s="34" t="s">
        <v>266</v>
      </c>
      <c r="C255" s="20" t="s">
        <v>17</v>
      </c>
      <c r="D255" s="35">
        <v>2.88</v>
      </c>
      <c r="E255" s="22">
        <v>0.055</v>
      </c>
      <c r="F255" s="18">
        <v>800</v>
      </c>
      <c r="G255" s="18">
        <f t="shared" si="17"/>
        <v>2304</v>
      </c>
      <c r="H255" s="23">
        <f t="shared" si="14"/>
        <v>25.344</v>
      </c>
      <c r="I255" s="23">
        <f t="shared" si="15"/>
        <v>57.024</v>
      </c>
      <c r="J255" s="23">
        <f t="shared" si="16"/>
        <v>44.352</v>
      </c>
      <c r="K255" s="27"/>
      <c r="L255" s="27"/>
    </row>
    <row r="256" ht="15.75" customHeight="1" spans="1:12">
      <c r="A256" s="24">
        <v>252</v>
      </c>
      <c r="B256" s="34" t="s">
        <v>267</v>
      </c>
      <c r="C256" s="20" t="s">
        <v>17</v>
      </c>
      <c r="D256" s="35">
        <v>2.88</v>
      </c>
      <c r="E256" s="22">
        <v>0.055</v>
      </c>
      <c r="F256" s="18">
        <v>800</v>
      </c>
      <c r="G256" s="18">
        <f t="shared" si="17"/>
        <v>2304</v>
      </c>
      <c r="H256" s="23">
        <f t="shared" si="14"/>
        <v>25.344</v>
      </c>
      <c r="I256" s="23">
        <f t="shared" si="15"/>
        <v>57.024</v>
      </c>
      <c r="J256" s="23">
        <f t="shared" si="16"/>
        <v>44.352</v>
      </c>
      <c r="K256" s="27"/>
      <c r="L256" s="27"/>
    </row>
    <row r="257" ht="15.75" customHeight="1" spans="1:12">
      <c r="A257" s="24">
        <v>253</v>
      </c>
      <c r="B257" s="34" t="s">
        <v>268</v>
      </c>
      <c r="C257" s="20" t="s">
        <v>17</v>
      </c>
      <c r="D257" s="35">
        <v>2.47</v>
      </c>
      <c r="E257" s="22">
        <v>0.055</v>
      </c>
      <c r="F257" s="18">
        <v>800</v>
      </c>
      <c r="G257" s="18">
        <f t="shared" si="17"/>
        <v>1976</v>
      </c>
      <c r="H257" s="23">
        <f t="shared" si="14"/>
        <v>21.736</v>
      </c>
      <c r="I257" s="23">
        <f t="shared" si="15"/>
        <v>48.906</v>
      </c>
      <c r="J257" s="23">
        <f t="shared" si="16"/>
        <v>38.038</v>
      </c>
      <c r="K257" s="27"/>
      <c r="L257" s="27"/>
    </row>
    <row r="258" ht="15.75" customHeight="1" spans="1:12">
      <c r="A258" s="18">
        <v>254</v>
      </c>
      <c r="B258" s="34" t="s">
        <v>269</v>
      </c>
      <c r="C258" s="20" t="s">
        <v>17</v>
      </c>
      <c r="D258" s="35">
        <v>2.96</v>
      </c>
      <c r="E258" s="22">
        <v>0.055</v>
      </c>
      <c r="F258" s="18">
        <v>800</v>
      </c>
      <c r="G258" s="18">
        <f t="shared" si="17"/>
        <v>2368</v>
      </c>
      <c r="H258" s="23">
        <f t="shared" si="14"/>
        <v>26.048</v>
      </c>
      <c r="I258" s="23">
        <f t="shared" si="15"/>
        <v>58.608</v>
      </c>
      <c r="J258" s="23">
        <f t="shared" si="16"/>
        <v>45.584</v>
      </c>
      <c r="K258" s="27"/>
      <c r="L258" s="27"/>
    </row>
    <row r="259" ht="15.75" customHeight="1" spans="1:12">
      <c r="A259" s="24">
        <v>255</v>
      </c>
      <c r="B259" s="34" t="s">
        <v>270</v>
      </c>
      <c r="C259" s="20" t="s">
        <v>17</v>
      </c>
      <c r="D259" s="35">
        <v>2.85</v>
      </c>
      <c r="E259" s="22">
        <v>0.055</v>
      </c>
      <c r="F259" s="18">
        <v>800</v>
      </c>
      <c r="G259" s="18">
        <f t="shared" si="17"/>
        <v>2280</v>
      </c>
      <c r="H259" s="23">
        <f t="shared" si="14"/>
        <v>25.08</v>
      </c>
      <c r="I259" s="23">
        <f t="shared" si="15"/>
        <v>56.43</v>
      </c>
      <c r="J259" s="23">
        <f t="shared" si="16"/>
        <v>43.89</v>
      </c>
      <c r="K259" s="27"/>
      <c r="L259" s="27"/>
    </row>
    <row r="260" ht="15.75" customHeight="1" spans="1:12">
      <c r="A260" s="24">
        <v>256</v>
      </c>
      <c r="B260" s="34" t="s">
        <v>271</v>
      </c>
      <c r="C260" s="20" t="s">
        <v>17</v>
      </c>
      <c r="D260" s="35">
        <v>2.36</v>
      </c>
      <c r="E260" s="22">
        <v>0.055</v>
      </c>
      <c r="F260" s="18">
        <v>800</v>
      </c>
      <c r="G260" s="18">
        <f t="shared" si="17"/>
        <v>1888</v>
      </c>
      <c r="H260" s="23">
        <f t="shared" si="14"/>
        <v>20.768</v>
      </c>
      <c r="I260" s="23">
        <f t="shared" si="15"/>
        <v>46.728</v>
      </c>
      <c r="J260" s="23">
        <f t="shared" si="16"/>
        <v>36.344</v>
      </c>
      <c r="K260" s="27"/>
      <c r="L260" s="27"/>
    </row>
    <row r="261" ht="15.75" customHeight="1" spans="1:12">
      <c r="A261" s="24">
        <v>257</v>
      </c>
      <c r="B261" s="34" t="s">
        <v>272</v>
      </c>
      <c r="C261" s="20" t="s">
        <v>17</v>
      </c>
      <c r="D261" s="35">
        <v>2.85</v>
      </c>
      <c r="E261" s="22">
        <v>0.055</v>
      </c>
      <c r="F261" s="18">
        <v>800</v>
      </c>
      <c r="G261" s="18">
        <f t="shared" si="17"/>
        <v>2280</v>
      </c>
      <c r="H261" s="23">
        <f t="shared" si="14"/>
        <v>25.08</v>
      </c>
      <c r="I261" s="23">
        <f t="shared" si="15"/>
        <v>56.43</v>
      </c>
      <c r="J261" s="23">
        <f t="shared" si="16"/>
        <v>43.89</v>
      </c>
      <c r="K261" s="27"/>
      <c r="L261" s="27"/>
    </row>
    <row r="262" ht="15.75" customHeight="1" spans="1:12">
      <c r="A262" s="18">
        <v>258</v>
      </c>
      <c r="B262" s="34" t="s">
        <v>273</v>
      </c>
      <c r="C262" s="20" t="s">
        <v>17</v>
      </c>
      <c r="D262" s="35">
        <v>2.96</v>
      </c>
      <c r="E262" s="22">
        <v>0.055</v>
      </c>
      <c r="F262" s="18">
        <v>800</v>
      </c>
      <c r="G262" s="18">
        <f t="shared" si="17"/>
        <v>2368</v>
      </c>
      <c r="H262" s="23">
        <f t="shared" ref="H262:H325" si="18">G262*E262*20%</f>
        <v>26.048</v>
      </c>
      <c r="I262" s="23">
        <f t="shared" ref="I262:I325" si="19">G262*E262*0.45</f>
        <v>58.608</v>
      </c>
      <c r="J262" s="23">
        <f t="shared" ref="J262:J325" si="20">G262*E262*0.35</f>
        <v>45.584</v>
      </c>
      <c r="K262" s="27"/>
      <c r="L262" s="27"/>
    </row>
    <row r="263" ht="15.75" customHeight="1" spans="1:12">
      <c r="A263" s="24">
        <v>259</v>
      </c>
      <c r="B263" s="34" t="s">
        <v>274</v>
      </c>
      <c r="C263" s="20" t="s">
        <v>17</v>
      </c>
      <c r="D263" s="35">
        <v>2.84</v>
      </c>
      <c r="E263" s="22">
        <v>0.055</v>
      </c>
      <c r="F263" s="18">
        <v>800</v>
      </c>
      <c r="G263" s="18">
        <f t="shared" si="17"/>
        <v>2272</v>
      </c>
      <c r="H263" s="23">
        <f t="shared" si="18"/>
        <v>24.992</v>
      </c>
      <c r="I263" s="23">
        <f t="shared" si="19"/>
        <v>56.232</v>
      </c>
      <c r="J263" s="23">
        <f t="shared" si="20"/>
        <v>43.736</v>
      </c>
      <c r="K263" s="27"/>
      <c r="L263" s="27"/>
    </row>
    <row r="264" ht="15.75" customHeight="1" spans="1:12">
      <c r="A264" s="24">
        <v>260</v>
      </c>
      <c r="B264" s="34" t="s">
        <v>275</v>
      </c>
      <c r="C264" s="20" t="s">
        <v>17</v>
      </c>
      <c r="D264" s="35">
        <v>2.86</v>
      </c>
      <c r="E264" s="22">
        <v>0.055</v>
      </c>
      <c r="F264" s="18">
        <v>800</v>
      </c>
      <c r="G264" s="18">
        <f t="shared" si="17"/>
        <v>2288</v>
      </c>
      <c r="H264" s="23">
        <f t="shared" si="18"/>
        <v>25.168</v>
      </c>
      <c r="I264" s="23">
        <f t="shared" si="19"/>
        <v>56.628</v>
      </c>
      <c r="J264" s="23">
        <f t="shared" si="20"/>
        <v>44.044</v>
      </c>
      <c r="K264" s="27"/>
      <c r="L264" s="27"/>
    </row>
    <row r="265" ht="15.75" customHeight="1" spans="1:12">
      <c r="A265" s="24">
        <v>261</v>
      </c>
      <c r="B265" s="34" t="s">
        <v>276</v>
      </c>
      <c r="C265" s="20" t="s">
        <v>17</v>
      </c>
      <c r="D265" s="35">
        <v>2.75</v>
      </c>
      <c r="E265" s="22">
        <v>0.055</v>
      </c>
      <c r="F265" s="18">
        <v>800</v>
      </c>
      <c r="G265" s="18">
        <f t="shared" si="17"/>
        <v>2200</v>
      </c>
      <c r="H265" s="23">
        <f t="shared" si="18"/>
        <v>24.2</v>
      </c>
      <c r="I265" s="23">
        <f t="shared" si="19"/>
        <v>54.45</v>
      </c>
      <c r="J265" s="23">
        <f t="shared" si="20"/>
        <v>42.35</v>
      </c>
      <c r="K265" s="27"/>
      <c r="L265" s="27"/>
    </row>
    <row r="266" ht="15.75" customHeight="1" spans="1:12">
      <c r="A266" s="18">
        <v>262</v>
      </c>
      <c r="B266" s="34" t="s">
        <v>277</v>
      </c>
      <c r="C266" s="20" t="s">
        <v>17</v>
      </c>
      <c r="D266" s="35">
        <v>2.99</v>
      </c>
      <c r="E266" s="22">
        <v>0.055</v>
      </c>
      <c r="F266" s="18">
        <v>800</v>
      </c>
      <c r="G266" s="18">
        <f t="shared" si="17"/>
        <v>2392</v>
      </c>
      <c r="H266" s="23">
        <f t="shared" si="18"/>
        <v>26.312</v>
      </c>
      <c r="I266" s="23">
        <f t="shared" si="19"/>
        <v>59.202</v>
      </c>
      <c r="J266" s="23">
        <f t="shared" si="20"/>
        <v>46.046</v>
      </c>
      <c r="K266" s="27"/>
      <c r="L266" s="27"/>
    </row>
    <row r="267" ht="15.75" customHeight="1" spans="1:12">
      <c r="A267" s="24">
        <v>263</v>
      </c>
      <c r="B267" s="34" t="s">
        <v>278</v>
      </c>
      <c r="C267" s="20" t="s">
        <v>17</v>
      </c>
      <c r="D267" s="35">
        <v>2.78</v>
      </c>
      <c r="E267" s="22">
        <v>0.055</v>
      </c>
      <c r="F267" s="18">
        <v>800</v>
      </c>
      <c r="G267" s="18">
        <f t="shared" si="17"/>
        <v>2224</v>
      </c>
      <c r="H267" s="23">
        <f t="shared" si="18"/>
        <v>24.464</v>
      </c>
      <c r="I267" s="23">
        <f t="shared" si="19"/>
        <v>55.044</v>
      </c>
      <c r="J267" s="23">
        <f t="shared" si="20"/>
        <v>42.812</v>
      </c>
      <c r="K267" s="27"/>
      <c r="L267" s="27"/>
    </row>
    <row r="268" ht="15.75" customHeight="1" spans="1:12">
      <c r="A268" s="24">
        <v>264</v>
      </c>
      <c r="B268" s="34" t="s">
        <v>279</v>
      </c>
      <c r="C268" s="20" t="s">
        <v>17</v>
      </c>
      <c r="D268" s="35">
        <v>2.78</v>
      </c>
      <c r="E268" s="22">
        <v>0.055</v>
      </c>
      <c r="F268" s="18">
        <v>800</v>
      </c>
      <c r="G268" s="18">
        <f t="shared" si="17"/>
        <v>2224</v>
      </c>
      <c r="H268" s="23">
        <f t="shared" si="18"/>
        <v>24.464</v>
      </c>
      <c r="I268" s="23">
        <f t="shared" si="19"/>
        <v>55.044</v>
      </c>
      <c r="J268" s="23">
        <f t="shared" si="20"/>
        <v>42.812</v>
      </c>
      <c r="K268" s="27"/>
      <c r="L268" s="27"/>
    </row>
    <row r="269" ht="15.75" customHeight="1" spans="1:12">
      <c r="A269" s="24">
        <v>265</v>
      </c>
      <c r="B269" s="34" t="s">
        <v>280</v>
      </c>
      <c r="C269" s="20" t="s">
        <v>17</v>
      </c>
      <c r="D269" s="35">
        <v>2.88</v>
      </c>
      <c r="E269" s="22">
        <v>0.055</v>
      </c>
      <c r="F269" s="18">
        <v>800</v>
      </c>
      <c r="G269" s="18">
        <f t="shared" si="17"/>
        <v>2304</v>
      </c>
      <c r="H269" s="23">
        <f t="shared" si="18"/>
        <v>25.344</v>
      </c>
      <c r="I269" s="23">
        <f t="shared" si="19"/>
        <v>57.024</v>
      </c>
      <c r="J269" s="23">
        <f t="shared" si="20"/>
        <v>44.352</v>
      </c>
      <c r="K269" s="27"/>
      <c r="L269" s="27"/>
    </row>
    <row r="270" ht="15.75" customHeight="1" spans="1:12">
      <c r="A270" s="18">
        <v>266</v>
      </c>
      <c r="B270" s="34" t="s">
        <v>281</v>
      </c>
      <c r="C270" s="20" t="s">
        <v>17</v>
      </c>
      <c r="D270" s="35">
        <v>3.02</v>
      </c>
      <c r="E270" s="22">
        <v>0.055</v>
      </c>
      <c r="F270" s="18">
        <v>800</v>
      </c>
      <c r="G270" s="18">
        <f t="shared" si="17"/>
        <v>2416</v>
      </c>
      <c r="H270" s="23">
        <f t="shared" si="18"/>
        <v>26.576</v>
      </c>
      <c r="I270" s="23">
        <f t="shared" si="19"/>
        <v>59.796</v>
      </c>
      <c r="J270" s="23">
        <f t="shared" si="20"/>
        <v>46.508</v>
      </c>
      <c r="K270" s="27"/>
      <c r="L270" s="27"/>
    </row>
    <row r="271" ht="15.75" customHeight="1" spans="1:12">
      <c r="A271" s="24">
        <v>267</v>
      </c>
      <c r="B271" s="34" t="s">
        <v>282</v>
      </c>
      <c r="C271" s="20" t="s">
        <v>17</v>
      </c>
      <c r="D271" s="35">
        <v>3.04</v>
      </c>
      <c r="E271" s="22">
        <v>0.055</v>
      </c>
      <c r="F271" s="18">
        <v>800</v>
      </c>
      <c r="G271" s="18">
        <f t="shared" si="17"/>
        <v>2432</v>
      </c>
      <c r="H271" s="23">
        <f t="shared" si="18"/>
        <v>26.752</v>
      </c>
      <c r="I271" s="23">
        <f t="shared" si="19"/>
        <v>60.192</v>
      </c>
      <c r="J271" s="23">
        <f t="shared" si="20"/>
        <v>46.816</v>
      </c>
      <c r="K271" s="27"/>
      <c r="L271" s="27"/>
    </row>
    <row r="272" ht="15.75" customHeight="1" spans="1:12">
      <c r="A272" s="24">
        <v>268</v>
      </c>
      <c r="B272" s="34" t="s">
        <v>283</v>
      </c>
      <c r="C272" s="20" t="s">
        <v>17</v>
      </c>
      <c r="D272" s="35">
        <v>3.05</v>
      </c>
      <c r="E272" s="22">
        <v>0.055</v>
      </c>
      <c r="F272" s="18">
        <v>800</v>
      </c>
      <c r="G272" s="18">
        <f t="shared" si="17"/>
        <v>2440</v>
      </c>
      <c r="H272" s="23">
        <f t="shared" si="18"/>
        <v>26.84</v>
      </c>
      <c r="I272" s="23">
        <f t="shared" si="19"/>
        <v>60.39</v>
      </c>
      <c r="J272" s="23">
        <f t="shared" si="20"/>
        <v>46.97</v>
      </c>
      <c r="K272" s="27"/>
      <c r="L272" s="27"/>
    </row>
    <row r="273" ht="15.75" customHeight="1" spans="1:12">
      <c r="A273" s="24">
        <v>269</v>
      </c>
      <c r="B273" s="34" t="s">
        <v>284</v>
      </c>
      <c r="C273" s="20" t="s">
        <v>17</v>
      </c>
      <c r="D273" s="35">
        <v>3.06</v>
      </c>
      <c r="E273" s="22">
        <v>0.055</v>
      </c>
      <c r="F273" s="18">
        <v>800</v>
      </c>
      <c r="G273" s="18">
        <f t="shared" si="17"/>
        <v>2448</v>
      </c>
      <c r="H273" s="23">
        <f t="shared" si="18"/>
        <v>26.928</v>
      </c>
      <c r="I273" s="23">
        <f t="shared" si="19"/>
        <v>60.588</v>
      </c>
      <c r="J273" s="23">
        <f t="shared" si="20"/>
        <v>47.124</v>
      </c>
      <c r="K273" s="27"/>
      <c r="L273" s="27"/>
    </row>
    <row r="274" ht="15.75" customHeight="1" spans="1:12">
      <c r="A274" s="18">
        <v>270</v>
      </c>
      <c r="B274" s="34" t="s">
        <v>285</v>
      </c>
      <c r="C274" s="20" t="s">
        <v>17</v>
      </c>
      <c r="D274" s="35">
        <v>3.04</v>
      </c>
      <c r="E274" s="22">
        <v>0.055</v>
      </c>
      <c r="F274" s="18">
        <v>800</v>
      </c>
      <c r="G274" s="18">
        <f t="shared" si="17"/>
        <v>2432</v>
      </c>
      <c r="H274" s="23">
        <f t="shared" si="18"/>
        <v>26.752</v>
      </c>
      <c r="I274" s="23">
        <f t="shared" si="19"/>
        <v>60.192</v>
      </c>
      <c r="J274" s="23">
        <f t="shared" si="20"/>
        <v>46.816</v>
      </c>
      <c r="K274" s="27"/>
      <c r="L274" s="27"/>
    </row>
    <row r="275" ht="15.75" customHeight="1" spans="1:12">
      <c r="A275" s="24">
        <v>271</v>
      </c>
      <c r="B275" s="34" t="s">
        <v>286</v>
      </c>
      <c r="C275" s="20" t="s">
        <v>17</v>
      </c>
      <c r="D275" s="35">
        <v>3.06</v>
      </c>
      <c r="E275" s="22">
        <v>0.055</v>
      </c>
      <c r="F275" s="18">
        <v>800</v>
      </c>
      <c r="G275" s="18">
        <f t="shared" si="17"/>
        <v>2448</v>
      </c>
      <c r="H275" s="23">
        <f t="shared" si="18"/>
        <v>26.928</v>
      </c>
      <c r="I275" s="23">
        <f t="shared" si="19"/>
        <v>60.588</v>
      </c>
      <c r="J275" s="23">
        <f t="shared" si="20"/>
        <v>47.124</v>
      </c>
      <c r="K275" s="27"/>
      <c r="L275" s="27"/>
    </row>
    <row r="276" ht="15.75" customHeight="1" spans="1:12">
      <c r="A276" s="24">
        <v>272</v>
      </c>
      <c r="B276" s="34" t="s">
        <v>287</v>
      </c>
      <c r="C276" s="20" t="s">
        <v>17</v>
      </c>
      <c r="D276" s="35">
        <v>3.08</v>
      </c>
      <c r="E276" s="22">
        <v>0.055</v>
      </c>
      <c r="F276" s="18">
        <v>800</v>
      </c>
      <c r="G276" s="18">
        <f t="shared" si="17"/>
        <v>2464</v>
      </c>
      <c r="H276" s="23">
        <f t="shared" si="18"/>
        <v>27.104</v>
      </c>
      <c r="I276" s="23">
        <f t="shared" si="19"/>
        <v>60.984</v>
      </c>
      <c r="J276" s="23">
        <f t="shared" si="20"/>
        <v>47.432</v>
      </c>
      <c r="K276" s="27"/>
      <c r="L276" s="27"/>
    </row>
    <row r="277" ht="15.75" customHeight="1" spans="1:12">
      <c r="A277" s="24">
        <v>273</v>
      </c>
      <c r="B277" s="34" t="s">
        <v>288</v>
      </c>
      <c r="C277" s="20" t="s">
        <v>17</v>
      </c>
      <c r="D277" s="35">
        <v>3.06</v>
      </c>
      <c r="E277" s="22">
        <v>0.055</v>
      </c>
      <c r="F277" s="18">
        <v>800</v>
      </c>
      <c r="G277" s="18">
        <f t="shared" si="17"/>
        <v>2448</v>
      </c>
      <c r="H277" s="23">
        <f t="shared" si="18"/>
        <v>26.928</v>
      </c>
      <c r="I277" s="23">
        <f t="shared" si="19"/>
        <v>60.588</v>
      </c>
      <c r="J277" s="23">
        <f t="shared" si="20"/>
        <v>47.124</v>
      </c>
      <c r="K277" s="27"/>
      <c r="L277" s="27"/>
    </row>
    <row r="278" ht="15.75" customHeight="1" spans="1:12">
      <c r="A278" s="18">
        <v>274</v>
      </c>
      <c r="B278" s="34" t="s">
        <v>289</v>
      </c>
      <c r="C278" s="20" t="s">
        <v>17</v>
      </c>
      <c r="D278" s="35">
        <v>3.08</v>
      </c>
      <c r="E278" s="22">
        <v>0.055</v>
      </c>
      <c r="F278" s="18">
        <v>800</v>
      </c>
      <c r="G278" s="18">
        <f t="shared" si="17"/>
        <v>2464</v>
      </c>
      <c r="H278" s="23">
        <f t="shared" si="18"/>
        <v>27.104</v>
      </c>
      <c r="I278" s="23">
        <f t="shared" si="19"/>
        <v>60.984</v>
      </c>
      <c r="J278" s="23">
        <f t="shared" si="20"/>
        <v>47.432</v>
      </c>
      <c r="K278" s="27"/>
      <c r="L278" s="27"/>
    </row>
    <row r="279" ht="15.75" customHeight="1" spans="1:12">
      <c r="A279" s="24">
        <v>275</v>
      </c>
      <c r="B279" s="34" t="s">
        <v>290</v>
      </c>
      <c r="C279" s="20" t="s">
        <v>17</v>
      </c>
      <c r="D279" s="35">
        <v>3.08</v>
      </c>
      <c r="E279" s="22">
        <v>0.055</v>
      </c>
      <c r="F279" s="18">
        <v>800</v>
      </c>
      <c r="G279" s="18">
        <f t="shared" si="17"/>
        <v>2464</v>
      </c>
      <c r="H279" s="23">
        <f t="shared" si="18"/>
        <v>27.104</v>
      </c>
      <c r="I279" s="23">
        <f t="shared" si="19"/>
        <v>60.984</v>
      </c>
      <c r="J279" s="23">
        <f t="shared" si="20"/>
        <v>47.432</v>
      </c>
      <c r="K279" s="27"/>
      <c r="L279" s="27"/>
    </row>
    <row r="280" ht="15.75" customHeight="1" spans="1:12">
      <c r="A280" s="24">
        <v>276</v>
      </c>
      <c r="B280" s="34" t="s">
        <v>291</v>
      </c>
      <c r="C280" s="20" t="s">
        <v>17</v>
      </c>
      <c r="D280" s="35">
        <v>3.06</v>
      </c>
      <c r="E280" s="22">
        <v>0.055</v>
      </c>
      <c r="F280" s="18">
        <v>800</v>
      </c>
      <c r="G280" s="18">
        <f t="shared" si="17"/>
        <v>2448</v>
      </c>
      <c r="H280" s="23">
        <f t="shared" si="18"/>
        <v>26.928</v>
      </c>
      <c r="I280" s="23">
        <f t="shared" si="19"/>
        <v>60.588</v>
      </c>
      <c r="J280" s="23">
        <f t="shared" si="20"/>
        <v>47.124</v>
      </c>
      <c r="K280" s="27"/>
      <c r="L280" s="27"/>
    </row>
    <row r="281" ht="15.75" customHeight="1" spans="1:12">
      <c r="A281" s="24">
        <v>277</v>
      </c>
      <c r="B281" s="34" t="s">
        <v>292</v>
      </c>
      <c r="C281" s="20" t="s">
        <v>17</v>
      </c>
      <c r="D281" s="35">
        <v>3.09</v>
      </c>
      <c r="E281" s="22">
        <v>0.055</v>
      </c>
      <c r="F281" s="18">
        <v>800</v>
      </c>
      <c r="G281" s="18">
        <f t="shared" si="17"/>
        <v>2472</v>
      </c>
      <c r="H281" s="23">
        <f t="shared" si="18"/>
        <v>27.192</v>
      </c>
      <c r="I281" s="23">
        <f t="shared" si="19"/>
        <v>61.182</v>
      </c>
      <c r="J281" s="23">
        <f t="shared" si="20"/>
        <v>47.586</v>
      </c>
      <c r="K281" s="27"/>
      <c r="L281" s="27"/>
    </row>
    <row r="282" ht="15.75" customHeight="1" spans="1:12">
      <c r="A282" s="18">
        <v>278</v>
      </c>
      <c r="B282" s="34" t="s">
        <v>293</v>
      </c>
      <c r="C282" s="20" t="s">
        <v>17</v>
      </c>
      <c r="D282" s="35">
        <v>3.08</v>
      </c>
      <c r="E282" s="22">
        <v>0.055</v>
      </c>
      <c r="F282" s="18">
        <v>800</v>
      </c>
      <c r="G282" s="18">
        <f t="shared" si="17"/>
        <v>2464</v>
      </c>
      <c r="H282" s="23">
        <f t="shared" si="18"/>
        <v>27.104</v>
      </c>
      <c r="I282" s="23">
        <f t="shared" si="19"/>
        <v>60.984</v>
      </c>
      <c r="J282" s="23">
        <f t="shared" si="20"/>
        <v>47.432</v>
      </c>
      <c r="K282" s="27"/>
      <c r="L282" s="27"/>
    </row>
    <row r="283" ht="15.75" customHeight="1" spans="1:12">
      <c r="A283" s="24">
        <v>279</v>
      </c>
      <c r="B283" s="34" t="s">
        <v>294</v>
      </c>
      <c r="C283" s="20" t="s">
        <v>17</v>
      </c>
      <c r="D283" s="35">
        <v>3.03</v>
      </c>
      <c r="E283" s="22">
        <v>0.055</v>
      </c>
      <c r="F283" s="18">
        <v>800</v>
      </c>
      <c r="G283" s="18">
        <f t="shared" si="17"/>
        <v>2424</v>
      </c>
      <c r="H283" s="23">
        <f t="shared" si="18"/>
        <v>26.664</v>
      </c>
      <c r="I283" s="23">
        <f t="shared" si="19"/>
        <v>59.994</v>
      </c>
      <c r="J283" s="23">
        <f t="shared" si="20"/>
        <v>46.662</v>
      </c>
      <c r="K283" s="27"/>
      <c r="L283" s="27"/>
    </row>
    <row r="284" ht="15.75" customHeight="1" spans="1:12">
      <c r="A284" s="24">
        <v>280</v>
      </c>
      <c r="B284" s="34" t="s">
        <v>295</v>
      </c>
      <c r="C284" s="20" t="s">
        <v>17</v>
      </c>
      <c r="D284" s="35">
        <v>2.89</v>
      </c>
      <c r="E284" s="22">
        <v>0.055</v>
      </c>
      <c r="F284" s="18">
        <v>800</v>
      </c>
      <c r="G284" s="18">
        <f t="shared" ref="G284:G347" si="21">D284*F284</f>
        <v>2312</v>
      </c>
      <c r="H284" s="23">
        <f t="shared" si="18"/>
        <v>25.432</v>
      </c>
      <c r="I284" s="23">
        <f t="shared" si="19"/>
        <v>57.222</v>
      </c>
      <c r="J284" s="23">
        <f t="shared" si="20"/>
        <v>44.506</v>
      </c>
      <c r="K284" s="27"/>
      <c r="L284" s="27"/>
    </row>
    <row r="285" ht="15.75" customHeight="1" spans="1:12">
      <c r="A285" s="24">
        <v>281</v>
      </c>
      <c r="B285" s="34" t="s">
        <v>296</v>
      </c>
      <c r="C285" s="20" t="s">
        <v>17</v>
      </c>
      <c r="D285" s="35">
        <v>2.89</v>
      </c>
      <c r="E285" s="22">
        <v>0.055</v>
      </c>
      <c r="F285" s="18">
        <v>800</v>
      </c>
      <c r="G285" s="18">
        <f t="shared" si="21"/>
        <v>2312</v>
      </c>
      <c r="H285" s="23">
        <f t="shared" si="18"/>
        <v>25.432</v>
      </c>
      <c r="I285" s="23">
        <f t="shared" si="19"/>
        <v>57.222</v>
      </c>
      <c r="J285" s="23">
        <f t="shared" si="20"/>
        <v>44.506</v>
      </c>
      <c r="K285" s="27"/>
      <c r="L285" s="27"/>
    </row>
    <row r="286" ht="15.75" customHeight="1" spans="1:12">
      <c r="A286" s="18">
        <v>282</v>
      </c>
      <c r="B286" s="34" t="s">
        <v>297</v>
      </c>
      <c r="C286" s="20" t="s">
        <v>17</v>
      </c>
      <c r="D286" s="35">
        <v>2.14</v>
      </c>
      <c r="E286" s="22">
        <v>0.055</v>
      </c>
      <c r="F286" s="18">
        <v>800</v>
      </c>
      <c r="G286" s="18">
        <f t="shared" si="21"/>
        <v>1712</v>
      </c>
      <c r="H286" s="23">
        <f t="shared" si="18"/>
        <v>18.832</v>
      </c>
      <c r="I286" s="23">
        <f t="shared" si="19"/>
        <v>42.372</v>
      </c>
      <c r="J286" s="23">
        <f t="shared" si="20"/>
        <v>32.956</v>
      </c>
      <c r="K286" s="27"/>
      <c r="L286" s="27"/>
    </row>
    <row r="287" ht="15.75" customHeight="1" spans="1:12">
      <c r="A287" s="24">
        <v>283</v>
      </c>
      <c r="B287" s="34" t="s">
        <v>298</v>
      </c>
      <c r="C287" s="20" t="s">
        <v>17</v>
      </c>
      <c r="D287" s="35">
        <v>2.77</v>
      </c>
      <c r="E287" s="22">
        <v>0.055</v>
      </c>
      <c r="F287" s="18">
        <v>800</v>
      </c>
      <c r="G287" s="18">
        <f t="shared" si="21"/>
        <v>2216</v>
      </c>
      <c r="H287" s="23">
        <f t="shared" si="18"/>
        <v>24.376</v>
      </c>
      <c r="I287" s="23">
        <f t="shared" si="19"/>
        <v>54.846</v>
      </c>
      <c r="J287" s="23">
        <f t="shared" si="20"/>
        <v>42.658</v>
      </c>
      <c r="K287" s="27"/>
      <c r="L287" s="27"/>
    </row>
    <row r="288" ht="15.75" customHeight="1" spans="1:12">
      <c r="A288" s="24">
        <v>284</v>
      </c>
      <c r="B288" s="34" t="s">
        <v>299</v>
      </c>
      <c r="C288" s="20" t="s">
        <v>17</v>
      </c>
      <c r="D288" s="35">
        <v>3.55</v>
      </c>
      <c r="E288" s="22">
        <v>0.055</v>
      </c>
      <c r="F288" s="18">
        <v>800</v>
      </c>
      <c r="G288" s="18">
        <f t="shared" si="21"/>
        <v>2840</v>
      </c>
      <c r="H288" s="23">
        <f t="shared" si="18"/>
        <v>31.24</v>
      </c>
      <c r="I288" s="23">
        <f t="shared" si="19"/>
        <v>70.29</v>
      </c>
      <c r="J288" s="23">
        <f t="shared" si="20"/>
        <v>54.67</v>
      </c>
      <c r="K288" s="27"/>
      <c r="L288" s="27"/>
    </row>
    <row r="289" ht="15.75" customHeight="1" spans="1:12">
      <c r="A289" s="24">
        <v>285</v>
      </c>
      <c r="B289" s="34" t="s">
        <v>300</v>
      </c>
      <c r="C289" s="20" t="s">
        <v>17</v>
      </c>
      <c r="D289" s="35">
        <v>2.88</v>
      </c>
      <c r="E289" s="22">
        <v>0.055</v>
      </c>
      <c r="F289" s="18">
        <v>800</v>
      </c>
      <c r="G289" s="18">
        <f t="shared" si="21"/>
        <v>2304</v>
      </c>
      <c r="H289" s="23">
        <f t="shared" si="18"/>
        <v>25.344</v>
      </c>
      <c r="I289" s="23">
        <f t="shared" si="19"/>
        <v>57.024</v>
      </c>
      <c r="J289" s="23">
        <f t="shared" si="20"/>
        <v>44.352</v>
      </c>
      <c r="K289" s="27"/>
      <c r="L289" s="27"/>
    </row>
    <row r="290" ht="15.75" customHeight="1" spans="1:12">
      <c r="A290" s="18">
        <v>286</v>
      </c>
      <c r="B290" s="34" t="s">
        <v>301</v>
      </c>
      <c r="C290" s="20" t="s">
        <v>17</v>
      </c>
      <c r="D290" s="35">
        <v>2.96</v>
      </c>
      <c r="E290" s="22">
        <v>0.055</v>
      </c>
      <c r="F290" s="18">
        <v>800</v>
      </c>
      <c r="G290" s="18">
        <f t="shared" si="21"/>
        <v>2368</v>
      </c>
      <c r="H290" s="23">
        <f t="shared" si="18"/>
        <v>26.048</v>
      </c>
      <c r="I290" s="23">
        <f t="shared" si="19"/>
        <v>58.608</v>
      </c>
      <c r="J290" s="23">
        <f t="shared" si="20"/>
        <v>45.584</v>
      </c>
      <c r="K290" s="27"/>
      <c r="L290" s="27"/>
    </row>
    <row r="291" ht="15.75" customHeight="1" spans="1:12">
      <c r="A291" s="24">
        <v>287</v>
      </c>
      <c r="B291" s="34" t="s">
        <v>302</v>
      </c>
      <c r="C291" s="20" t="s">
        <v>17</v>
      </c>
      <c r="D291" s="35">
        <v>2.78</v>
      </c>
      <c r="E291" s="22">
        <v>0.055</v>
      </c>
      <c r="F291" s="18">
        <v>800</v>
      </c>
      <c r="G291" s="18">
        <f t="shared" si="21"/>
        <v>2224</v>
      </c>
      <c r="H291" s="23">
        <f t="shared" si="18"/>
        <v>24.464</v>
      </c>
      <c r="I291" s="23">
        <f t="shared" si="19"/>
        <v>55.044</v>
      </c>
      <c r="J291" s="23">
        <f t="shared" si="20"/>
        <v>42.812</v>
      </c>
      <c r="K291" s="27"/>
      <c r="L291" s="27"/>
    </row>
    <row r="292" ht="15.75" customHeight="1" spans="1:12">
      <c r="A292" s="24">
        <v>288</v>
      </c>
      <c r="B292" s="34" t="s">
        <v>303</v>
      </c>
      <c r="C292" s="20" t="s">
        <v>17</v>
      </c>
      <c r="D292" s="35">
        <v>2.65</v>
      </c>
      <c r="E292" s="22">
        <v>0.055</v>
      </c>
      <c r="F292" s="18">
        <v>800</v>
      </c>
      <c r="G292" s="18">
        <f t="shared" si="21"/>
        <v>2120</v>
      </c>
      <c r="H292" s="23">
        <f t="shared" si="18"/>
        <v>23.32</v>
      </c>
      <c r="I292" s="23">
        <f t="shared" si="19"/>
        <v>52.47</v>
      </c>
      <c r="J292" s="23">
        <f t="shared" si="20"/>
        <v>40.81</v>
      </c>
      <c r="K292" s="27"/>
      <c r="L292" s="27"/>
    </row>
    <row r="293" ht="15.75" customHeight="1" spans="1:12">
      <c r="A293" s="24">
        <v>289</v>
      </c>
      <c r="B293" s="34" t="s">
        <v>304</v>
      </c>
      <c r="C293" s="20" t="s">
        <v>17</v>
      </c>
      <c r="D293" s="35">
        <v>2.68</v>
      </c>
      <c r="E293" s="22">
        <v>0.055</v>
      </c>
      <c r="F293" s="18">
        <v>800</v>
      </c>
      <c r="G293" s="18">
        <f t="shared" si="21"/>
        <v>2144</v>
      </c>
      <c r="H293" s="23">
        <f t="shared" si="18"/>
        <v>23.584</v>
      </c>
      <c r="I293" s="23">
        <f t="shared" si="19"/>
        <v>53.064</v>
      </c>
      <c r="J293" s="23">
        <f t="shared" si="20"/>
        <v>41.272</v>
      </c>
      <c r="K293" s="27"/>
      <c r="L293" s="27"/>
    </row>
    <row r="294" ht="15.75" customHeight="1" spans="1:12">
      <c r="A294" s="18">
        <v>290</v>
      </c>
      <c r="B294" s="34" t="s">
        <v>305</v>
      </c>
      <c r="C294" s="20" t="s">
        <v>17</v>
      </c>
      <c r="D294" s="35">
        <v>2.64</v>
      </c>
      <c r="E294" s="22">
        <v>0.055</v>
      </c>
      <c r="F294" s="18">
        <v>800</v>
      </c>
      <c r="G294" s="18">
        <f t="shared" si="21"/>
        <v>2112</v>
      </c>
      <c r="H294" s="23">
        <f t="shared" si="18"/>
        <v>23.232</v>
      </c>
      <c r="I294" s="23">
        <f t="shared" si="19"/>
        <v>52.272</v>
      </c>
      <c r="J294" s="23">
        <f t="shared" si="20"/>
        <v>40.656</v>
      </c>
      <c r="K294" s="27"/>
      <c r="L294" s="27"/>
    </row>
    <row r="295" ht="15.75" customHeight="1" spans="1:12">
      <c r="A295" s="24">
        <v>291</v>
      </c>
      <c r="B295" s="34" t="s">
        <v>306</v>
      </c>
      <c r="C295" s="20" t="s">
        <v>17</v>
      </c>
      <c r="D295" s="35">
        <v>2.68</v>
      </c>
      <c r="E295" s="22">
        <v>0.055</v>
      </c>
      <c r="F295" s="18">
        <v>800</v>
      </c>
      <c r="G295" s="18">
        <f t="shared" si="21"/>
        <v>2144</v>
      </c>
      <c r="H295" s="23">
        <f t="shared" si="18"/>
        <v>23.584</v>
      </c>
      <c r="I295" s="23">
        <f t="shared" si="19"/>
        <v>53.064</v>
      </c>
      <c r="J295" s="23">
        <f t="shared" si="20"/>
        <v>41.272</v>
      </c>
      <c r="K295" s="27"/>
      <c r="L295" s="27"/>
    </row>
    <row r="296" ht="15.75" customHeight="1" spans="1:12">
      <c r="A296" s="24">
        <v>292</v>
      </c>
      <c r="B296" s="34" t="s">
        <v>307</v>
      </c>
      <c r="C296" s="20" t="s">
        <v>17</v>
      </c>
      <c r="D296" s="35">
        <v>2.67</v>
      </c>
      <c r="E296" s="22">
        <v>0.055</v>
      </c>
      <c r="F296" s="18">
        <v>800</v>
      </c>
      <c r="G296" s="18">
        <f t="shared" si="21"/>
        <v>2136</v>
      </c>
      <c r="H296" s="23">
        <f t="shared" si="18"/>
        <v>23.496</v>
      </c>
      <c r="I296" s="23">
        <f t="shared" si="19"/>
        <v>52.866</v>
      </c>
      <c r="J296" s="23">
        <f t="shared" si="20"/>
        <v>41.118</v>
      </c>
      <c r="K296" s="27"/>
      <c r="L296" s="27"/>
    </row>
    <row r="297" ht="15.75" customHeight="1" spans="1:12">
      <c r="A297" s="24">
        <v>293</v>
      </c>
      <c r="B297" s="34" t="s">
        <v>308</v>
      </c>
      <c r="C297" s="20" t="s">
        <v>17</v>
      </c>
      <c r="D297" s="35">
        <v>2.38</v>
      </c>
      <c r="E297" s="22">
        <v>0.055</v>
      </c>
      <c r="F297" s="18">
        <v>800</v>
      </c>
      <c r="G297" s="18">
        <f t="shared" si="21"/>
        <v>1904</v>
      </c>
      <c r="H297" s="23">
        <f t="shared" si="18"/>
        <v>20.944</v>
      </c>
      <c r="I297" s="23">
        <f t="shared" si="19"/>
        <v>47.124</v>
      </c>
      <c r="J297" s="23">
        <f t="shared" si="20"/>
        <v>36.652</v>
      </c>
      <c r="K297" s="27"/>
      <c r="L297" s="27"/>
    </row>
    <row r="298" ht="15.75" customHeight="1" spans="1:12">
      <c r="A298" s="18">
        <v>294</v>
      </c>
      <c r="B298" s="34" t="s">
        <v>309</v>
      </c>
      <c r="C298" s="20" t="s">
        <v>17</v>
      </c>
      <c r="D298" s="35">
        <v>2.39</v>
      </c>
      <c r="E298" s="22">
        <v>0.055</v>
      </c>
      <c r="F298" s="18">
        <v>800</v>
      </c>
      <c r="G298" s="18">
        <f t="shared" si="21"/>
        <v>1912</v>
      </c>
      <c r="H298" s="23">
        <f t="shared" si="18"/>
        <v>21.032</v>
      </c>
      <c r="I298" s="23">
        <f t="shared" si="19"/>
        <v>47.322</v>
      </c>
      <c r="J298" s="23">
        <f t="shared" si="20"/>
        <v>36.806</v>
      </c>
      <c r="K298" s="27"/>
      <c r="L298" s="27"/>
    </row>
    <row r="299" ht="15.75" customHeight="1" spans="1:12">
      <c r="A299" s="24">
        <v>295</v>
      </c>
      <c r="B299" s="34" t="s">
        <v>310</v>
      </c>
      <c r="C299" s="20" t="s">
        <v>17</v>
      </c>
      <c r="D299" s="35">
        <v>2.98</v>
      </c>
      <c r="E299" s="22">
        <v>0.055</v>
      </c>
      <c r="F299" s="18">
        <v>800</v>
      </c>
      <c r="G299" s="18">
        <f t="shared" si="21"/>
        <v>2384</v>
      </c>
      <c r="H299" s="23">
        <f t="shared" si="18"/>
        <v>26.224</v>
      </c>
      <c r="I299" s="23">
        <f t="shared" si="19"/>
        <v>59.004</v>
      </c>
      <c r="J299" s="23">
        <f t="shared" si="20"/>
        <v>45.892</v>
      </c>
      <c r="K299" s="27"/>
      <c r="L299" s="27"/>
    </row>
    <row r="300" ht="15.75" customHeight="1" spans="1:12">
      <c r="A300" s="24">
        <v>296</v>
      </c>
      <c r="B300" s="34" t="s">
        <v>311</v>
      </c>
      <c r="C300" s="20" t="s">
        <v>17</v>
      </c>
      <c r="D300" s="35">
        <v>3.04</v>
      </c>
      <c r="E300" s="22">
        <v>0.055</v>
      </c>
      <c r="F300" s="18">
        <v>800</v>
      </c>
      <c r="G300" s="18">
        <f t="shared" si="21"/>
        <v>2432</v>
      </c>
      <c r="H300" s="23">
        <f t="shared" si="18"/>
        <v>26.752</v>
      </c>
      <c r="I300" s="23">
        <f t="shared" si="19"/>
        <v>60.192</v>
      </c>
      <c r="J300" s="23">
        <f t="shared" si="20"/>
        <v>46.816</v>
      </c>
      <c r="K300" s="27"/>
      <c r="L300" s="27"/>
    </row>
    <row r="301" ht="15.75" customHeight="1" spans="1:12">
      <c r="A301" s="24">
        <v>297</v>
      </c>
      <c r="B301" s="34" t="s">
        <v>312</v>
      </c>
      <c r="C301" s="20" t="s">
        <v>17</v>
      </c>
      <c r="D301" s="35">
        <v>3.06</v>
      </c>
      <c r="E301" s="22">
        <v>0.055</v>
      </c>
      <c r="F301" s="18">
        <v>800</v>
      </c>
      <c r="G301" s="18">
        <f t="shared" si="21"/>
        <v>2448</v>
      </c>
      <c r="H301" s="23">
        <f t="shared" si="18"/>
        <v>26.928</v>
      </c>
      <c r="I301" s="23">
        <f t="shared" si="19"/>
        <v>60.588</v>
      </c>
      <c r="J301" s="23">
        <f t="shared" si="20"/>
        <v>47.124</v>
      </c>
      <c r="K301" s="27"/>
      <c r="L301" s="27"/>
    </row>
    <row r="302" ht="15.75" customHeight="1" spans="1:12">
      <c r="A302" s="18">
        <v>298</v>
      </c>
      <c r="B302" s="34" t="s">
        <v>313</v>
      </c>
      <c r="C302" s="20" t="s">
        <v>17</v>
      </c>
      <c r="D302" s="35">
        <v>3.08</v>
      </c>
      <c r="E302" s="22">
        <v>0.055</v>
      </c>
      <c r="F302" s="18">
        <v>800</v>
      </c>
      <c r="G302" s="18">
        <f t="shared" si="21"/>
        <v>2464</v>
      </c>
      <c r="H302" s="23">
        <f t="shared" si="18"/>
        <v>27.104</v>
      </c>
      <c r="I302" s="23">
        <f t="shared" si="19"/>
        <v>60.984</v>
      </c>
      <c r="J302" s="23">
        <f t="shared" si="20"/>
        <v>47.432</v>
      </c>
      <c r="K302" s="27"/>
      <c r="L302" s="27"/>
    </row>
    <row r="303" ht="15.75" customHeight="1" spans="1:12">
      <c r="A303" s="24">
        <v>299</v>
      </c>
      <c r="B303" s="34" t="s">
        <v>314</v>
      </c>
      <c r="C303" s="20" t="s">
        <v>17</v>
      </c>
      <c r="D303" s="35">
        <v>3.06</v>
      </c>
      <c r="E303" s="22">
        <v>0.055</v>
      </c>
      <c r="F303" s="18">
        <v>800</v>
      </c>
      <c r="G303" s="18">
        <f t="shared" si="21"/>
        <v>2448</v>
      </c>
      <c r="H303" s="23">
        <f t="shared" si="18"/>
        <v>26.928</v>
      </c>
      <c r="I303" s="23">
        <f t="shared" si="19"/>
        <v>60.588</v>
      </c>
      <c r="J303" s="23">
        <f t="shared" si="20"/>
        <v>47.124</v>
      </c>
      <c r="K303" s="27"/>
      <c r="L303" s="27"/>
    </row>
    <row r="304" ht="15.75" customHeight="1" spans="1:12">
      <c r="A304" s="24">
        <v>300</v>
      </c>
      <c r="B304" s="34" t="s">
        <v>315</v>
      </c>
      <c r="C304" s="20" t="s">
        <v>17</v>
      </c>
      <c r="D304" s="35">
        <v>3.09</v>
      </c>
      <c r="E304" s="22">
        <v>0.055</v>
      </c>
      <c r="F304" s="18">
        <v>800</v>
      </c>
      <c r="G304" s="18">
        <f t="shared" si="21"/>
        <v>2472</v>
      </c>
      <c r="H304" s="23">
        <f t="shared" si="18"/>
        <v>27.192</v>
      </c>
      <c r="I304" s="23">
        <f t="shared" si="19"/>
        <v>61.182</v>
      </c>
      <c r="J304" s="23">
        <f t="shared" si="20"/>
        <v>47.586</v>
      </c>
      <c r="K304" s="27"/>
      <c r="L304" s="27"/>
    </row>
    <row r="305" ht="15.75" customHeight="1" spans="1:12">
      <c r="A305" s="24">
        <v>301</v>
      </c>
      <c r="B305" s="34" t="s">
        <v>316</v>
      </c>
      <c r="C305" s="20" t="s">
        <v>17</v>
      </c>
      <c r="D305" s="35">
        <v>3.08</v>
      </c>
      <c r="E305" s="22">
        <v>0.055</v>
      </c>
      <c r="F305" s="18">
        <v>800</v>
      </c>
      <c r="G305" s="18">
        <f t="shared" si="21"/>
        <v>2464</v>
      </c>
      <c r="H305" s="23">
        <f t="shared" si="18"/>
        <v>27.104</v>
      </c>
      <c r="I305" s="23">
        <f t="shared" si="19"/>
        <v>60.984</v>
      </c>
      <c r="J305" s="23">
        <f t="shared" si="20"/>
        <v>47.432</v>
      </c>
      <c r="K305" s="27"/>
      <c r="L305" s="27"/>
    </row>
    <row r="306" ht="15.75" customHeight="1" spans="1:12">
      <c r="A306" s="18">
        <v>302</v>
      </c>
      <c r="B306" s="34" t="s">
        <v>317</v>
      </c>
      <c r="C306" s="20" t="s">
        <v>17</v>
      </c>
      <c r="D306" s="35">
        <v>3.06</v>
      </c>
      <c r="E306" s="22">
        <v>0.055</v>
      </c>
      <c r="F306" s="18">
        <v>800</v>
      </c>
      <c r="G306" s="18">
        <f t="shared" si="21"/>
        <v>2448</v>
      </c>
      <c r="H306" s="23">
        <f t="shared" si="18"/>
        <v>26.928</v>
      </c>
      <c r="I306" s="23">
        <f t="shared" si="19"/>
        <v>60.588</v>
      </c>
      <c r="J306" s="23">
        <f t="shared" si="20"/>
        <v>47.124</v>
      </c>
      <c r="K306" s="27"/>
      <c r="L306" s="27"/>
    </row>
    <row r="307" ht="15.75" customHeight="1" spans="1:12">
      <c r="A307" s="24">
        <v>303</v>
      </c>
      <c r="B307" s="34" t="s">
        <v>318</v>
      </c>
      <c r="C307" s="20" t="s">
        <v>17</v>
      </c>
      <c r="D307" s="35">
        <v>3.08</v>
      </c>
      <c r="E307" s="22">
        <v>0.055</v>
      </c>
      <c r="F307" s="18">
        <v>800</v>
      </c>
      <c r="G307" s="18">
        <f t="shared" si="21"/>
        <v>2464</v>
      </c>
      <c r="H307" s="23">
        <f t="shared" si="18"/>
        <v>27.104</v>
      </c>
      <c r="I307" s="23">
        <f t="shared" si="19"/>
        <v>60.984</v>
      </c>
      <c r="J307" s="23">
        <f t="shared" si="20"/>
        <v>47.432</v>
      </c>
      <c r="K307" s="27"/>
      <c r="L307" s="27"/>
    </row>
    <row r="308" ht="15.75" customHeight="1" spans="1:12">
      <c r="A308" s="18">
        <v>304</v>
      </c>
      <c r="B308" s="34" t="s">
        <v>319</v>
      </c>
      <c r="C308" s="20" t="s">
        <v>17</v>
      </c>
      <c r="D308" s="35">
        <v>3.06</v>
      </c>
      <c r="E308" s="22">
        <v>0.055</v>
      </c>
      <c r="F308" s="18">
        <v>800</v>
      </c>
      <c r="G308" s="18">
        <f t="shared" si="21"/>
        <v>2448</v>
      </c>
      <c r="H308" s="23">
        <f t="shared" si="18"/>
        <v>26.928</v>
      </c>
      <c r="I308" s="23">
        <f t="shared" si="19"/>
        <v>60.588</v>
      </c>
      <c r="J308" s="23">
        <f t="shared" si="20"/>
        <v>47.124</v>
      </c>
      <c r="K308" s="27"/>
      <c r="L308" s="27"/>
    </row>
    <row r="309" ht="15.75" customHeight="1" spans="1:12">
      <c r="A309" s="24">
        <v>305</v>
      </c>
      <c r="B309" s="34" t="s">
        <v>320</v>
      </c>
      <c r="C309" s="20" t="s">
        <v>17</v>
      </c>
      <c r="D309" s="35">
        <v>3.05</v>
      </c>
      <c r="E309" s="22">
        <v>0.055</v>
      </c>
      <c r="F309" s="18">
        <v>800</v>
      </c>
      <c r="G309" s="18">
        <f t="shared" si="21"/>
        <v>2440</v>
      </c>
      <c r="H309" s="23">
        <f t="shared" si="18"/>
        <v>26.84</v>
      </c>
      <c r="I309" s="23">
        <f t="shared" si="19"/>
        <v>60.39</v>
      </c>
      <c r="J309" s="23">
        <f t="shared" si="20"/>
        <v>46.97</v>
      </c>
      <c r="K309" s="27"/>
      <c r="L309" s="27"/>
    </row>
    <row r="310" ht="15.75" customHeight="1" spans="1:12">
      <c r="A310" s="24">
        <v>306</v>
      </c>
      <c r="B310" s="34" t="s">
        <v>321</v>
      </c>
      <c r="C310" s="20" t="s">
        <v>17</v>
      </c>
      <c r="D310" s="35">
        <v>3.08</v>
      </c>
      <c r="E310" s="22">
        <v>0.055</v>
      </c>
      <c r="F310" s="18">
        <v>800</v>
      </c>
      <c r="G310" s="18">
        <f t="shared" si="21"/>
        <v>2464</v>
      </c>
      <c r="H310" s="23">
        <f t="shared" si="18"/>
        <v>27.104</v>
      </c>
      <c r="I310" s="23">
        <f t="shared" si="19"/>
        <v>60.984</v>
      </c>
      <c r="J310" s="23">
        <f t="shared" si="20"/>
        <v>47.432</v>
      </c>
      <c r="K310" s="27"/>
      <c r="L310" s="27"/>
    </row>
    <row r="311" ht="15.75" customHeight="1" spans="1:12">
      <c r="A311" s="24">
        <v>307</v>
      </c>
      <c r="B311" s="34" t="s">
        <v>322</v>
      </c>
      <c r="C311" s="20" t="s">
        <v>17</v>
      </c>
      <c r="D311" s="35">
        <v>3.08</v>
      </c>
      <c r="E311" s="22">
        <v>0.055</v>
      </c>
      <c r="F311" s="18">
        <v>800</v>
      </c>
      <c r="G311" s="18">
        <f t="shared" si="21"/>
        <v>2464</v>
      </c>
      <c r="H311" s="23">
        <f t="shared" si="18"/>
        <v>27.104</v>
      </c>
      <c r="I311" s="23">
        <f t="shared" si="19"/>
        <v>60.984</v>
      </c>
      <c r="J311" s="23">
        <f t="shared" si="20"/>
        <v>47.432</v>
      </c>
      <c r="K311" s="27"/>
      <c r="L311" s="27"/>
    </row>
    <row r="312" ht="15.75" customHeight="1" spans="1:12">
      <c r="A312" s="18">
        <v>308</v>
      </c>
      <c r="B312" s="34" t="s">
        <v>323</v>
      </c>
      <c r="C312" s="20" t="s">
        <v>17</v>
      </c>
      <c r="D312" s="35">
        <v>3.06</v>
      </c>
      <c r="E312" s="22">
        <v>0.055</v>
      </c>
      <c r="F312" s="18">
        <v>800</v>
      </c>
      <c r="G312" s="18">
        <f t="shared" si="21"/>
        <v>2448</v>
      </c>
      <c r="H312" s="23">
        <f t="shared" si="18"/>
        <v>26.928</v>
      </c>
      <c r="I312" s="23">
        <f t="shared" si="19"/>
        <v>60.588</v>
      </c>
      <c r="J312" s="23">
        <f t="shared" si="20"/>
        <v>47.124</v>
      </c>
      <c r="K312" s="27"/>
      <c r="L312" s="27"/>
    </row>
    <row r="313" ht="15.75" customHeight="1" spans="1:12">
      <c r="A313" s="24">
        <v>309</v>
      </c>
      <c r="B313" s="34" t="s">
        <v>324</v>
      </c>
      <c r="C313" s="20" t="s">
        <v>17</v>
      </c>
      <c r="D313" s="35">
        <v>3.08</v>
      </c>
      <c r="E313" s="22">
        <v>0.055</v>
      </c>
      <c r="F313" s="18">
        <v>800</v>
      </c>
      <c r="G313" s="18">
        <f t="shared" si="21"/>
        <v>2464</v>
      </c>
      <c r="H313" s="23">
        <f t="shared" si="18"/>
        <v>27.104</v>
      </c>
      <c r="I313" s="23">
        <f t="shared" si="19"/>
        <v>60.984</v>
      </c>
      <c r="J313" s="23">
        <f t="shared" si="20"/>
        <v>47.432</v>
      </c>
      <c r="K313" s="27"/>
      <c r="L313" s="27"/>
    </row>
    <row r="314" ht="15.75" customHeight="1" spans="1:12">
      <c r="A314" s="24">
        <v>310</v>
      </c>
      <c r="B314" s="34" t="s">
        <v>325</v>
      </c>
      <c r="C314" s="20" t="s">
        <v>17</v>
      </c>
      <c r="D314" s="35">
        <v>3.08</v>
      </c>
      <c r="E314" s="22">
        <v>0.055</v>
      </c>
      <c r="F314" s="18">
        <v>800</v>
      </c>
      <c r="G314" s="18">
        <f t="shared" si="21"/>
        <v>2464</v>
      </c>
      <c r="H314" s="23">
        <f t="shared" si="18"/>
        <v>27.104</v>
      </c>
      <c r="I314" s="23">
        <f t="shared" si="19"/>
        <v>60.984</v>
      </c>
      <c r="J314" s="23">
        <f t="shared" si="20"/>
        <v>47.432</v>
      </c>
      <c r="K314" s="27"/>
      <c r="L314" s="27"/>
    </row>
    <row r="315" ht="15.75" customHeight="1" spans="1:12">
      <c r="A315" s="24">
        <v>311</v>
      </c>
      <c r="B315" s="34" t="s">
        <v>326</v>
      </c>
      <c r="C315" s="20" t="s">
        <v>17</v>
      </c>
      <c r="D315" s="35">
        <v>2.99</v>
      </c>
      <c r="E315" s="22">
        <v>0.055</v>
      </c>
      <c r="F315" s="18">
        <v>800</v>
      </c>
      <c r="G315" s="18">
        <f t="shared" si="21"/>
        <v>2392</v>
      </c>
      <c r="H315" s="23">
        <f t="shared" si="18"/>
        <v>26.312</v>
      </c>
      <c r="I315" s="23">
        <f t="shared" si="19"/>
        <v>59.202</v>
      </c>
      <c r="J315" s="23">
        <f t="shared" si="20"/>
        <v>46.046</v>
      </c>
      <c r="K315" s="27"/>
      <c r="L315" s="27"/>
    </row>
    <row r="316" ht="15.75" customHeight="1" spans="1:12">
      <c r="A316" s="18">
        <v>312</v>
      </c>
      <c r="B316" s="34" t="s">
        <v>327</v>
      </c>
      <c r="C316" s="20" t="s">
        <v>17</v>
      </c>
      <c r="D316" s="35">
        <v>2.88</v>
      </c>
      <c r="E316" s="22">
        <v>0.055</v>
      </c>
      <c r="F316" s="18">
        <v>800</v>
      </c>
      <c r="G316" s="18">
        <f t="shared" si="21"/>
        <v>2304</v>
      </c>
      <c r="H316" s="23">
        <f t="shared" si="18"/>
        <v>25.344</v>
      </c>
      <c r="I316" s="23">
        <f t="shared" si="19"/>
        <v>57.024</v>
      </c>
      <c r="J316" s="23">
        <f t="shared" si="20"/>
        <v>44.352</v>
      </c>
      <c r="K316" s="27"/>
      <c r="L316" s="27"/>
    </row>
    <row r="317" ht="15.75" customHeight="1" spans="1:12">
      <c r="A317" s="24">
        <v>313</v>
      </c>
      <c r="B317" s="34" t="s">
        <v>328</v>
      </c>
      <c r="C317" s="20" t="s">
        <v>17</v>
      </c>
      <c r="D317" s="35">
        <v>3.01</v>
      </c>
      <c r="E317" s="22">
        <v>0.055</v>
      </c>
      <c r="F317" s="18">
        <v>800</v>
      </c>
      <c r="G317" s="18">
        <f t="shared" si="21"/>
        <v>2408</v>
      </c>
      <c r="H317" s="23">
        <f t="shared" si="18"/>
        <v>26.488</v>
      </c>
      <c r="I317" s="23">
        <f t="shared" si="19"/>
        <v>59.598</v>
      </c>
      <c r="J317" s="23">
        <f t="shared" si="20"/>
        <v>46.354</v>
      </c>
      <c r="K317" s="27"/>
      <c r="L317" s="27"/>
    </row>
    <row r="318" ht="15.75" customHeight="1" spans="1:12">
      <c r="A318" s="24">
        <v>314</v>
      </c>
      <c r="B318" s="34" t="s">
        <v>329</v>
      </c>
      <c r="C318" s="20" t="s">
        <v>17</v>
      </c>
      <c r="D318" s="35">
        <v>3.05</v>
      </c>
      <c r="E318" s="22">
        <v>0.055</v>
      </c>
      <c r="F318" s="18">
        <v>800</v>
      </c>
      <c r="G318" s="18">
        <f t="shared" si="21"/>
        <v>2440</v>
      </c>
      <c r="H318" s="23">
        <f t="shared" si="18"/>
        <v>26.84</v>
      </c>
      <c r="I318" s="23">
        <f t="shared" si="19"/>
        <v>60.39</v>
      </c>
      <c r="J318" s="23">
        <f t="shared" si="20"/>
        <v>46.97</v>
      </c>
      <c r="K318" s="27"/>
      <c r="L318" s="27"/>
    </row>
    <row r="319" ht="15.75" customHeight="1" spans="1:12">
      <c r="A319" s="24">
        <v>315</v>
      </c>
      <c r="B319" s="34" t="s">
        <v>330</v>
      </c>
      <c r="C319" s="20" t="s">
        <v>17</v>
      </c>
      <c r="D319" s="35">
        <v>3.06</v>
      </c>
      <c r="E319" s="22">
        <v>0.055</v>
      </c>
      <c r="F319" s="18">
        <v>800</v>
      </c>
      <c r="G319" s="18">
        <f t="shared" si="21"/>
        <v>2448</v>
      </c>
      <c r="H319" s="23">
        <f t="shared" si="18"/>
        <v>26.928</v>
      </c>
      <c r="I319" s="23">
        <f t="shared" si="19"/>
        <v>60.588</v>
      </c>
      <c r="J319" s="23">
        <f t="shared" si="20"/>
        <v>47.124</v>
      </c>
      <c r="K319" s="27"/>
      <c r="L319" s="27"/>
    </row>
    <row r="320" ht="15.75" customHeight="1" spans="1:12">
      <c r="A320" s="18">
        <v>316</v>
      </c>
      <c r="B320" s="34" t="s">
        <v>331</v>
      </c>
      <c r="C320" s="20" t="s">
        <v>17</v>
      </c>
      <c r="D320" s="35">
        <v>3.08</v>
      </c>
      <c r="E320" s="22">
        <v>0.055</v>
      </c>
      <c r="F320" s="18">
        <v>800</v>
      </c>
      <c r="G320" s="18">
        <f t="shared" si="21"/>
        <v>2464</v>
      </c>
      <c r="H320" s="23">
        <f t="shared" si="18"/>
        <v>27.104</v>
      </c>
      <c r="I320" s="23">
        <f t="shared" si="19"/>
        <v>60.984</v>
      </c>
      <c r="J320" s="23">
        <f t="shared" si="20"/>
        <v>47.432</v>
      </c>
      <c r="K320" s="27"/>
      <c r="L320" s="27"/>
    </row>
    <row r="321" ht="15.75" customHeight="1" spans="1:12">
      <c r="A321" s="24">
        <v>317</v>
      </c>
      <c r="B321" s="34" t="s">
        <v>332</v>
      </c>
      <c r="C321" s="20" t="s">
        <v>17</v>
      </c>
      <c r="D321" s="35">
        <v>3.04</v>
      </c>
      <c r="E321" s="22">
        <v>0.055</v>
      </c>
      <c r="F321" s="18">
        <v>800</v>
      </c>
      <c r="G321" s="18">
        <f t="shared" si="21"/>
        <v>2432</v>
      </c>
      <c r="H321" s="23">
        <f t="shared" si="18"/>
        <v>26.752</v>
      </c>
      <c r="I321" s="23">
        <f t="shared" si="19"/>
        <v>60.192</v>
      </c>
      <c r="J321" s="23">
        <f t="shared" si="20"/>
        <v>46.816</v>
      </c>
      <c r="K321" s="27"/>
      <c r="L321" s="27"/>
    </row>
    <row r="322" ht="15.75" customHeight="1" spans="1:12">
      <c r="A322" s="24">
        <v>318</v>
      </c>
      <c r="B322" s="34" t="s">
        <v>333</v>
      </c>
      <c r="C322" s="20" t="s">
        <v>17</v>
      </c>
      <c r="D322" s="35">
        <v>3.07</v>
      </c>
      <c r="E322" s="22">
        <v>0.055</v>
      </c>
      <c r="F322" s="18">
        <v>800</v>
      </c>
      <c r="G322" s="18">
        <f t="shared" si="21"/>
        <v>2456</v>
      </c>
      <c r="H322" s="23">
        <f t="shared" si="18"/>
        <v>27.016</v>
      </c>
      <c r="I322" s="23">
        <f t="shared" si="19"/>
        <v>60.786</v>
      </c>
      <c r="J322" s="23">
        <f t="shared" si="20"/>
        <v>47.278</v>
      </c>
      <c r="K322" s="27"/>
      <c r="L322" s="27"/>
    </row>
    <row r="323" ht="15.75" customHeight="1" spans="1:12">
      <c r="A323" s="24">
        <v>319</v>
      </c>
      <c r="B323" s="34" t="s">
        <v>334</v>
      </c>
      <c r="C323" s="20" t="s">
        <v>17</v>
      </c>
      <c r="D323" s="35">
        <v>3.08</v>
      </c>
      <c r="E323" s="22">
        <v>0.055</v>
      </c>
      <c r="F323" s="18">
        <v>800</v>
      </c>
      <c r="G323" s="18">
        <f t="shared" si="21"/>
        <v>2464</v>
      </c>
      <c r="H323" s="23">
        <f t="shared" si="18"/>
        <v>27.104</v>
      </c>
      <c r="I323" s="23">
        <f t="shared" si="19"/>
        <v>60.984</v>
      </c>
      <c r="J323" s="23">
        <f t="shared" si="20"/>
        <v>47.432</v>
      </c>
      <c r="K323" s="27"/>
      <c r="L323" s="27"/>
    </row>
    <row r="324" ht="15.75" customHeight="1" spans="1:12">
      <c r="A324" s="18">
        <v>320</v>
      </c>
      <c r="B324" s="34" t="s">
        <v>335</v>
      </c>
      <c r="C324" s="20" t="s">
        <v>17</v>
      </c>
      <c r="D324" s="35">
        <v>3.08</v>
      </c>
      <c r="E324" s="22">
        <v>0.055</v>
      </c>
      <c r="F324" s="18">
        <v>800</v>
      </c>
      <c r="G324" s="18">
        <f t="shared" si="21"/>
        <v>2464</v>
      </c>
      <c r="H324" s="23">
        <f t="shared" si="18"/>
        <v>27.104</v>
      </c>
      <c r="I324" s="23">
        <f t="shared" si="19"/>
        <v>60.984</v>
      </c>
      <c r="J324" s="23">
        <f t="shared" si="20"/>
        <v>47.432</v>
      </c>
      <c r="K324" s="27"/>
      <c r="L324" s="27"/>
    </row>
    <row r="325" ht="15.75" customHeight="1" spans="1:12">
      <c r="A325" s="24">
        <v>321</v>
      </c>
      <c r="B325" s="34" t="s">
        <v>336</v>
      </c>
      <c r="C325" s="20" t="s">
        <v>17</v>
      </c>
      <c r="D325" s="35">
        <v>3.09</v>
      </c>
      <c r="E325" s="22">
        <v>0.055</v>
      </c>
      <c r="F325" s="18">
        <v>800</v>
      </c>
      <c r="G325" s="18">
        <f t="shared" si="21"/>
        <v>2472</v>
      </c>
      <c r="H325" s="23">
        <f t="shared" si="18"/>
        <v>27.192</v>
      </c>
      <c r="I325" s="23">
        <f t="shared" si="19"/>
        <v>61.182</v>
      </c>
      <c r="J325" s="23">
        <f t="shared" si="20"/>
        <v>47.586</v>
      </c>
      <c r="K325" s="27"/>
      <c r="L325" s="27"/>
    </row>
    <row r="326" ht="15.75" customHeight="1" spans="1:12">
      <c r="A326" s="24">
        <v>322</v>
      </c>
      <c r="B326" s="34" t="s">
        <v>337</v>
      </c>
      <c r="C326" s="20" t="s">
        <v>17</v>
      </c>
      <c r="D326" s="35">
        <v>3.06</v>
      </c>
      <c r="E326" s="22">
        <v>0.055</v>
      </c>
      <c r="F326" s="18">
        <v>800</v>
      </c>
      <c r="G326" s="18">
        <f t="shared" si="21"/>
        <v>2448</v>
      </c>
      <c r="H326" s="23">
        <f t="shared" ref="H326:H389" si="22">G326*E326*20%</f>
        <v>26.928</v>
      </c>
      <c r="I326" s="23">
        <f t="shared" ref="I326:I389" si="23">G326*E326*0.45</f>
        <v>60.588</v>
      </c>
      <c r="J326" s="23">
        <f t="shared" ref="J326:J389" si="24">G326*E326*0.35</f>
        <v>47.124</v>
      </c>
      <c r="K326" s="27"/>
      <c r="L326" s="27"/>
    </row>
    <row r="327" ht="15.75" customHeight="1" spans="1:12">
      <c r="A327" s="24">
        <v>323</v>
      </c>
      <c r="B327" s="34" t="s">
        <v>338</v>
      </c>
      <c r="C327" s="20" t="s">
        <v>17</v>
      </c>
      <c r="D327" s="35">
        <v>3</v>
      </c>
      <c r="E327" s="22">
        <v>0.055</v>
      </c>
      <c r="F327" s="18">
        <v>800</v>
      </c>
      <c r="G327" s="18">
        <f t="shared" si="21"/>
        <v>2400</v>
      </c>
      <c r="H327" s="23">
        <f t="shared" si="22"/>
        <v>26.4</v>
      </c>
      <c r="I327" s="23">
        <f t="shared" si="23"/>
        <v>59.4</v>
      </c>
      <c r="J327" s="23">
        <f t="shared" si="24"/>
        <v>46.2</v>
      </c>
      <c r="K327" s="27"/>
      <c r="L327" s="27"/>
    </row>
    <row r="328" ht="15.75" customHeight="1" spans="1:12">
      <c r="A328" s="18">
        <v>324</v>
      </c>
      <c r="B328" s="34" t="s">
        <v>339</v>
      </c>
      <c r="C328" s="20" t="s">
        <v>17</v>
      </c>
      <c r="D328" s="35">
        <v>3.5</v>
      </c>
      <c r="E328" s="22">
        <v>0.055</v>
      </c>
      <c r="F328" s="18">
        <v>800</v>
      </c>
      <c r="G328" s="18">
        <f t="shared" si="21"/>
        <v>2800</v>
      </c>
      <c r="H328" s="23">
        <f t="shared" si="22"/>
        <v>30.8</v>
      </c>
      <c r="I328" s="23">
        <f t="shared" si="23"/>
        <v>69.3</v>
      </c>
      <c r="J328" s="23">
        <f t="shared" si="24"/>
        <v>53.9</v>
      </c>
      <c r="K328" s="27"/>
      <c r="L328" s="27"/>
    </row>
    <row r="329" ht="15.75" customHeight="1" spans="1:12">
      <c r="A329" s="24">
        <v>325</v>
      </c>
      <c r="B329" s="34" t="s">
        <v>340</v>
      </c>
      <c r="C329" s="20" t="s">
        <v>17</v>
      </c>
      <c r="D329" s="35">
        <v>2.88</v>
      </c>
      <c r="E329" s="22">
        <v>0.055</v>
      </c>
      <c r="F329" s="18">
        <v>800</v>
      </c>
      <c r="G329" s="18">
        <f t="shared" si="21"/>
        <v>2304</v>
      </c>
      <c r="H329" s="23">
        <f t="shared" si="22"/>
        <v>25.344</v>
      </c>
      <c r="I329" s="23">
        <f t="shared" si="23"/>
        <v>57.024</v>
      </c>
      <c r="J329" s="23">
        <f t="shared" si="24"/>
        <v>44.352</v>
      </c>
      <c r="K329" s="27"/>
      <c r="L329" s="27"/>
    </row>
    <row r="330" ht="15.75" customHeight="1" spans="1:12">
      <c r="A330" s="24">
        <v>326</v>
      </c>
      <c r="B330" s="34" t="s">
        <v>341</v>
      </c>
      <c r="C330" s="20" t="s">
        <v>17</v>
      </c>
      <c r="D330" s="35">
        <v>2.66</v>
      </c>
      <c r="E330" s="22">
        <v>0.055</v>
      </c>
      <c r="F330" s="18">
        <v>800</v>
      </c>
      <c r="G330" s="18">
        <f t="shared" si="21"/>
        <v>2128</v>
      </c>
      <c r="H330" s="23">
        <f t="shared" si="22"/>
        <v>23.408</v>
      </c>
      <c r="I330" s="23">
        <f t="shared" si="23"/>
        <v>52.668</v>
      </c>
      <c r="J330" s="23">
        <f t="shared" si="24"/>
        <v>40.964</v>
      </c>
      <c r="K330" s="27"/>
      <c r="L330" s="27"/>
    </row>
    <row r="331" ht="15.75" customHeight="1" spans="1:12">
      <c r="A331" s="24">
        <v>327</v>
      </c>
      <c r="B331" s="34" t="s">
        <v>342</v>
      </c>
      <c r="C331" s="20" t="s">
        <v>17</v>
      </c>
      <c r="D331" s="35">
        <v>2.77</v>
      </c>
      <c r="E331" s="22">
        <v>0.055</v>
      </c>
      <c r="F331" s="18">
        <v>800</v>
      </c>
      <c r="G331" s="18">
        <f t="shared" si="21"/>
        <v>2216</v>
      </c>
      <c r="H331" s="23">
        <f t="shared" si="22"/>
        <v>24.376</v>
      </c>
      <c r="I331" s="23">
        <f t="shared" si="23"/>
        <v>54.846</v>
      </c>
      <c r="J331" s="23">
        <f t="shared" si="24"/>
        <v>42.658</v>
      </c>
      <c r="K331" s="27"/>
      <c r="L331" s="27"/>
    </row>
    <row r="332" ht="15.75" customHeight="1" spans="1:12">
      <c r="A332" s="18">
        <v>328</v>
      </c>
      <c r="B332" s="34" t="s">
        <v>343</v>
      </c>
      <c r="C332" s="20" t="s">
        <v>17</v>
      </c>
      <c r="D332" s="35">
        <v>3.08</v>
      </c>
      <c r="E332" s="22">
        <v>0.055</v>
      </c>
      <c r="F332" s="18">
        <v>800</v>
      </c>
      <c r="G332" s="18">
        <f t="shared" si="21"/>
        <v>2464</v>
      </c>
      <c r="H332" s="23">
        <f t="shared" si="22"/>
        <v>27.104</v>
      </c>
      <c r="I332" s="23">
        <f t="shared" si="23"/>
        <v>60.984</v>
      </c>
      <c r="J332" s="23">
        <f t="shared" si="24"/>
        <v>47.432</v>
      </c>
      <c r="K332" s="27"/>
      <c r="L332" s="27"/>
    </row>
    <row r="333" ht="15.75" customHeight="1" spans="1:12">
      <c r="A333" s="24">
        <v>329</v>
      </c>
      <c r="B333" s="34" t="s">
        <v>344</v>
      </c>
      <c r="C333" s="20" t="s">
        <v>17</v>
      </c>
      <c r="D333" s="35">
        <v>3.66</v>
      </c>
      <c r="E333" s="22">
        <v>0.055</v>
      </c>
      <c r="F333" s="18">
        <v>800</v>
      </c>
      <c r="G333" s="18">
        <f t="shared" si="21"/>
        <v>2928</v>
      </c>
      <c r="H333" s="23">
        <f t="shared" si="22"/>
        <v>32.208</v>
      </c>
      <c r="I333" s="23">
        <f t="shared" si="23"/>
        <v>72.468</v>
      </c>
      <c r="J333" s="23">
        <f t="shared" si="24"/>
        <v>56.364</v>
      </c>
      <c r="K333" s="27"/>
      <c r="L333" s="27"/>
    </row>
    <row r="334" ht="15.75" customHeight="1" spans="1:12">
      <c r="A334" s="24">
        <v>330</v>
      </c>
      <c r="B334" s="34" t="s">
        <v>345</v>
      </c>
      <c r="C334" s="20" t="s">
        <v>17</v>
      </c>
      <c r="D334" s="35">
        <v>2.88</v>
      </c>
      <c r="E334" s="22">
        <v>0.055</v>
      </c>
      <c r="F334" s="18">
        <v>800</v>
      </c>
      <c r="G334" s="18">
        <f t="shared" si="21"/>
        <v>2304</v>
      </c>
      <c r="H334" s="23">
        <f t="shared" si="22"/>
        <v>25.344</v>
      </c>
      <c r="I334" s="23">
        <f t="shared" si="23"/>
        <v>57.024</v>
      </c>
      <c r="J334" s="23">
        <f t="shared" si="24"/>
        <v>44.352</v>
      </c>
      <c r="K334" s="27"/>
      <c r="L334" s="27"/>
    </row>
    <row r="335" ht="15.75" customHeight="1" spans="1:12">
      <c r="A335" s="24">
        <v>331</v>
      </c>
      <c r="B335" s="34" t="s">
        <v>346</v>
      </c>
      <c r="C335" s="20" t="s">
        <v>17</v>
      </c>
      <c r="D335" s="35">
        <v>2.44</v>
      </c>
      <c r="E335" s="22">
        <v>0.055</v>
      </c>
      <c r="F335" s="18">
        <v>800</v>
      </c>
      <c r="G335" s="18">
        <f t="shared" si="21"/>
        <v>1952</v>
      </c>
      <c r="H335" s="23">
        <f t="shared" si="22"/>
        <v>21.472</v>
      </c>
      <c r="I335" s="23">
        <f t="shared" si="23"/>
        <v>48.312</v>
      </c>
      <c r="J335" s="23">
        <f t="shared" si="24"/>
        <v>37.576</v>
      </c>
      <c r="K335" s="27"/>
      <c r="L335" s="27"/>
    </row>
    <row r="336" ht="15.75" customHeight="1" spans="1:12">
      <c r="A336" s="18">
        <v>332</v>
      </c>
      <c r="B336" s="34" t="s">
        <v>347</v>
      </c>
      <c r="C336" s="20" t="s">
        <v>17</v>
      </c>
      <c r="D336" s="35">
        <v>3.66</v>
      </c>
      <c r="E336" s="22">
        <v>0.055</v>
      </c>
      <c r="F336" s="18">
        <v>800</v>
      </c>
      <c r="G336" s="18">
        <f t="shared" si="21"/>
        <v>2928</v>
      </c>
      <c r="H336" s="23">
        <f t="shared" si="22"/>
        <v>32.208</v>
      </c>
      <c r="I336" s="23">
        <f t="shared" si="23"/>
        <v>72.468</v>
      </c>
      <c r="J336" s="23">
        <f t="shared" si="24"/>
        <v>56.364</v>
      </c>
      <c r="K336" s="27"/>
      <c r="L336" s="27"/>
    </row>
    <row r="337" ht="15.75" customHeight="1" spans="1:12">
      <c r="A337" s="24">
        <v>333</v>
      </c>
      <c r="B337" s="34" t="s">
        <v>348</v>
      </c>
      <c r="C337" s="20" t="s">
        <v>17</v>
      </c>
      <c r="D337" s="35">
        <v>2.55</v>
      </c>
      <c r="E337" s="22">
        <v>0.055</v>
      </c>
      <c r="F337" s="18">
        <v>800</v>
      </c>
      <c r="G337" s="18">
        <f t="shared" si="21"/>
        <v>2040</v>
      </c>
      <c r="H337" s="23">
        <f t="shared" si="22"/>
        <v>22.44</v>
      </c>
      <c r="I337" s="23">
        <f t="shared" si="23"/>
        <v>50.49</v>
      </c>
      <c r="J337" s="23">
        <f t="shared" si="24"/>
        <v>39.27</v>
      </c>
      <c r="K337" s="27"/>
      <c r="L337" s="27"/>
    </row>
    <row r="338" ht="15.75" customHeight="1" spans="1:12">
      <c r="A338" s="24">
        <v>334</v>
      </c>
      <c r="B338" s="34" t="s">
        <v>349</v>
      </c>
      <c r="C338" s="20" t="s">
        <v>17</v>
      </c>
      <c r="D338" s="35">
        <v>2.35</v>
      </c>
      <c r="E338" s="22">
        <v>0.055</v>
      </c>
      <c r="F338" s="18">
        <v>800</v>
      </c>
      <c r="G338" s="18">
        <f t="shared" si="21"/>
        <v>1880</v>
      </c>
      <c r="H338" s="23">
        <f t="shared" si="22"/>
        <v>20.68</v>
      </c>
      <c r="I338" s="23">
        <f t="shared" si="23"/>
        <v>46.53</v>
      </c>
      <c r="J338" s="23">
        <f t="shared" si="24"/>
        <v>36.19</v>
      </c>
      <c r="K338" s="27"/>
      <c r="L338" s="27"/>
    </row>
    <row r="339" ht="15.75" customHeight="1" spans="1:12">
      <c r="A339" s="24">
        <v>335</v>
      </c>
      <c r="B339" s="34" t="s">
        <v>350</v>
      </c>
      <c r="C339" s="20" t="s">
        <v>17</v>
      </c>
      <c r="D339" s="35">
        <v>2.85</v>
      </c>
      <c r="E339" s="22">
        <v>0.055</v>
      </c>
      <c r="F339" s="18">
        <v>800</v>
      </c>
      <c r="G339" s="18">
        <f t="shared" si="21"/>
        <v>2280</v>
      </c>
      <c r="H339" s="23">
        <f t="shared" si="22"/>
        <v>25.08</v>
      </c>
      <c r="I339" s="23">
        <f t="shared" si="23"/>
        <v>56.43</v>
      </c>
      <c r="J339" s="23">
        <f t="shared" si="24"/>
        <v>43.89</v>
      </c>
      <c r="K339" s="27"/>
      <c r="L339" s="27"/>
    </row>
    <row r="340" ht="15.75" customHeight="1" spans="1:12">
      <c r="A340" s="18">
        <v>336</v>
      </c>
      <c r="B340" s="34" t="s">
        <v>351</v>
      </c>
      <c r="C340" s="20" t="s">
        <v>17</v>
      </c>
      <c r="D340" s="35">
        <v>3.25</v>
      </c>
      <c r="E340" s="22">
        <v>0.055</v>
      </c>
      <c r="F340" s="18">
        <v>800</v>
      </c>
      <c r="G340" s="18">
        <f t="shared" si="21"/>
        <v>2600</v>
      </c>
      <c r="H340" s="23">
        <f t="shared" si="22"/>
        <v>28.6</v>
      </c>
      <c r="I340" s="23">
        <f t="shared" si="23"/>
        <v>64.35</v>
      </c>
      <c r="J340" s="23">
        <f t="shared" si="24"/>
        <v>50.05</v>
      </c>
      <c r="K340" s="27"/>
      <c r="L340" s="27"/>
    </row>
    <row r="341" ht="15.75" customHeight="1" spans="1:12">
      <c r="A341" s="24">
        <v>337</v>
      </c>
      <c r="B341" s="34" t="s">
        <v>352</v>
      </c>
      <c r="C341" s="20" t="s">
        <v>17</v>
      </c>
      <c r="D341" s="35">
        <v>3.04</v>
      </c>
      <c r="E341" s="22">
        <v>0.055</v>
      </c>
      <c r="F341" s="18">
        <v>800</v>
      </c>
      <c r="G341" s="18">
        <f t="shared" si="21"/>
        <v>2432</v>
      </c>
      <c r="H341" s="23">
        <f t="shared" si="22"/>
        <v>26.752</v>
      </c>
      <c r="I341" s="23">
        <f t="shared" si="23"/>
        <v>60.192</v>
      </c>
      <c r="J341" s="23">
        <f t="shared" si="24"/>
        <v>46.816</v>
      </c>
      <c r="K341" s="27"/>
      <c r="L341" s="27"/>
    </row>
    <row r="342" ht="15.75" customHeight="1" spans="1:12">
      <c r="A342" s="24">
        <v>338</v>
      </c>
      <c r="B342" s="34" t="s">
        <v>353</v>
      </c>
      <c r="C342" s="20" t="s">
        <v>17</v>
      </c>
      <c r="D342" s="35">
        <v>3.01</v>
      </c>
      <c r="E342" s="22">
        <v>0.055</v>
      </c>
      <c r="F342" s="18">
        <v>800</v>
      </c>
      <c r="G342" s="18">
        <f t="shared" si="21"/>
        <v>2408</v>
      </c>
      <c r="H342" s="23">
        <f t="shared" si="22"/>
        <v>26.488</v>
      </c>
      <c r="I342" s="23">
        <f t="shared" si="23"/>
        <v>59.598</v>
      </c>
      <c r="J342" s="23">
        <f t="shared" si="24"/>
        <v>46.354</v>
      </c>
      <c r="K342" s="27"/>
      <c r="L342" s="27"/>
    </row>
    <row r="343" ht="15.75" customHeight="1" spans="1:12">
      <c r="A343" s="24">
        <v>339</v>
      </c>
      <c r="B343" s="34" t="s">
        <v>354</v>
      </c>
      <c r="C343" s="20" t="s">
        <v>17</v>
      </c>
      <c r="D343" s="35">
        <v>3.06</v>
      </c>
      <c r="E343" s="22">
        <v>0.055</v>
      </c>
      <c r="F343" s="18">
        <v>800</v>
      </c>
      <c r="G343" s="18">
        <f t="shared" si="21"/>
        <v>2448</v>
      </c>
      <c r="H343" s="23">
        <f t="shared" si="22"/>
        <v>26.928</v>
      </c>
      <c r="I343" s="23">
        <f t="shared" si="23"/>
        <v>60.588</v>
      </c>
      <c r="J343" s="23">
        <f t="shared" si="24"/>
        <v>47.124</v>
      </c>
      <c r="K343" s="27"/>
      <c r="L343" s="27"/>
    </row>
    <row r="344" ht="15.75" customHeight="1" spans="1:12">
      <c r="A344" s="18">
        <v>340</v>
      </c>
      <c r="B344" s="34" t="s">
        <v>355</v>
      </c>
      <c r="C344" s="20" t="s">
        <v>17</v>
      </c>
      <c r="D344" s="35">
        <v>3.08</v>
      </c>
      <c r="E344" s="22">
        <v>0.055</v>
      </c>
      <c r="F344" s="18">
        <v>800</v>
      </c>
      <c r="G344" s="18">
        <f t="shared" si="21"/>
        <v>2464</v>
      </c>
      <c r="H344" s="23">
        <f t="shared" si="22"/>
        <v>27.104</v>
      </c>
      <c r="I344" s="23">
        <f t="shared" si="23"/>
        <v>60.984</v>
      </c>
      <c r="J344" s="23">
        <f t="shared" si="24"/>
        <v>47.432</v>
      </c>
      <c r="K344" s="27"/>
      <c r="L344" s="27"/>
    </row>
    <row r="345" ht="15.75" customHeight="1" spans="1:12">
      <c r="A345" s="24">
        <v>341</v>
      </c>
      <c r="B345" s="34" t="s">
        <v>356</v>
      </c>
      <c r="C345" s="20" t="s">
        <v>17</v>
      </c>
      <c r="D345" s="35">
        <v>3.06</v>
      </c>
      <c r="E345" s="22">
        <v>0.055</v>
      </c>
      <c r="F345" s="18">
        <v>800</v>
      </c>
      <c r="G345" s="18">
        <f t="shared" si="21"/>
        <v>2448</v>
      </c>
      <c r="H345" s="23">
        <f t="shared" si="22"/>
        <v>26.928</v>
      </c>
      <c r="I345" s="23">
        <f t="shared" si="23"/>
        <v>60.588</v>
      </c>
      <c r="J345" s="23">
        <f t="shared" si="24"/>
        <v>47.124</v>
      </c>
      <c r="K345" s="27"/>
      <c r="L345" s="27"/>
    </row>
    <row r="346" ht="15.75" customHeight="1" spans="1:12">
      <c r="A346" s="24">
        <v>342</v>
      </c>
      <c r="B346" s="34" t="s">
        <v>357</v>
      </c>
      <c r="C346" s="20" t="s">
        <v>17</v>
      </c>
      <c r="D346" s="35">
        <v>3.08</v>
      </c>
      <c r="E346" s="22">
        <v>0.055</v>
      </c>
      <c r="F346" s="18">
        <v>800</v>
      </c>
      <c r="G346" s="18">
        <f t="shared" si="21"/>
        <v>2464</v>
      </c>
      <c r="H346" s="23">
        <f t="shared" si="22"/>
        <v>27.104</v>
      </c>
      <c r="I346" s="23">
        <f t="shared" si="23"/>
        <v>60.984</v>
      </c>
      <c r="J346" s="23">
        <f t="shared" si="24"/>
        <v>47.432</v>
      </c>
      <c r="K346" s="27"/>
      <c r="L346" s="27"/>
    </row>
    <row r="347" ht="15.75" customHeight="1" spans="1:12">
      <c r="A347" s="24">
        <v>343</v>
      </c>
      <c r="B347" s="34" t="s">
        <v>358</v>
      </c>
      <c r="C347" s="20" t="s">
        <v>17</v>
      </c>
      <c r="D347" s="35">
        <v>3.02</v>
      </c>
      <c r="E347" s="22">
        <v>0.055</v>
      </c>
      <c r="F347" s="18">
        <v>800</v>
      </c>
      <c r="G347" s="18">
        <f t="shared" si="21"/>
        <v>2416</v>
      </c>
      <c r="H347" s="23">
        <f t="shared" si="22"/>
        <v>26.576</v>
      </c>
      <c r="I347" s="23">
        <f t="shared" si="23"/>
        <v>59.796</v>
      </c>
      <c r="J347" s="23">
        <f t="shared" si="24"/>
        <v>46.508</v>
      </c>
      <c r="K347" s="27"/>
      <c r="L347" s="27"/>
    </row>
    <row r="348" ht="15.75" customHeight="1" spans="1:12">
      <c r="A348" s="18">
        <v>344</v>
      </c>
      <c r="B348" s="34" t="s">
        <v>359</v>
      </c>
      <c r="C348" s="20" t="s">
        <v>17</v>
      </c>
      <c r="D348" s="35">
        <v>3.02</v>
      </c>
      <c r="E348" s="22">
        <v>0.055</v>
      </c>
      <c r="F348" s="18">
        <v>800</v>
      </c>
      <c r="G348" s="18">
        <f t="shared" ref="G348:G411" si="25">D348*F348</f>
        <v>2416</v>
      </c>
      <c r="H348" s="23">
        <f t="shared" si="22"/>
        <v>26.576</v>
      </c>
      <c r="I348" s="23">
        <f t="shared" si="23"/>
        <v>59.796</v>
      </c>
      <c r="J348" s="23">
        <f t="shared" si="24"/>
        <v>46.508</v>
      </c>
      <c r="K348" s="27"/>
      <c r="L348" s="27"/>
    </row>
    <row r="349" ht="15.75" customHeight="1" spans="1:12">
      <c r="A349" s="24">
        <v>345</v>
      </c>
      <c r="B349" s="34" t="s">
        <v>360</v>
      </c>
      <c r="C349" s="20" t="s">
        <v>17</v>
      </c>
      <c r="D349" s="35">
        <v>3.08</v>
      </c>
      <c r="E349" s="22">
        <v>0.055</v>
      </c>
      <c r="F349" s="18">
        <v>800</v>
      </c>
      <c r="G349" s="18">
        <f t="shared" si="25"/>
        <v>2464</v>
      </c>
      <c r="H349" s="23">
        <f t="shared" si="22"/>
        <v>27.104</v>
      </c>
      <c r="I349" s="23">
        <f t="shared" si="23"/>
        <v>60.984</v>
      </c>
      <c r="J349" s="23">
        <f t="shared" si="24"/>
        <v>47.432</v>
      </c>
      <c r="K349" s="27"/>
      <c r="L349" s="27"/>
    </row>
    <row r="350" ht="15.75" customHeight="1" spans="1:12">
      <c r="A350" s="24">
        <v>346</v>
      </c>
      <c r="B350" s="34" t="s">
        <v>361</v>
      </c>
      <c r="C350" s="20" t="s">
        <v>17</v>
      </c>
      <c r="D350" s="35">
        <v>3.06</v>
      </c>
      <c r="E350" s="22">
        <v>0.055</v>
      </c>
      <c r="F350" s="18">
        <v>800</v>
      </c>
      <c r="G350" s="18">
        <f t="shared" si="25"/>
        <v>2448</v>
      </c>
      <c r="H350" s="23">
        <f t="shared" si="22"/>
        <v>26.928</v>
      </c>
      <c r="I350" s="23">
        <f t="shared" si="23"/>
        <v>60.588</v>
      </c>
      <c r="J350" s="23">
        <f t="shared" si="24"/>
        <v>47.124</v>
      </c>
      <c r="K350" s="27"/>
      <c r="L350" s="27"/>
    </row>
    <row r="351" ht="15.75" customHeight="1" spans="1:12">
      <c r="A351" s="24">
        <v>347</v>
      </c>
      <c r="B351" s="34" t="s">
        <v>362</v>
      </c>
      <c r="C351" s="20" t="s">
        <v>17</v>
      </c>
      <c r="D351" s="35">
        <v>3.02</v>
      </c>
      <c r="E351" s="22">
        <v>0.055</v>
      </c>
      <c r="F351" s="18">
        <v>800</v>
      </c>
      <c r="G351" s="18">
        <f t="shared" si="25"/>
        <v>2416</v>
      </c>
      <c r="H351" s="23">
        <f t="shared" si="22"/>
        <v>26.576</v>
      </c>
      <c r="I351" s="23">
        <f t="shared" si="23"/>
        <v>59.796</v>
      </c>
      <c r="J351" s="23">
        <f t="shared" si="24"/>
        <v>46.508</v>
      </c>
      <c r="K351" s="27"/>
      <c r="L351" s="27"/>
    </row>
    <row r="352" ht="15.75" customHeight="1" spans="1:12">
      <c r="A352" s="18">
        <v>348</v>
      </c>
      <c r="B352" s="34" t="s">
        <v>363</v>
      </c>
      <c r="C352" s="20" t="s">
        <v>17</v>
      </c>
      <c r="D352" s="35">
        <v>3.3</v>
      </c>
      <c r="E352" s="22">
        <v>0.055</v>
      </c>
      <c r="F352" s="18">
        <v>800</v>
      </c>
      <c r="G352" s="18">
        <f t="shared" si="25"/>
        <v>2640</v>
      </c>
      <c r="H352" s="23">
        <f t="shared" si="22"/>
        <v>29.04</v>
      </c>
      <c r="I352" s="23">
        <f t="shared" si="23"/>
        <v>65.34</v>
      </c>
      <c r="J352" s="23">
        <f t="shared" si="24"/>
        <v>50.82</v>
      </c>
      <c r="K352" s="27"/>
      <c r="L352" s="27"/>
    </row>
    <row r="353" ht="15.75" customHeight="1" spans="1:12">
      <c r="A353" s="24">
        <v>349</v>
      </c>
      <c r="B353" s="34" t="s">
        <v>364</v>
      </c>
      <c r="C353" s="20" t="s">
        <v>17</v>
      </c>
      <c r="D353" s="35">
        <v>2.88</v>
      </c>
      <c r="E353" s="22">
        <v>0.055</v>
      </c>
      <c r="F353" s="18">
        <v>800</v>
      </c>
      <c r="G353" s="18">
        <f t="shared" si="25"/>
        <v>2304</v>
      </c>
      <c r="H353" s="23">
        <f t="shared" si="22"/>
        <v>25.344</v>
      </c>
      <c r="I353" s="23">
        <f t="shared" si="23"/>
        <v>57.024</v>
      </c>
      <c r="J353" s="23">
        <f t="shared" si="24"/>
        <v>44.352</v>
      </c>
      <c r="K353" s="27"/>
      <c r="L353" s="27"/>
    </row>
    <row r="354" ht="15.75" customHeight="1" spans="1:12">
      <c r="A354" s="24">
        <v>350</v>
      </c>
      <c r="B354" s="34" t="s">
        <v>365</v>
      </c>
      <c r="C354" s="20" t="s">
        <v>17</v>
      </c>
      <c r="D354" s="35">
        <v>4.84</v>
      </c>
      <c r="E354" s="22">
        <v>0.055</v>
      </c>
      <c r="F354" s="18">
        <v>800</v>
      </c>
      <c r="G354" s="18">
        <f t="shared" si="25"/>
        <v>3872</v>
      </c>
      <c r="H354" s="23">
        <f t="shared" si="22"/>
        <v>42.592</v>
      </c>
      <c r="I354" s="23">
        <f t="shared" si="23"/>
        <v>95.832</v>
      </c>
      <c r="J354" s="23">
        <f t="shared" si="24"/>
        <v>74.536</v>
      </c>
      <c r="K354" s="27"/>
      <c r="L354" s="27"/>
    </row>
    <row r="355" ht="15.75" customHeight="1" spans="1:12">
      <c r="A355" s="24">
        <v>351</v>
      </c>
      <c r="B355" s="34" t="s">
        <v>366</v>
      </c>
      <c r="C355" s="20" t="s">
        <v>17</v>
      </c>
      <c r="D355" s="35">
        <v>2.69</v>
      </c>
      <c r="E355" s="22">
        <v>0.055</v>
      </c>
      <c r="F355" s="18">
        <v>800</v>
      </c>
      <c r="G355" s="18">
        <f t="shared" si="25"/>
        <v>2152</v>
      </c>
      <c r="H355" s="23">
        <f t="shared" si="22"/>
        <v>23.672</v>
      </c>
      <c r="I355" s="23">
        <f t="shared" si="23"/>
        <v>53.262</v>
      </c>
      <c r="J355" s="23">
        <f t="shared" si="24"/>
        <v>41.426</v>
      </c>
      <c r="K355" s="27"/>
      <c r="L355" s="27"/>
    </row>
    <row r="356" ht="15.75" customHeight="1" spans="1:12">
      <c r="A356" s="18">
        <v>352</v>
      </c>
      <c r="B356" s="34" t="s">
        <v>367</v>
      </c>
      <c r="C356" s="20" t="s">
        <v>17</v>
      </c>
      <c r="D356" s="35">
        <v>2.86</v>
      </c>
      <c r="E356" s="22">
        <v>0.055</v>
      </c>
      <c r="F356" s="18">
        <v>800</v>
      </c>
      <c r="G356" s="18">
        <f t="shared" si="25"/>
        <v>2288</v>
      </c>
      <c r="H356" s="23">
        <f t="shared" si="22"/>
        <v>25.168</v>
      </c>
      <c r="I356" s="23">
        <f t="shared" si="23"/>
        <v>56.628</v>
      </c>
      <c r="J356" s="23">
        <f t="shared" si="24"/>
        <v>44.044</v>
      </c>
      <c r="K356" s="27"/>
      <c r="L356" s="27"/>
    </row>
    <row r="357" ht="15.75" customHeight="1" spans="1:12">
      <c r="A357" s="24">
        <v>353</v>
      </c>
      <c r="B357" s="34" t="s">
        <v>368</v>
      </c>
      <c r="C357" s="20" t="s">
        <v>17</v>
      </c>
      <c r="D357" s="35">
        <v>2.88</v>
      </c>
      <c r="E357" s="22">
        <v>0.055</v>
      </c>
      <c r="F357" s="18">
        <v>800</v>
      </c>
      <c r="G357" s="18">
        <f t="shared" si="25"/>
        <v>2304</v>
      </c>
      <c r="H357" s="23">
        <f t="shared" si="22"/>
        <v>25.344</v>
      </c>
      <c r="I357" s="23">
        <f t="shared" si="23"/>
        <v>57.024</v>
      </c>
      <c r="J357" s="23">
        <f t="shared" si="24"/>
        <v>44.352</v>
      </c>
      <c r="K357" s="27"/>
      <c r="L357" s="27"/>
    </row>
    <row r="358" ht="15.75" customHeight="1" spans="1:12">
      <c r="A358" s="24">
        <v>354</v>
      </c>
      <c r="B358" s="34" t="s">
        <v>369</v>
      </c>
      <c r="C358" s="20" t="s">
        <v>17</v>
      </c>
      <c r="D358" s="35">
        <v>3.22</v>
      </c>
      <c r="E358" s="22">
        <v>0.055</v>
      </c>
      <c r="F358" s="18">
        <v>800</v>
      </c>
      <c r="G358" s="18">
        <f t="shared" si="25"/>
        <v>2576</v>
      </c>
      <c r="H358" s="23">
        <f t="shared" si="22"/>
        <v>28.336</v>
      </c>
      <c r="I358" s="23">
        <f t="shared" si="23"/>
        <v>63.756</v>
      </c>
      <c r="J358" s="23">
        <f t="shared" si="24"/>
        <v>49.588</v>
      </c>
      <c r="K358" s="27"/>
      <c r="L358" s="27"/>
    </row>
    <row r="359" ht="15.75" customHeight="1" spans="1:12">
      <c r="A359" s="24">
        <v>355</v>
      </c>
      <c r="B359" s="34" t="s">
        <v>370</v>
      </c>
      <c r="C359" s="20" t="s">
        <v>17</v>
      </c>
      <c r="D359" s="35">
        <v>4.88</v>
      </c>
      <c r="E359" s="22">
        <v>0.055</v>
      </c>
      <c r="F359" s="18">
        <v>800</v>
      </c>
      <c r="G359" s="18">
        <f t="shared" si="25"/>
        <v>3904</v>
      </c>
      <c r="H359" s="23">
        <f t="shared" si="22"/>
        <v>42.944</v>
      </c>
      <c r="I359" s="23">
        <f t="shared" si="23"/>
        <v>96.624</v>
      </c>
      <c r="J359" s="23">
        <f t="shared" si="24"/>
        <v>75.152</v>
      </c>
      <c r="K359" s="27"/>
      <c r="L359" s="27"/>
    </row>
    <row r="360" ht="15.75" customHeight="1" spans="1:12">
      <c r="A360" s="18">
        <v>356</v>
      </c>
      <c r="B360" s="34" t="s">
        <v>371</v>
      </c>
      <c r="C360" s="20" t="s">
        <v>17</v>
      </c>
      <c r="D360" s="35">
        <v>6</v>
      </c>
      <c r="E360" s="22">
        <v>0.055</v>
      </c>
      <c r="F360" s="18">
        <v>800</v>
      </c>
      <c r="G360" s="18">
        <f t="shared" si="25"/>
        <v>4800</v>
      </c>
      <c r="H360" s="23">
        <f t="shared" si="22"/>
        <v>52.8</v>
      </c>
      <c r="I360" s="23">
        <f t="shared" si="23"/>
        <v>118.8</v>
      </c>
      <c r="J360" s="23">
        <f t="shared" si="24"/>
        <v>92.4</v>
      </c>
      <c r="K360" s="27"/>
      <c r="L360" s="27"/>
    </row>
    <row r="361" ht="15.75" customHeight="1" spans="1:12">
      <c r="A361" s="24">
        <v>357</v>
      </c>
      <c r="B361" s="34" t="s">
        <v>372</v>
      </c>
      <c r="C361" s="20" t="s">
        <v>17</v>
      </c>
      <c r="D361" s="35">
        <v>2.71</v>
      </c>
      <c r="E361" s="22">
        <v>0.055</v>
      </c>
      <c r="F361" s="18">
        <v>800</v>
      </c>
      <c r="G361" s="18">
        <f t="shared" si="25"/>
        <v>2168</v>
      </c>
      <c r="H361" s="23">
        <f t="shared" si="22"/>
        <v>23.848</v>
      </c>
      <c r="I361" s="23">
        <f t="shared" si="23"/>
        <v>53.658</v>
      </c>
      <c r="J361" s="23">
        <f t="shared" si="24"/>
        <v>41.734</v>
      </c>
      <c r="K361" s="27"/>
      <c r="L361" s="27"/>
    </row>
    <row r="362" ht="15.75" customHeight="1" spans="1:12">
      <c r="A362" s="24">
        <v>358</v>
      </c>
      <c r="B362" s="34" t="s">
        <v>373</v>
      </c>
      <c r="C362" s="20" t="s">
        <v>17</v>
      </c>
      <c r="D362" s="35">
        <v>2.85</v>
      </c>
      <c r="E362" s="22">
        <v>0.055</v>
      </c>
      <c r="F362" s="18">
        <v>800</v>
      </c>
      <c r="G362" s="18">
        <f t="shared" si="25"/>
        <v>2280</v>
      </c>
      <c r="H362" s="23">
        <f t="shared" si="22"/>
        <v>25.08</v>
      </c>
      <c r="I362" s="23">
        <f t="shared" si="23"/>
        <v>56.43</v>
      </c>
      <c r="J362" s="23">
        <f t="shared" si="24"/>
        <v>43.89</v>
      </c>
      <c r="K362" s="27"/>
      <c r="L362" s="27"/>
    </row>
    <row r="363" ht="15.75" customHeight="1" spans="1:12">
      <c r="A363" s="24" t="s">
        <v>374</v>
      </c>
      <c r="B363" s="27"/>
      <c r="C363" s="20" t="s">
        <v>17</v>
      </c>
      <c r="D363" s="18">
        <f>SUM(D5:D362)</f>
        <v>2348</v>
      </c>
      <c r="E363" s="22">
        <v>0.055</v>
      </c>
      <c r="F363" s="18">
        <v>800</v>
      </c>
      <c r="G363" s="18">
        <f t="shared" ref="G363:G397" si="26">D363*F363</f>
        <v>1878400</v>
      </c>
      <c r="H363" s="23">
        <f t="shared" ref="H363:H375" si="27">G363*E363*20%</f>
        <v>20662.4</v>
      </c>
      <c r="I363" s="23">
        <f t="shared" ref="I363:I375" si="28">G363*E363*0.45</f>
        <v>46490.4</v>
      </c>
      <c r="J363" s="23">
        <f t="shared" ref="J363:J375" si="29">G363*E363*0.35</f>
        <v>36159.2</v>
      </c>
      <c r="K363" s="27"/>
      <c r="L363" s="27"/>
    </row>
    <row r="364" ht="15.75" customHeight="1"/>
    <row r="365" ht="15.75" customHeight="1" spans="1:12">
      <c r="A365" s="36" t="s">
        <v>375</v>
      </c>
      <c r="B365" s="37"/>
      <c r="C365" s="37"/>
      <c r="D365" s="38"/>
      <c r="E365" s="39" t="s">
        <v>376</v>
      </c>
      <c r="F365" s="4"/>
      <c r="G365" s="4"/>
      <c r="H365" s="40"/>
      <c r="I365" s="40"/>
      <c r="J365" s="40" t="s">
        <v>377</v>
      </c>
      <c r="K365" s="4"/>
      <c r="L365" s="4"/>
    </row>
    <row r="366" ht="15.75" customHeight="1" spans="4:10">
      <c r="D366" s="41"/>
      <c r="E366"/>
      <c r="F366"/>
      <c r="G366"/>
      <c r="H366" s="42"/>
      <c r="I366" s="42"/>
      <c r="J366" s="42"/>
    </row>
    <row r="367" ht="15.75" customHeight="1" spans="1:12">
      <c r="A367" s="43" t="s">
        <v>378</v>
      </c>
      <c r="B367" s="44"/>
      <c r="C367" s="44"/>
      <c r="D367" s="44"/>
      <c r="E367" s="44"/>
      <c r="F367" s="44"/>
      <c r="G367" s="44"/>
      <c r="H367" s="45"/>
      <c r="I367" s="45"/>
      <c r="J367" s="45"/>
      <c r="K367" s="44"/>
      <c r="L367" s="44"/>
    </row>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6"/>
      <c r="R509" s="46"/>
    </row>
  </sheetData>
  <mergeCells count="4">
    <mergeCell ref="A1:L1"/>
    <mergeCell ref="A2:D2"/>
    <mergeCell ref="A3:E3"/>
    <mergeCell ref="A367:L36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