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25" windowHeight="11775" tabRatio="759"/>
  </bookViews>
  <sheets>
    <sheet name="种植及森林公示清单" sheetId="23" r:id="rId1"/>
  </sheets>
  <calcPr calcId="144525"/>
</workbook>
</file>

<file path=xl/sharedStrings.xml><?xml version="1.0" encoding="utf-8"?>
<sst xmlns="http://schemas.openxmlformats.org/spreadsheetml/2006/main" count="428" uniqueCount="222">
  <si>
    <t>中国人民财产保险股份有限公司河北省分公司种植险及森林保险承保公示清单</t>
  </si>
  <si>
    <t>投保组织者：</t>
  </si>
  <si>
    <t>投保时间：</t>
  </si>
  <si>
    <r>
      <t xml:space="preserve">魏县  双井 </t>
    </r>
    <r>
      <rPr>
        <b/>
        <sz val="12"/>
        <rFont val="宋体"/>
        <charset val="134"/>
      </rPr>
      <t>镇</t>
    </r>
    <r>
      <rPr>
        <b/>
        <u/>
        <sz val="12"/>
        <rFont val="宋体"/>
        <charset val="134"/>
      </rPr>
      <t xml:space="preserve">     </t>
    </r>
    <r>
      <rPr>
        <b/>
        <sz val="12"/>
        <rFont val="宋体"/>
        <charset val="134"/>
      </rPr>
      <t>木东</t>
    </r>
    <r>
      <rPr>
        <b/>
        <u/>
        <sz val="12"/>
        <rFont val="宋体"/>
        <charset val="134"/>
      </rPr>
      <t xml:space="preserve">    村</t>
    </r>
  </si>
  <si>
    <t>序号</t>
  </si>
  <si>
    <t>被保险人姓名</t>
  </si>
  <si>
    <t>承保种植险/森林险标的种类</t>
  </si>
  <si>
    <t>投保数量（亩）</t>
  </si>
  <si>
    <t>保险费率</t>
  </si>
  <si>
    <t>单位保险金额（元）</t>
  </si>
  <si>
    <t>总保险金额（元）</t>
  </si>
  <si>
    <t>农户自交保费金额</t>
  </si>
  <si>
    <t>中央财政保费补贴金额</t>
  </si>
  <si>
    <t>省财政保费补贴金额</t>
  </si>
  <si>
    <t>市财政保费补贴金额</t>
  </si>
  <si>
    <t>县财政保费补贴金额</t>
  </si>
  <si>
    <t>段成法</t>
  </si>
  <si>
    <t>玉米完全成本保险</t>
  </si>
  <si>
    <t>翟玉海</t>
  </si>
  <si>
    <t>段树永</t>
  </si>
  <si>
    <t>翟树</t>
  </si>
  <si>
    <t>张生</t>
  </si>
  <si>
    <t>段池</t>
  </si>
  <si>
    <t>翟连朝</t>
  </si>
  <si>
    <t>翟全太</t>
  </si>
  <si>
    <t>刘瑞芹</t>
  </si>
  <si>
    <t>孙平</t>
  </si>
  <si>
    <t>翟发恩</t>
  </si>
  <si>
    <t>杨志保</t>
  </si>
  <si>
    <t>翟万金</t>
  </si>
  <si>
    <t>翟海良</t>
  </si>
  <si>
    <t>张书理</t>
  </si>
  <si>
    <t>翟发廷</t>
  </si>
  <si>
    <t>段芬</t>
  </si>
  <si>
    <t>宋云峰</t>
  </si>
  <si>
    <t>翟平安</t>
  </si>
  <si>
    <t>翟廷</t>
  </si>
  <si>
    <t>马根太</t>
  </si>
  <si>
    <t>翟成群</t>
  </si>
  <si>
    <t>翟兰运</t>
  </si>
  <si>
    <t>翟书田</t>
  </si>
  <si>
    <t>翟真</t>
  </si>
  <si>
    <t>李希文</t>
  </si>
  <si>
    <t>赵书香</t>
  </si>
  <si>
    <t>任社芹</t>
  </si>
  <si>
    <t>段梦海</t>
  </si>
  <si>
    <t>翟希亮</t>
  </si>
  <si>
    <t>翟喜运</t>
  </si>
  <si>
    <t>翟五臣</t>
  </si>
  <si>
    <t>段全希</t>
  </si>
  <si>
    <t>翟桃林</t>
  </si>
  <si>
    <t>范运景</t>
  </si>
  <si>
    <t>翟社法</t>
  </si>
  <si>
    <t>连瑞芬</t>
  </si>
  <si>
    <t>翟赵句</t>
  </si>
  <si>
    <t>翟太平</t>
  </si>
  <si>
    <t>翟桂法</t>
  </si>
  <si>
    <t>翟章海</t>
  </si>
  <si>
    <t>翟连臣</t>
  </si>
  <si>
    <t>翟记春</t>
  </si>
  <si>
    <t>翟付保</t>
  </si>
  <si>
    <t>翟赵法</t>
  </si>
  <si>
    <t>翟贵堂</t>
  </si>
  <si>
    <t>翟建文</t>
  </si>
  <si>
    <t>翟社堂</t>
  </si>
  <si>
    <t>段章海</t>
  </si>
  <si>
    <t>翟新堂</t>
  </si>
  <si>
    <t>翟会堂</t>
  </si>
  <si>
    <t>未爱芳</t>
  </si>
  <si>
    <t>翟墨林</t>
  </si>
  <si>
    <t>段希堂</t>
  </si>
  <si>
    <t>翟刘英</t>
  </si>
  <si>
    <t>翟学文</t>
  </si>
  <si>
    <t>毋爱玲</t>
  </si>
  <si>
    <t>翟玉振</t>
  </si>
  <si>
    <t>翟运齐</t>
  </si>
  <si>
    <t>段如</t>
  </si>
  <si>
    <t>翟保堂</t>
  </si>
  <si>
    <t>张集良</t>
  </si>
  <si>
    <t>翟书学</t>
  </si>
  <si>
    <t>翟海瑞</t>
  </si>
  <si>
    <t>焦保堂</t>
  </si>
  <si>
    <t>翟西群</t>
  </si>
  <si>
    <t>翟得平</t>
  </si>
  <si>
    <t>翟保旺</t>
  </si>
  <si>
    <t>翟树军</t>
  </si>
  <si>
    <t>孙社章</t>
  </si>
  <si>
    <t>段连印</t>
  </si>
  <si>
    <t>翟进忠</t>
  </si>
  <si>
    <t>翟军海</t>
  </si>
  <si>
    <t>张瑞林</t>
  </si>
  <si>
    <t>段军堂</t>
  </si>
  <si>
    <t>翟西亭</t>
  </si>
  <si>
    <t>翟书利</t>
  </si>
  <si>
    <t>翟双林</t>
  </si>
  <si>
    <t>焦海堂</t>
  </si>
  <si>
    <t>翟根堂</t>
  </si>
  <si>
    <t>张学义</t>
  </si>
  <si>
    <t>翟明太</t>
  </si>
  <si>
    <t>孙同心</t>
  </si>
  <si>
    <t>孙青锋</t>
  </si>
  <si>
    <t>翟运平</t>
  </si>
  <si>
    <t>翟章俊</t>
  </si>
  <si>
    <t>翟同文</t>
  </si>
  <si>
    <t>翟根社</t>
  </si>
  <si>
    <t>翟赵印</t>
  </si>
  <si>
    <t>翟志文</t>
  </si>
  <si>
    <t>翟保民</t>
  </si>
  <si>
    <t>唐玉真</t>
  </si>
  <si>
    <t>段长河</t>
  </si>
  <si>
    <t>翟双运</t>
  </si>
  <si>
    <t>翟文平</t>
  </si>
  <si>
    <t>翟新旺</t>
  </si>
  <si>
    <t>翟保振</t>
  </si>
  <si>
    <t>翟希井</t>
  </si>
  <si>
    <t>孙新合</t>
  </si>
  <si>
    <t>翟卫东</t>
  </si>
  <si>
    <t>翟付民</t>
  </si>
  <si>
    <t>翟军振</t>
  </si>
  <si>
    <t>翟五军</t>
  </si>
  <si>
    <t>段占波</t>
  </si>
  <si>
    <t>翟魁峰</t>
  </si>
  <si>
    <t>翟艳凯</t>
  </si>
  <si>
    <t>翟文良</t>
  </si>
  <si>
    <t>刘改香</t>
  </si>
  <si>
    <t>翟社强</t>
  </si>
  <si>
    <t>葛巧荣</t>
  </si>
  <si>
    <t>段桂民</t>
  </si>
  <si>
    <t>李国良</t>
  </si>
  <si>
    <t>晋风玲</t>
  </si>
  <si>
    <t>段艮梅</t>
  </si>
  <si>
    <t>翟学希</t>
  </si>
  <si>
    <t>梁清芳</t>
  </si>
  <si>
    <t>翟现峰</t>
  </si>
  <si>
    <t>翟五现</t>
  </si>
  <si>
    <t>翟张动</t>
  </si>
  <si>
    <t>翟玉红</t>
  </si>
  <si>
    <t>翟国强</t>
  </si>
  <si>
    <t>翟肖中</t>
  </si>
  <si>
    <t>翟文祥</t>
  </si>
  <si>
    <t>翟文刚</t>
  </si>
  <si>
    <t>翟俊廷</t>
  </si>
  <si>
    <t>翟顺廷</t>
  </si>
  <si>
    <t>张瑞岭</t>
  </si>
  <si>
    <t>翟社廷</t>
  </si>
  <si>
    <t>孙现锋</t>
  </si>
  <si>
    <t>孙国宝</t>
  </si>
  <si>
    <t>孙海心</t>
  </si>
  <si>
    <t>李永旗</t>
  </si>
  <si>
    <t>翟振望</t>
  </si>
  <si>
    <t>翟学明</t>
  </si>
  <si>
    <t>翟俊生</t>
  </si>
  <si>
    <t>孙国永</t>
  </si>
  <si>
    <t>郭爱英</t>
  </si>
  <si>
    <t>翟俊虎</t>
  </si>
  <si>
    <t>翟贵</t>
  </si>
  <si>
    <t>翟喜增</t>
  </si>
  <si>
    <t>王衬心</t>
  </si>
  <si>
    <t>翟廷美</t>
  </si>
  <si>
    <t>翟万常</t>
  </si>
  <si>
    <t>赵秀芳</t>
  </si>
  <si>
    <t>孙凤明</t>
  </si>
  <si>
    <t>姬凤清</t>
  </si>
  <si>
    <t>杨学芳</t>
  </si>
  <si>
    <t>翟随</t>
  </si>
  <si>
    <t>翟万前</t>
  </si>
  <si>
    <t>孙风岐</t>
  </si>
  <si>
    <t>靳希风</t>
  </si>
  <si>
    <t>翟亮</t>
  </si>
  <si>
    <t>翟玉魁</t>
  </si>
  <si>
    <t>翟云</t>
  </si>
  <si>
    <t>翟广训</t>
  </si>
  <si>
    <t>翟庆祥</t>
  </si>
  <si>
    <t>翟发喜</t>
  </si>
  <si>
    <t>翟孟祥</t>
  </si>
  <si>
    <t>翟玉新</t>
  </si>
  <si>
    <t>罗桂芳</t>
  </si>
  <si>
    <t>李秀芳</t>
  </si>
  <si>
    <t>翟文立</t>
  </si>
  <si>
    <t>翟温</t>
  </si>
  <si>
    <t>焦常金</t>
  </si>
  <si>
    <t>翟万丰</t>
  </si>
  <si>
    <t>翟香</t>
  </si>
  <si>
    <t>翟瑞祥</t>
  </si>
  <si>
    <t>翟香身</t>
  </si>
  <si>
    <t>张树清</t>
  </si>
  <si>
    <t>任秀芳</t>
  </si>
  <si>
    <t>翟保玲</t>
  </si>
  <si>
    <t>段西成</t>
  </si>
  <si>
    <t>韩金爱</t>
  </si>
  <si>
    <t>翟广瑞</t>
  </si>
  <si>
    <t>翟廷兰</t>
  </si>
  <si>
    <t>段桂林</t>
  </si>
  <si>
    <t>翟永太</t>
  </si>
  <si>
    <t>翟发身</t>
  </si>
  <si>
    <t>段树真</t>
  </si>
  <si>
    <t>翟桂良</t>
  </si>
  <si>
    <t>张树让</t>
  </si>
  <si>
    <t>翟仲春</t>
  </si>
  <si>
    <t>李淑珍</t>
  </si>
  <si>
    <t>翟广明</t>
  </si>
  <si>
    <t>翟余</t>
  </si>
  <si>
    <t>翟广济</t>
  </si>
  <si>
    <t>段付保</t>
  </si>
  <si>
    <t>翟庆春</t>
  </si>
  <si>
    <t>翟张稳</t>
  </si>
  <si>
    <t>翟廷河</t>
  </si>
  <si>
    <t>翟广民</t>
  </si>
  <si>
    <t>翟广作</t>
  </si>
  <si>
    <t>翟全良</t>
  </si>
  <si>
    <t>翟亮喜</t>
  </si>
  <si>
    <t>赵瑞芳</t>
  </si>
  <si>
    <t>周秀荣</t>
  </si>
  <si>
    <t>孙堂</t>
  </si>
  <si>
    <t>翟庆仁</t>
  </si>
  <si>
    <t>翟怀身</t>
  </si>
  <si>
    <t>焦长金</t>
  </si>
  <si>
    <t>合计</t>
  </si>
  <si>
    <r>
      <rPr>
        <sz val="12"/>
        <rFont val="宋体"/>
        <charset val="134"/>
      </rPr>
      <t>公示期：</t>
    </r>
    <r>
      <rPr>
        <sz val="12"/>
        <rFont val="Times New Roman"/>
        <charset val="134"/>
      </rPr>
      <t xml:space="preserve">    2022 </t>
    </r>
    <r>
      <rPr>
        <sz val="12"/>
        <rFont val="宋体"/>
        <charset val="134"/>
      </rPr>
      <t>年</t>
    </r>
    <r>
      <rPr>
        <sz val="12"/>
        <rFont val="Times New Roman"/>
        <charset val="134"/>
      </rPr>
      <t xml:space="preserve">    8</t>
    </r>
    <r>
      <rPr>
        <sz val="12"/>
        <rFont val="宋体"/>
        <charset val="134"/>
      </rPr>
      <t>月</t>
    </r>
    <r>
      <rPr>
        <sz val="12"/>
        <rFont val="Times New Roman"/>
        <charset val="134"/>
      </rPr>
      <t xml:space="preserve">   29 </t>
    </r>
    <r>
      <rPr>
        <sz val="12"/>
        <rFont val="宋体"/>
        <charset val="134"/>
      </rPr>
      <t>日</t>
    </r>
    <r>
      <rPr>
        <sz val="12"/>
        <rFont val="Times New Roman"/>
        <charset val="134"/>
      </rPr>
      <t xml:space="preserve">  </t>
    </r>
    <r>
      <rPr>
        <sz val="12"/>
        <rFont val="宋体"/>
        <charset val="134"/>
      </rPr>
      <t>——</t>
    </r>
    <r>
      <rPr>
        <sz val="12"/>
        <rFont val="Times New Roman"/>
        <charset val="134"/>
      </rPr>
      <t xml:space="preserve">  8</t>
    </r>
    <r>
      <rPr>
        <sz val="12"/>
        <rFont val="宋体"/>
        <charset val="134"/>
      </rPr>
      <t>月</t>
    </r>
    <r>
      <rPr>
        <sz val="12"/>
        <rFont val="Times New Roman"/>
        <charset val="134"/>
      </rPr>
      <t xml:space="preserve">  31</t>
    </r>
    <r>
      <rPr>
        <sz val="12"/>
        <rFont val="宋体"/>
        <charset val="134"/>
      </rPr>
      <t>日</t>
    </r>
    <r>
      <rPr>
        <sz val="12"/>
        <rFont val="Times New Roman"/>
        <charset val="134"/>
      </rPr>
      <t xml:space="preserve">        </t>
    </r>
  </si>
  <si>
    <t xml:space="preserve">保险期限：    年   月   日 ——   月   日    </t>
  </si>
  <si>
    <t>公司公章：</t>
  </si>
  <si>
    <t>注：农户对公示情况如有异议，请及时与人保魏县支公司联系，联系人：王华锋 联系电话 ：17320695518 。村委会盖章或村公示监督人签字</t>
  </si>
</sst>
</file>

<file path=xl/styles.xml><?xml version="1.0" encoding="utf-8"?>
<styleSheet xmlns="http://schemas.openxmlformats.org/spreadsheetml/2006/main">
  <numFmts count="6">
    <numFmt numFmtId="41" formatCode="_ * #,##0_ ;_ * \-#,##0_ ;_ * &quot;-&quot;_ ;_ @_ "/>
    <numFmt numFmtId="176" formatCode="0.00_ "/>
    <numFmt numFmtId="42" formatCode="_ &quot;￥&quot;* #,##0_ ;_ &quot;￥&quot;* \-#,##0_ ;_ &quot;￥&quot;* &quot;-&quot;_ ;_ @_ "/>
    <numFmt numFmtId="44" formatCode="_ &quot;￥&quot;* #,##0.00_ ;_ &quot;￥&quot;* \-#,##0.00_ ;_ &quot;￥&quot;* &quot;-&quot;??_ ;_ @_ "/>
    <numFmt numFmtId="43" formatCode="_ * #,##0.00_ ;_ * \-#,##0.00_ ;_ * &quot;-&quot;??_ ;_ @_ "/>
    <numFmt numFmtId="177" formatCode="0.00;[Red]0.00"/>
  </numFmts>
  <fonts count="31">
    <font>
      <sz val="11"/>
      <color theme="1"/>
      <name val="宋体"/>
      <charset val="134"/>
      <scheme val="minor"/>
    </font>
    <font>
      <sz val="10"/>
      <color theme="1"/>
      <name val="宋体"/>
      <charset val="134"/>
      <scheme val="minor"/>
    </font>
    <font>
      <sz val="12"/>
      <name val="宋体"/>
      <charset val="134"/>
    </font>
    <font>
      <b/>
      <sz val="20"/>
      <name val="宋体"/>
      <charset val="134"/>
    </font>
    <font>
      <b/>
      <sz val="12"/>
      <name val="宋体"/>
      <charset val="134"/>
    </font>
    <font>
      <b/>
      <u/>
      <sz val="12"/>
      <name val="宋体"/>
      <charset val="134"/>
    </font>
    <font>
      <sz val="10"/>
      <name val="宋体"/>
      <charset val="134"/>
    </font>
    <font>
      <sz val="10"/>
      <color rgb="FFFF0000"/>
      <name val="宋体"/>
      <charset val="134"/>
    </font>
    <font>
      <sz val="10"/>
      <color indexed="8"/>
      <name val="宋体"/>
      <charset val="134"/>
    </font>
    <font>
      <sz val="9"/>
      <color theme="1"/>
      <name val="宋体"/>
      <charset val="134"/>
      <scheme val="minor"/>
    </font>
    <font>
      <sz val="10"/>
      <color theme="1"/>
      <name val="宋体"/>
      <charset val="134"/>
    </font>
    <font>
      <sz val="11"/>
      <color theme="1"/>
      <name val="宋体"/>
      <charset val="0"/>
      <scheme val="minor"/>
    </font>
    <font>
      <sz val="11"/>
      <color rgb="FFFF0000"/>
      <name val="宋体"/>
      <charset val="0"/>
      <scheme val="minor"/>
    </font>
    <font>
      <b/>
      <sz val="11"/>
      <color theme="3"/>
      <name val="宋体"/>
      <charset val="134"/>
      <scheme val="minor"/>
    </font>
    <font>
      <i/>
      <sz val="11"/>
      <color rgb="FF7F7F7F"/>
      <name val="宋体"/>
      <charset val="0"/>
      <scheme val="minor"/>
    </font>
    <font>
      <sz val="11"/>
      <color rgb="FF9C0006"/>
      <name val="宋体"/>
      <charset val="0"/>
      <scheme val="minor"/>
    </font>
    <font>
      <sz val="11"/>
      <color theme="0"/>
      <name val="宋体"/>
      <charset val="0"/>
      <scheme val="minor"/>
    </font>
    <font>
      <b/>
      <sz val="13"/>
      <color theme="3"/>
      <name val="宋体"/>
      <charset val="134"/>
      <scheme val="minor"/>
    </font>
    <font>
      <b/>
      <sz val="18"/>
      <color theme="3"/>
      <name val="宋体"/>
      <charset val="134"/>
      <scheme val="minor"/>
    </font>
    <font>
      <sz val="11"/>
      <color rgb="FF3F3F76"/>
      <name val="宋体"/>
      <charset val="0"/>
      <scheme val="minor"/>
    </font>
    <font>
      <b/>
      <sz val="11"/>
      <color rgb="FFFFFFFF"/>
      <name val="宋体"/>
      <charset val="0"/>
      <scheme val="minor"/>
    </font>
    <font>
      <u/>
      <sz val="11"/>
      <color rgb="FF0000FF"/>
      <name val="宋体"/>
      <charset val="0"/>
      <scheme val="minor"/>
    </font>
    <font>
      <b/>
      <sz val="11"/>
      <color theme="1"/>
      <name val="宋体"/>
      <charset val="0"/>
      <scheme val="minor"/>
    </font>
    <font>
      <b/>
      <sz val="15"/>
      <color theme="3"/>
      <name val="宋体"/>
      <charset val="134"/>
      <scheme val="minor"/>
    </font>
    <font>
      <u/>
      <sz val="11"/>
      <color rgb="FF800080"/>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
      <b/>
      <sz val="11"/>
      <color rgb="FF3F3F3F"/>
      <name val="宋体"/>
      <charset val="0"/>
      <scheme val="minor"/>
    </font>
    <font>
      <sz val="11"/>
      <color rgb="FF9C6500"/>
      <name val="宋体"/>
      <charset val="0"/>
      <scheme val="minor"/>
    </font>
    <font>
      <sz val="12"/>
      <name val="Times New Roman"/>
      <charset val="134"/>
    </font>
  </fonts>
  <fills count="34">
    <fill>
      <patternFill patternType="none"/>
    </fill>
    <fill>
      <patternFill patternType="gray125"/>
    </fill>
    <fill>
      <patternFill patternType="solid">
        <fgColor rgb="FFFFFF00"/>
        <bgColor indexed="64"/>
      </patternFill>
    </fill>
    <fill>
      <patternFill patternType="solid">
        <fgColor theme="4" tint="0.799981688894314"/>
        <bgColor indexed="64"/>
      </patternFill>
    </fill>
    <fill>
      <patternFill patternType="solid">
        <fgColor rgb="FFFFC7CE"/>
        <bgColor indexed="64"/>
      </patternFill>
    </fill>
    <fill>
      <patternFill patternType="solid">
        <fgColor theme="8" tint="0.399975585192419"/>
        <bgColor indexed="64"/>
      </patternFill>
    </fill>
    <fill>
      <patternFill patternType="solid">
        <fgColor theme="6"/>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theme="8"/>
        <bgColor indexed="64"/>
      </patternFill>
    </fill>
    <fill>
      <patternFill patternType="solid">
        <fgColor theme="6" tint="0.799981688894314"/>
        <bgColor indexed="64"/>
      </patternFill>
    </fill>
    <fill>
      <patternFill patternType="solid">
        <fgColor rgb="FFFFCC99"/>
        <bgColor indexed="64"/>
      </patternFill>
    </fill>
    <fill>
      <patternFill patternType="solid">
        <fgColor theme="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4"/>
        <bgColor indexed="64"/>
      </patternFill>
    </fill>
    <fill>
      <patternFill patternType="solid">
        <fgColor rgb="FFA5A5A5"/>
        <bgColor indexed="64"/>
      </patternFill>
    </fill>
    <fill>
      <patternFill patternType="solid">
        <fgColor rgb="FFFFFFCC"/>
        <bgColor indexed="64"/>
      </patternFill>
    </fill>
    <fill>
      <patternFill patternType="solid">
        <fgColor theme="5" tint="0.399975585192419"/>
        <bgColor indexed="64"/>
      </patternFill>
    </fill>
    <fill>
      <patternFill patternType="solid">
        <fgColor rgb="FFC6EFCE"/>
        <bgColor indexed="64"/>
      </patternFill>
    </fill>
    <fill>
      <patternFill patternType="solid">
        <fgColor rgb="FFF2F2F2"/>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rgb="FFFFEB9C"/>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7"/>
        <bgColor indexed="64"/>
      </patternFill>
    </fill>
    <fill>
      <patternFill patternType="solid">
        <fgColor theme="5"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auto="1"/>
      </left>
      <right style="thin">
        <color auto="1"/>
      </right>
      <top style="thin">
        <color auto="1"/>
      </top>
      <bottom/>
      <diagonal/>
    </border>
    <border>
      <left/>
      <right/>
      <top/>
      <bottom style="medium">
        <color theme="4" tint="0.49998474074526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xf numFmtId="42" fontId="0" fillId="0" borderId="0" applyFont="0" applyFill="0" applyBorder="0" applyAlignment="0" applyProtection="0">
      <alignment vertical="center"/>
    </xf>
    <xf numFmtId="0" fontId="11" fillId="10" borderId="0" applyNumberFormat="0" applyBorder="0" applyAlignment="0" applyProtection="0">
      <alignment vertical="center"/>
    </xf>
    <xf numFmtId="0" fontId="19" fillId="11"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8" borderId="0" applyNumberFormat="0" applyBorder="0" applyAlignment="0" applyProtection="0">
      <alignment vertical="center"/>
    </xf>
    <xf numFmtId="0" fontId="15" fillId="4" borderId="0" applyNumberFormat="0" applyBorder="0" applyAlignment="0" applyProtection="0">
      <alignment vertical="center"/>
    </xf>
    <xf numFmtId="43" fontId="0" fillId="0" borderId="0" applyFont="0" applyFill="0" applyBorder="0" applyAlignment="0" applyProtection="0">
      <alignment vertical="center"/>
    </xf>
    <xf numFmtId="0" fontId="16" fillId="14"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17" borderId="10" applyNumberFormat="0" applyFont="0" applyAlignment="0" applyProtection="0">
      <alignment vertical="center"/>
    </xf>
    <xf numFmtId="0" fontId="16" fillId="18" borderId="0" applyNumberFormat="0" applyBorder="0" applyAlignment="0" applyProtection="0">
      <alignment vertical="center"/>
    </xf>
    <xf numFmtId="0" fontId="13"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3" fillId="0" borderId="6" applyNumberFormat="0" applyFill="0" applyAlignment="0" applyProtection="0">
      <alignment vertical="center"/>
    </xf>
    <xf numFmtId="0" fontId="17" fillId="0" borderId="6" applyNumberFormat="0" applyFill="0" applyAlignment="0" applyProtection="0">
      <alignment vertical="center"/>
    </xf>
    <xf numFmtId="0" fontId="16" fillId="13" borderId="0" applyNumberFormat="0" applyBorder="0" applyAlignment="0" applyProtection="0">
      <alignment vertical="center"/>
    </xf>
    <xf numFmtId="0" fontId="13" fillId="0" borderId="5" applyNumberFormat="0" applyFill="0" applyAlignment="0" applyProtection="0">
      <alignment vertical="center"/>
    </xf>
    <xf numFmtId="0" fontId="16" fillId="24" borderId="0" applyNumberFormat="0" applyBorder="0" applyAlignment="0" applyProtection="0">
      <alignment vertical="center"/>
    </xf>
    <xf numFmtId="0" fontId="28" fillId="20" borderId="12" applyNumberFormat="0" applyAlignment="0" applyProtection="0">
      <alignment vertical="center"/>
    </xf>
    <xf numFmtId="0" fontId="27" fillId="20" borderId="7" applyNumberFormat="0" applyAlignment="0" applyProtection="0">
      <alignment vertical="center"/>
    </xf>
    <xf numFmtId="0" fontId="20" fillId="16" borderId="8" applyNumberFormat="0" applyAlignment="0" applyProtection="0">
      <alignment vertical="center"/>
    </xf>
    <xf numFmtId="0" fontId="11" fillId="27" borderId="0" applyNumberFormat="0" applyBorder="0" applyAlignment="0" applyProtection="0">
      <alignment vertical="center"/>
    </xf>
    <xf numFmtId="0" fontId="16" fillId="12" borderId="0" applyNumberFormat="0" applyBorder="0" applyAlignment="0" applyProtection="0">
      <alignment vertical="center"/>
    </xf>
    <xf numFmtId="0" fontId="26" fillId="0" borderId="11" applyNumberFormat="0" applyFill="0" applyAlignment="0" applyProtection="0">
      <alignment vertical="center"/>
    </xf>
    <xf numFmtId="0" fontId="22" fillId="0" borderId="9" applyNumberFormat="0" applyFill="0" applyAlignment="0" applyProtection="0">
      <alignment vertical="center"/>
    </xf>
    <xf numFmtId="0" fontId="25" fillId="19" borderId="0" applyNumberFormat="0" applyBorder="0" applyAlignment="0" applyProtection="0">
      <alignment vertical="center"/>
    </xf>
    <xf numFmtId="0" fontId="29" fillId="28" borderId="0" applyNumberFormat="0" applyBorder="0" applyAlignment="0" applyProtection="0">
      <alignment vertical="center"/>
    </xf>
    <xf numFmtId="0" fontId="11" fillId="30" borderId="0" applyNumberFormat="0" applyBorder="0" applyAlignment="0" applyProtection="0">
      <alignment vertical="center"/>
    </xf>
    <xf numFmtId="0" fontId="16" fillId="15" borderId="0" applyNumberFormat="0" applyBorder="0" applyAlignment="0" applyProtection="0">
      <alignment vertical="center"/>
    </xf>
    <xf numFmtId="0" fontId="11" fillId="3" borderId="0" applyNumberFormat="0" applyBorder="0" applyAlignment="0" applyProtection="0">
      <alignment vertical="center"/>
    </xf>
    <xf numFmtId="0" fontId="11" fillId="29" borderId="0" applyNumberFormat="0" applyBorder="0" applyAlignment="0" applyProtection="0">
      <alignment vertical="center"/>
    </xf>
    <xf numFmtId="0" fontId="11" fillId="33" borderId="0" applyNumberFormat="0" applyBorder="0" applyAlignment="0" applyProtection="0">
      <alignment vertical="center"/>
    </xf>
    <xf numFmtId="0" fontId="11" fillId="7" borderId="0" applyNumberFormat="0" applyBorder="0" applyAlignment="0" applyProtection="0">
      <alignment vertical="center"/>
    </xf>
    <xf numFmtId="0" fontId="16" fillId="6" borderId="0" applyNumberFormat="0" applyBorder="0" applyAlignment="0" applyProtection="0">
      <alignment vertical="center"/>
    </xf>
    <xf numFmtId="0" fontId="16" fillId="32" borderId="0" applyNumberFormat="0" applyBorder="0" applyAlignment="0" applyProtection="0">
      <alignment vertical="center"/>
    </xf>
    <xf numFmtId="0" fontId="11" fillId="31" borderId="0" applyNumberFormat="0" applyBorder="0" applyAlignment="0" applyProtection="0">
      <alignment vertical="center"/>
    </xf>
    <xf numFmtId="0" fontId="11" fillId="26" borderId="0" applyNumberFormat="0" applyBorder="0" applyAlignment="0" applyProtection="0">
      <alignment vertical="center"/>
    </xf>
    <xf numFmtId="0" fontId="16" fillId="9" borderId="0" applyNumberFormat="0" applyBorder="0" applyAlignment="0" applyProtection="0">
      <alignment vertical="center"/>
    </xf>
    <xf numFmtId="0" fontId="11" fillId="23" borderId="0" applyNumberFormat="0" applyBorder="0" applyAlignment="0" applyProtection="0">
      <alignment vertical="center"/>
    </xf>
    <xf numFmtId="0" fontId="16" fillId="5" borderId="0" applyNumberFormat="0" applyBorder="0" applyAlignment="0" applyProtection="0">
      <alignment vertical="center"/>
    </xf>
    <xf numFmtId="0" fontId="16" fillId="25" borderId="0" applyNumberFormat="0" applyBorder="0" applyAlignment="0" applyProtection="0">
      <alignment vertical="center"/>
    </xf>
    <xf numFmtId="0" fontId="11" fillId="22" borderId="0" applyNumberFormat="0" applyBorder="0" applyAlignment="0" applyProtection="0">
      <alignment vertical="center"/>
    </xf>
    <xf numFmtId="0" fontId="16" fillId="21" borderId="0" applyNumberFormat="0" applyBorder="0" applyAlignment="0" applyProtection="0">
      <alignment vertical="center"/>
    </xf>
  </cellStyleXfs>
  <cellXfs count="52">
    <xf numFmtId="0" fontId="0" fillId="0" borderId="0" xfId="0"/>
    <xf numFmtId="0" fontId="0" fillId="0" borderId="0" xfId="0" applyAlignment="1">
      <alignment vertical="top"/>
    </xf>
    <xf numFmtId="0" fontId="1" fillId="0" borderId="0" xfId="0" applyFont="1"/>
    <xf numFmtId="0" fontId="0" fillId="0" borderId="0" xfId="0" applyAlignment="1">
      <alignment vertical="center"/>
    </xf>
    <xf numFmtId="0" fontId="0" fillId="0" borderId="0" xfId="0" applyFont="1"/>
    <xf numFmtId="0" fontId="2" fillId="0" borderId="0" xfId="0" applyFont="1"/>
    <xf numFmtId="0" fontId="0" fillId="0" borderId="0" xfId="0" applyAlignment="1">
      <alignment horizontal="center" vertical="center"/>
    </xf>
    <xf numFmtId="0" fontId="0" fillId="0" borderId="0" xfId="0" applyAlignment="1">
      <alignment horizontal="center"/>
    </xf>
    <xf numFmtId="176" fontId="0" fillId="0" borderId="0" xfId="0" applyNumberFormat="1" applyAlignment="1">
      <alignment horizontal="center" vertical="center"/>
    </xf>
    <xf numFmtId="49" fontId="3" fillId="0" borderId="0" xfId="0" applyNumberFormat="1" applyFont="1" applyAlignment="1">
      <alignment horizontal="center" vertical="center"/>
    </xf>
    <xf numFmtId="176" fontId="3" fillId="0" borderId="0" xfId="0" applyNumberFormat="1" applyFont="1" applyAlignment="1">
      <alignment horizontal="center" vertical="center"/>
    </xf>
    <xf numFmtId="49" fontId="4" fillId="0" borderId="0" xfId="0" applyNumberFormat="1" applyFont="1" applyAlignment="1">
      <alignment horizontal="left" vertical="center"/>
    </xf>
    <xf numFmtId="49" fontId="4" fillId="0" borderId="0" xfId="0" applyNumberFormat="1" applyFont="1" applyAlignment="1">
      <alignment horizontal="center" vertical="center"/>
    </xf>
    <xf numFmtId="176" fontId="4" fillId="0" borderId="0" xfId="0" applyNumberFormat="1" applyFont="1" applyAlignment="1">
      <alignment horizontal="center" vertical="center"/>
    </xf>
    <xf numFmtId="49" fontId="5" fillId="0" borderId="0" xfId="0" applyNumberFormat="1" applyFont="1" applyAlignment="1">
      <alignment horizontal="left" vertical="center"/>
    </xf>
    <xf numFmtId="177" fontId="4" fillId="0" borderId="0" xfId="0" applyNumberFormat="1" applyFont="1" applyAlignment="1">
      <alignment horizontal="center" vertical="center"/>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49" fontId="8" fillId="0" borderId="2" xfId="0" applyNumberFormat="1" applyFont="1" applyFill="1" applyBorder="1" applyAlignment="1">
      <alignment horizontal="center" vertical="center" shrinkToFit="1"/>
    </xf>
    <xf numFmtId="0" fontId="9" fillId="0" borderId="1" xfId="0" applyFont="1" applyBorder="1" applyAlignment="1">
      <alignment vertical="center"/>
    </xf>
    <xf numFmtId="176" fontId="0" fillId="0" borderId="1" xfId="0" applyNumberFormat="1" applyFill="1" applyBorder="1" applyAlignment="1">
      <alignment horizontal="center" vertical="center"/>
    </xf>
    <xf numFmtId="10" fontId="0" fillId="0" borderId="1" xfId="0" applyNumberFormat="1" applyBorder="1" applyAlignment="1">
      <alignment horizontal="center" vertical="center"/>
    </xf>
    <xf numFmtId="176" fontId="0" fillId="0" borderId="1" xfId="0" applyNumberFormat="1" applyBorder="1" applyAlignment="1">
      <alignment horizontal="center" vertical="center"/>
    </xf>
    <xf numFmtId="0" fontId="0" fillId="0" borderId="1" xfId="0" applyBorder="1" applyAlignment="1">
      <alignment horizontal="center"/>
    </xf>
    <xf numFmtId="0" fontId="0" fillId="0" borderId="1" xfId="0" applyFont="1" applyBorder="1" applyAlignment="1">
      <alignment horizontal="center"/>
    </xf>
    <xf numFmtId="49" fontId="10" fillId="0" borderId="2" xfId="0" applyNumberFormat="1" applyFont="1" applyFill="1" applyBorder="1" applyAlignment="1">
      <alignment horizontal="center" vertical="center" shrinkToFit="1"/>
    </xf>
    <xf numFmtId="176" fontId="0" fillId="0" borderId="1" xfId="0" applyNumberFormat="1" applyFont="1" applyFill="1" applyBorder="1" applyAlignment="1">
      <alignment horizontal="center" vertical="center"/>
    </xf>
    <xf numFmtId="10" fontId="0" fillId="0" borderId="1" xfId="0" applyNumberFormat="1" applyFont="1" applyBorder="1" applyAlignment="1">
      <alignment horizontal="center" vertical="center"/>
    </xf>
    <xf numFmtId="0" fontId="0" fillId="0" borderId="1" xfId="0" applyFont="1" applyBorder="1" applyAlignment="1">
      <alignment horizontal="center" vertical="center"/>
    </xf>
    <xf numFmtId="176" fontId="0" fillId="0" borderId="1" xfId="0" applyNumberFormat="1" applyFont="1" applyBorder="1" applyAlignment="1">
      <alignment horizontal="center" vertical="center"/>
    </xf>
    <xf numFmtId="176" fontId="0" fillId="0" borderId="1" xfId="0" applyNumberFormat="1" applyFont="1" applyFill="1" applyBorder="1" applyAlignment="1">
      <alignment horizontal="center" vertical="center"/>
    </xf>
    <xf numFmtId="49" fontId="3" fillId="0" borderId="0" xfId="0" applyNumberFormat="1" applyFont="1" applyAlignment="1">
      <alignment vertical="top"/>
    </xf>
    <xf numFmtId="0" fontId="0" fillId="0" borderId="1" xfId="0" applyBorder="1" applyAlignment="1">
      <alignment vertical="center"/>
    </xf>
    <xf numFmtId="0" fontId="0" fillId="0" borderId="1" xfId="0" applyBorder="1"/>
    <xf numFmtId="0" fontId="0" fillId="0" borderId="1" xfId="0" applyFont="1" applyBorder="1"/>
    <xf numFmtId="49" fontId="8" fillId="0" borderId="3" xfId="0" applyNumberFormat="1" applyFont="1" applyFill="1" applyBorder="1" applyAlignment="1">
      <alignment horizontal="center" vertical="center" shrinkToFit="1"/>
    </xf>
    <xf numFmtId="176" fontId="0" fillId="0" borderId="4" xfId="0" applyNumberFormat="1" applyFill="1" applyBorder="1" applyAlignment="1">
      <alignment horizontal="center" vertical="center"/>
    </xf>
    <xf numFmtId="49" fontId="8" fillId="0" borderId="1" xfId="0" applyNumberFormat="1" applyFont="1" applyFill="1" applyBorder="1" applyAlignment="1">
      <alignment horizontal="center" vertical="center" shrinkToFit="1"/>
    </xf>
    <xf numFmtId="0" fontId="0" fillId="0" borderId="1" xfId="0" applyFill="1" applyBorder="1" applyAlignment="1">
      <alignment horizontal="center" vertical="center"/>
    </xf>
    <xf numFmtId="0" fontId="2" fillId="2" borderId="0" xfId="0" applyFont="1" applyFill="1" applyAlignment="1"/>
    <xf numFmtId="0" fontId="2" fillId="2" borderId="0" xfId="0" applyFont="1" applyFill="1"/>
    <xf numFmtId="49" fontId="2" fillId="2" borderId="0" xfId="0" applyNumberFormat="1" applyFont="1" applyFill="1"/>
    <xf numFmtId="0" fontId="2" fillId="0" borderId="0" xfId="0" applyFont="1" applyAlignment="1">
      <alignment horizontal="left"/>
    </xf>
    <xf numFmtId="176" fontId="2" fillId="0" borderId="0" xfId="0" applyNumberFormat="1" applyFont="1"/>
    <xf numFmtId="49" fontId="0" fillId="0" borderId="0" xfId="0" applyNumberFormat="1"/>
    <xf numFmtId="176" fontId="0" fillId="0" borderId="0" xfId="0" applyNumberFormat="1"/>
    <xf numFmtId="0" fontId="4" fillId="0" borderId="0" xfId="0" applyFont="1" applyAlignment="1">
      <alignment vertical="center" wrapText="1"/>
    </xf>
    <xf numFmtId="0" fontId="4" fillId="0" borderId="0" xfId="0" applyFont="1" applyAlignment="1">
      <alignment vertical="center"/>
    </xf>
    <xf numFmtId="176" fontId="4" fillId="0" borderId="0" xfId="0" applyNumberFormat="1" applyFont="1" applyAlignment="1">
      <alignment vertical="center"/>
    </xf>
    <xf numFmtId="0" fontId="2"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09"/>
  <sheetViews>
    <sheetView tabSelected="1" topLeftCell="A191" workbookViewId="0">
      <selection activeCell="A208" sqref="A208:L504"/>
    </sheetView>
  </sheetViews>
  <sheetFormatPr defaultColWidth="9" defaultRowHeight="13.5"/>
  <cols>
    <col min="1" max="1" width="8.75" customWidth="1"/>
    <col min="2" max="2" width="11.625" customWidth="1"/>
    <col min="3" max="3" width="13.75" customWidth="1"/>
    <col min="4" max="4" width="11.25" style="6" customWidth="1"/>
    <col min="5" max="5" width="10.5" style="7" customWidth="1"/>
    <col min="6" max="6" width="11.75" style="6" customWidth="1"/>
    <col min="7" max="7" width="11" style="6" customWidth="1"/>
    <col min="8" max="10" width="11.75" style="8" customWidth="1"/>
    <col min="11" max="12" width="11.75" customWidth="1"/>
    <col min="257" max="257" width="7.875" customWidth="1"/>
    <col min="258" max="258" width="11.625" customWidth="1"/>
    <col min="259" max="259" width="17" customWidth="1"/>
    <col min="260" max="260" width="9.875" customWidth="1"/>
    <col min="261" max="261" width="8.75" customWidth="1"/>
    <col min="262" max="262" width="7.875" customWidth="1"/>
    <col min="263" max="263" width="10" customWidth="1"/>
    <col min="265" max="266" width="10.375" customWidth="1"/>
    <col min="268" max="268" width="17.75" customWidth="1"/>
    <col min="513" max="513" width="7.875" customWidth="1"/>
    <col min="514" max="514" width="11.625" customWidth="1"/>
    <col min="515" max="515" width="17" customWidth="1"/>
    <col min="516" max="516" width="9.875" customWidth="1"/>
    <col min="517" max="517" width="8.75" customWidth="1"/>
    <col min="518" max="518" width="7.875" customWidth="1"/>
    <col min="519" max="519" width="10" customWidth="1"/>
    <col min="521" max="522" width="10.375" customWidth="1"/>
    <col min="524" max="524" width="17.75" customWidth="1"/>
    <col min="769" max="769" width="7.875" customWidth="1"/>
    <col min="770" max="770" width="11.625" customWidth="1"/>
    <col min="771" max="771" width="17" customWidth="1"/>
    <col min="772" max="772" width="9.875" customWidth="1"/>
    <col min="773" max="773" width="8.75" customWidth="1"/>
    <col min="774" max="774" width="7.875" customWidth="1"/>
    <col min="775" max="775" width="10" customWidth="1"/>
    <col min="777" max="778" width="10.375" customWidth="1"/>
    <col min="780" max="780" width="17.75" customWidth="1"/>
    <col min="1025" max="1025" width="7.875" customWidth="1"/>
    <col min="1026" max="1026" width="11.625" customWidth="1"/>
    <col min="1027" max="1027" width="17" customWidth="1"/>
    <col min="1028" max="1028" width="9.875" customWidth="1"/>
    <col min="1029" max="1029" width="8.75" customWidth="1"/>
    <col min="1030" max="1030" width="7.875" customWidth="1"/>
    <col min="1031" max="1031" width="10" customWidth="1"/>
    <col min="1033" max="1034" width="10.375" customWidth="1"/>
    <col min="1036" max="1036" width="17.75" customWidth="1"/>
    <col min="1281" max="1281" width="7.875" customWidth="1"/>
    <col min="1282" max="1282" width="11.625" customWidth="1"/>
    <col min="1283" max="1283" width="17" customWidth="1"/>
    <col min="1284" max="1284" width="9.875" customWidth="1"/>
    <col min="1285" max="1285" width="8.75" customWidth="1"/>
    <col min="1286" max="1286" width="7.875" customWidth="1"/>
    <col min="1287" max="1287" width="10" customWidth="1"/>
    <col min="1289" max="1290" width="10.375" customWidth="1"/>
    <col min="1292" max="1292" width="17.75" customWidth="1"/>
    <col min="1537" max="1537" width="7.875" customWidth="1"/>
    <col min="1538" max="1538" width="11.625" customWidth="1"/>
    <col min="1539" max="1539" width="17" customWidth="1"/>
    <col min="1540" max="1540" width="9.875" customWidth="1"/>
    <col min="1541" max="1541" width="8.75" customWidth="1"/>
    <col min="1542" max="1542" width="7.875" customWidth="1"/>
    <col min="1543" max="1543" width="10" customWidth="1"/>
    <col min="1545" max="1546" width="10.375" customWidth="1"/>
    <col min="1548" max="1548" width="17.75" customWidth="1"/>
    <col min="1793" max="1793" width="7.875" customWidth="1"/>
    <col min="1794" max="1794" width="11.625" customWidth="1"/>
    <col min="1795" max="1795" width="17" customWidth="1"/>
    <col min="1796" max="1796" width="9.875" customWidth="1"/>
    <col min="1797" max="1797" width="8.75" customWidth="1"/>
    <col min="1798" max="1798" width="7.875" customWidth="1"/>
    <col min="1799" max="1799" width="10" customWidth="1"/>
    <col min="1801" max="1802" width="10.375" customWidth="1"/>
    <col min="1804" max="1804" width="17.75" customWidth="1"/>
    <col min="2049" max="2049" width="7.875" customWidth="1"/>
    <col min="2050" max="2050" width="11.625" customWidth="1"/>
    <col min="2051" max="2051" width="17" customWidth="1"/>
    <col min="2052" max="2052" width="9.875" customWidth="1"/>
    <col min="2053" max="2053" width="8.75" customWidth="1"/>
    <col min="2054" max="2054" width="7.875" customWidth="1"/>
    <col min="2055" max="2055" width="10" customWidth="1"/>
    <col min="2057" max="2058" width="10.375" customWidth="1"/>
    <col min="2060" max="2060" width="17.75" customWidth="1"/>
    <col min="2305" max="2305" width="7.875" customWidth="1"/>
    <col min="2306" max="2306" width="11.625" customWidth="1"/>
    <col min="2307" max="2307" width="17" customWidth="1"/>
    <col min="2308" max="2308" width="9.875" customWidth="1"/>
    <col min="2309" max="2309" width="8.75" customWidth="1"/>
    <col min="2310" max="2310" width="7.875" customWidth="1"/>
    <col min="2311" max="2311" width="10" customWidth="1"/>
    <col min="2313" max="2314" width="10.375" customWidth="1"/>
    <col min="2316" max="2316" width="17.75" customWidth="1"/>
    <col min="2561" max="2561" width="7.875" customWidth="1"/>
    <col min="2562" max="2562" width="11.625" customWidth="1"/>
    <col min="2563" max="2563" width="17" customWidth="1"/>
    <col min="2564" max="2564" width="9.875" customWidth="1"/>
    <col min="2565" max="2565" width="8.75" customWidth="1"/>
    <col min="2566" max="2566" width="7.875" customWidth="1"/>
    <col min="2567" max="2567" width="10" customWidth="1"/>
    <col min="2569" max="2570" width="10.375" customWidth="1"/>
    <col min="2572" max="2572" width="17.75" customWidth="1"/>
    <col min="2817" max="2817" width="7.875" customWidth="1"/>
    <col min="2818" max="2818" width="11.625" customWidth="1"/>
    <col min="2819" max="2819" width="17" customWidth="1"/>
    <col min="2820" max="2820" width="9.875" customWidth="1"/>
    <col min="2821" max="2821" width="8.75" customWidth="1"/>
    <col min="2822" max="2822" width="7.875" customWidth="1"/>
    <col min="2823" max="2823" width="10" customWidth="1"/>
    <col min="2825" max="2826" width="10.375" customWidth="1"/>
    <col min="2828" max="2828" width="17.75" customWidth="1"/>
    <col min="3073" max="3073" width="7.875" customWidth="1"/>
    <col min="3074" max="3074" width="11.625" customWidth="1"/>
    <col min="3075" max="3075" width="17" customWidth="1"/>
    <col min="3076" max="3076" width="9.875" customWidth="1"/>
    <col min="3077" max="3077" width="8.75" customWidth="1"/>
    <col min="3078" max="3078" width="7.875" customWidth="1"/>
    <col min="3079" max="3079" width="10" customWidth="1"/>
    <col min="3081" max="3082" width="10.375" customWidth="1"/>
    <col min="3084" max="3084" width="17.75" customWidth="1"/>
    <col min="3329" max="3329" width="7.875" customWidth="1"/>
    <col min="3330" max="3330" width="11.625" customWidth="1"/>
    <col min="3331" max="3331" width="17" customWidth="1"/>
    <col min="3332" max="3332" width="9.875" customWidth="1"/>
    <col min="3333" max="3333" width="8.75" customWidth="1"/>
    <col min="3334" max="3334" width="7.875" customWidth="1"/>
    <col min="3335" max="3335" width="10" customWidth="1"/>
    <col min="3337" max="3338" width="10.375" customWidth="1"/>
    <col min="3340" max="3340" width="17.75" customWidth="1"/>
    <col min="3585" max="3585" width="7.875" customWidth="1"/>
    <col min="3586" max="3586" width="11.625" customWidth="1"/>
    <col min="3587" max="3587" width="17" customWidth="1"/>
    <col min="3588" max="3588" width="9.875" customWidth="1"/>
    <col min="3589" max="3589" width="8.75" customWidth="1"/>
    <col min="3590" max="3590" width="7.875" customWidth="1"/>
    <col min="3591" max="3591" width="10" customWidth="1"/>
    <col min="3593" max="3594" width="10.375" customWidth="1"/>
    <col min="3596" max="3596" width="17.75" customWidth="1"/>
    <col min="3841" max="3841" width="7.875" customWidth="1"/>
    <col min="3842" max="3842" width="11.625" customWidth="1"/>
    <col min="3843" max="3843" width="17" customWidth="1"/>
    <col min="3844" max="3844" width="9.875" customWidth="1"/>
    <col min="3845" max="3845" width="8.75" customWidth="1"/>
    <col min="3846" max="3846" width="7.875" customWidth="1"/>
    <col min="3847" max="3847" width="10" customWidth="1"/>
    <col min="3849" max="3850" width="10.375" customWidth="1"/>
    <col min="3852" max="3852" width="17.75" customWidth="1"/>
    <col min="4097" max="4097" width="7.875" customWidth="1"/>
    <col min="4098" max="4098" width="11.625" customWidth="1"/>
    <col min="4099" max="4099" width="17" customWidth="1"/>
    <col min="4100" max="4100" width="9.875" customWidth="1"/>
    <col min="4101" max="4101" width="8.75" customWidth="1"/>
    <col min="4102" max="4102" width="7.875" customWidth="1"/>
    <col min="4103" max="4103" width="10" customWidth="1"/>
    <col min="4105" max="4106" width="10.375" customWidth="1"/>
    <col min="4108" max="4108" width="17.75" customWidth="1"/>
    <col min="4353" max="4353" width="7.875" customWidth="1"/>
    <col min="4354" max="4354" width="11.625" customWidth="1"/>
    <col min="4355" max="4355" width="17" customWidth="1"/>
    <col min="4356" max="4356" width="9.875" customWidth="1"/>
    <col min="4357" max="4357" width="8.75" customWidth="1"/>
    <col min="4358" max="4358" width="7.875" customWidth="1"/>
    <col min="4359" max="4359" width="10" customWidth="1"/>
    <col min="4361" max="4362" width="10.375" customWidth="1"/>
    <col min="4364" max="4364" width="17.75" customWidth="1"/>
    <col min="4609" max="4609" width="7.875" customWidth="1"/>
    <col min="4610" max="4610" width="11.625" customWidth="1"/>
    <col min="4611" max="4611" width="17" customWidth="1"/>
    <col min="4612" max="4612" width="9.875" customWidth="1"/>
    <col min="4613" max="4613" width="8.75" customWidth="1"/>
    <col min="4614" max="4614" width="7.875" customWidth="1"/>
    <col min="4615" max="4615" width="10" customWidth="1"/>
    <col min="4617" max="4618" width="10.375" customWidth="1"/>
    <col min="4620" max="4620" width="17.75" customWidth="1"/>
    <col min="4865" max="4865" width="7.875" customWidth="1"/>
    <col min="4866" max="4866" width="11.625" customWidth="1"/>
    <col min="4867" max="4867" width="17" customWidth="1"/>
    <col min="4868" max="4868" width="9.875" customWidth="1"/>
    <col min="4869" max="4869" width="8.75" customWidth="1"/>
    <col min="4870" max="4870" width="7.875" customWidth="1"/>
    <col min="4871" max="4871" width="10" customWidth="1"/>
    <col min="4873" max="4874" width="10.375" customWidth="1"/>
    <col min="4876" max="4876" width="17.75" customWidth="1"/>
    <col min="5121" max="5121" width="7.875" customWidth="1"/>
    <col min="5122" max="5122" width="11.625" customWidth="1"/>
    <col min="5123" max="5123" width="17" customWidth="1"/>
    <col min="5124" max="5124" width="9.875" customWidth="1"/>
    <col min="5125" max="5125" width="8.75" customWidth="1"/>
    <col min="5126" max="5126" width="7.875" customWidth="1"/>
    <col min="5127" max="5127" width="10" customWidth="1"/>
    <col min="5129" max="5130" width="10.375" customWidth="1"/>
    <col min="5132" max="5132" width="17.75" customWidth="1"/>
    <col min="5377" max="5377" width="7.875" customWidth="1"/>
    <col min="5378" max="5378" width="11.625" customWidth="1"/>
    <col min="5379" max="5379" width="17" customWidth="1"/>
    <col min="5380" max="5380" width="9.875" customWidth="1"/>
    <col min="5381" max="5381" width="8.75" customWidth="1"/>
    <col min="5382" max="5382" width="7.875" customWidth="1"/>
    <col min="5383" max="5383" width="10" customWidth="1"/>
    <col min="5385" max="5386" width="10.375" customWidth="1"/>
    <col min="5388" max="5388" width="17.75" customWidth="1"/>
    <col min="5633" max="5633" width="7.875" customWidth="1"/>
    <col min="5634" max="5634" width="11.625" customWidth="1"/>
    <col min="5635" max="5635" width="17" customWidth="1"/>
    <col min="5636" max="5636" width="9.875" customWidth="1"/>
    <col min="5637" max="5637" width="8.75" customWidth="1"/>
    <col min="5638" max="5638" width="7.875" customWidth="1"/>
    <col min="5639" max="5639" width="10" customWidth="1"/>
    <col min="5641" max="5642" width="10.375" customWidth="1"/>
    <col min="5644" max="5644" width="17.75" customWidth="1"/>
    <col min="5889" max="5889" width="7.875" customWidth="1"/>
    <col min="5890" max="5890" width="11.625" customWidth="1"/>
    <col min="5891" max="5891" width="17" customWidth="1"/>
    <col min="5892" max="5892" width="9.875" customWidth="1"/>
    <col min="5893" max="5893" width="8.75" customWidth="1"/>
    <col min="5894" max="5894" width="7.875" customWidth="1"/>
    <col min="5895" max="5895" width="10" customWidth="1"/>
    <col min="5897" max="5898" width="10.375" customWidth="1"/>
    <col min="5900" max="5900" width="17.75" customWidth="1"/>
    <col min="6145" max="6145" width="7.875" customWidth="1"/>
    <col min="6146" max="6146" width="11.625" customWidth="1"/>
    <col min="6147" max="6147" width="17" customWidth="1"/>
    <col min="6148" max="6148" width="9.875" customWidth="1"/>
    <col min="6149" max="6149" width="8.75" customWidth="1"/>
    <col min="6150" max="6150" width="7.875" customWidth="1"/>
    <col min="6151" max="6151" width="10" customWidth="1"/>
    <col min="6153" max="6154" width="10.375" customWidth="1"/>
    <col min="6156" max="6156" width="17.75" customWidth="1"/>
    <col min="6401" max="6401" width="7.875" customWidth="1"/>
    <col min="6402" max="6402" width="11.625" customWidth="1"/>
    <col min="6403" max="6403" width="17" customWidth="1"/>
    <col min="6404" max="6404" width="9.875" customWidth="1"/>
    <col min="6405" max="6405" width="8.75" customWidth="1"/>
    <col min="6406" max="6406" width="7.875" customWidth="1"/>
    <col min="6407" max="6407" width="10" customWidth="1"/>
    <col min="6409" max="6410" width="10.375" customWidth="1"/>
    <col min="6412" max="6412" width="17.75" customWidth="1"/>
    <col min="6657" max="6657" width="7.875" customWidth="1"/>
    <col min="6658" max="6658" width="11.625" customWidth="1"/>
    <col min="6659" max="6659" width="17" customWidth="1"/>
    <col min="6660" max="6660" width="9.875" customWidth="1"/>
    <col min="6661" max="6661" width="8.75" customWidth="1"/>
    <col min="6662" max="6662" width="7.875" customWidth="1"/>
    <col min="6663" max="6663" width="10" customWidth="1"/>
    <col min="6665" max="6666" width="10.375" customWidth="1"/>
    <col min="6668" max="6668" width="17.75" customWidth="1"/>
    <col min="6913" max="6913" width="7.875" customWidth="1"/>
    <col min="6914" max="6914" width="11.625" customWidth="1"/>
    <col min="6915" max="6915" width="17" customWidth="1"/>
    <col min="6916" max="6916" width="9.875" customWidth="1"/>
    <col min="6917" max="6917" width="8.75" customWidth="1"/>
    <col min="6918" max="6918" width="7.875" customWidth="1"/>
    <col min="6919" max="6919" width="10" customWidth="1"/>
    <col min="6921" max="6922" width="10.375" customWidth="1"/>
    <col min="6924" max="6924" width="17.75" customWidth="1"/>
    <col min="7169" max="7169" width="7.875" customWidth="1"/>
    <col min="7170" max="7170" width="11.625" customWidth="1"/>
    <col min="7171" max="7171" width="17" customWidth="1"/>
    <col min="7172" max="7172" width="9.875" customWidth="1"/>
    <col min="7173" max="7173" width="8.75" customWidth="1"/>
    <col min="7174" max="7174" width="7.875" customWidth="1"/>
    <col min="7175" max="7175" width="10" customWidth="1"/>
    <col min="7177" max="7178" width="10.375" customWidth="1"/>
    <col min="7180" max="7180" width="17.75" customWidth="1"/>
    <col min="7425" max="7425" width="7.875" customWidth="1"/>
    <col min="7426" max="7426" width="11.625" customWidth="1"/>
    <col min="7427" max="7427" width="17" customWidth="1"/>
    <col min="7428" max="7428" width="9.875" customWidth="1"/>
    <col min="7429" max="7429" width="8.75" customWidth="1"/>
    <col min="7430" max="7430" width="7.875" customWidth="1"/>
    <col min="7431" max="7431" width="10" customWidth="1"/>
    <col min="7433" max="7434" width="10.375" customWidth="1"/>
    <col min="7436" max="7436" width="17.75" customWidth="1"/>
    <col min="7681" max="7681" width="7.875" customWidth="1"/>
    <col min="7682" max="7682" width="11.625" customWidth="1"/>
    <col min="7683" max="7683" width="17" customWidth="1"/>
    <col min="7684" max="7684" width="9.875" customWidth="1"/>
    <col min="7685" max="7685" width="8.75" customWidth="1"/>
    <col min="7686" max="7686" width="7.875" customWidth="1"/>
    <col min="7687" max="7687" width="10" customWidth="1"/>
    <col min="7689" max="7690" width="10.375" customWidth="1"/>
    <col min="7692" max="7692" width="17.75" customWidth="1"/>
    <col min="7937" max="7937" width="7.875" customWidth="1"/>
    <col min="7938" max="7938" width="11.625" customWidth="1"/>
    <col min="7939" max="7939" width="17" customWidth="1"/>
    <col min="7940" max="7940" width="9.875" customWidth="1"/>
    <col min="7941" max="7941" width="8.75" customWidth="1"/>
    <col min="7942" max="7942" width="7.875" customWidth="1"/>
    <col min="7943" max="7943" width="10" customWidth="1"/>
    <col min="7945" max="7946" width="10.375" customWidth="1"/>
    <col min="7948" max="7948" width="17.75" customWidth="1"/>
    <col min="8193" max="8193" width="7.875" customWidth="1"/>
    <col min="8194" max="8194" width="11.625" customWidth="1"/>
    <col min="8195" max="8195" width="17" customWidth="1"/>
    <col min="8196" max="8196" width="9.875" customWidth="1"/>
    <col min="8197" max="8197" width="8.75" customWidth="1"/>
    <col min="8198" max="8198" width="7.875" customWidth="1"/>
    <col min="8199" max="8199" width="10" customWidth="1"/>
    <col min="8201" max="8202" width="10.375" customWidth="1"/>
    <col min="8204" max="8204" width="17.75" customWidth="1"/>
    <col min="8449" max="8449" width="7.875" customWidth="1"/>
    <col min="8450" max="8450" width="11.625" customWidth="1"/>
    <col min="8451" max="8451" width="17" customWidth="1"/>
    <col min="8452" max="8452" width="9.875" customWidth="1"/>
    <col min="8453" max="8453" width="8.75" customWidth="1"/>
    <col min="8454" max="8454" width="7.875" customWidth="1"/>
    <col min="8455" max="8455" width="10" customWidth="1"/>
    <col min="8457" max="8458" width="10.375" customWidth="1"/>
    <col min="8460" max="8460" width="17.75" customWidth="1"/>
    <col min="8705" max="8705" width="7.875" customWidth="1"/>
    <col min="8706" max="8706" width="11.625" customWidth="1"/>
    <col min="8707" max="8707" width="17" customWidth="1"/>
    <col min="8708" max="8708" width="9.875" customWidth="1"/>
    <col min="8709" max="8709" width="8.75" customWidth="1"/>
    <col min="8710" max="8710" width="7.875" customWidth="1"/>
    <col min="8711" max="8711" width="10" customWidth="1"/>
    <col min="8713" max="8714" width="10.375" customWidth="1"/>
    <col min="8716" max="8716" width="17.75" customWidth="1"/>
    <col min="8961" max="8961" width="7.875" customWidth="1"/>
    <col min="8962" max="8962" width="11.625" customWidth="1"/>
    <col min="8963" max="8963" width="17" customWidth="1"/>
    <col min="8964" max="8964" width="9.875" customWidth="1"/>
    <col min="8965" max="8965" width="8.75" customWidth="1"/>
    <col min="8966" max="8966" width="7.875" customWidth="1"/>
    <col min="8967" max="8967" width="10" customWidth="1"/>
    <col min="8969" max="8970" width="10.375" customWidth="1"/>
    <col min="8972" max="8972" width="17.75" customWidth="1"/>
    <col min="9217" max="9217" width="7.875" customWidth="1"/>
    <col min="9218" max="9218" width="11.625" customWidth="1"/>
    <col min="9219" max="9219" width="17" customWidth="1"/>
    <col min="9220" max="9220" width="9.875" customWidth="1"/>
    <col min="9221" max="9221" width="8.75" customWidth="1"/>
    <col min="9222" max="9222" width="7.875" customWidth="1"/>
    <col min="9223" max="9223" width="10" customWidth="1"/>
    <col min="9225" max="9226" width="10.375" customWidth="1"/>
    <col min="9228" max="9228" width="17.75" customWidth="1"/>
    <col min="9473" max="9473" width="7.875" customWidth="1"/>
    <col min="9474" max="9474" width="11.625" customWidth="1"/>
    <col min="9475" max="9475" width="17" customWidth="1"/>
    <col min="9476" max="9476" width="9.875" customWidth="1"/>
    <col min="9477" max="9477" width="8.75" customWidth="1"/>
    <col min="9478" max="9478" width="7.875" customWidth="1"/>
    <col min="9479" max="9479" width="10" customWidth="1"/>
    <col min="9481" max="9482" width="10.375" customWidth="1"/>
    <col min="9484" max="9484" width="17.75" customWidth="1"/>
    <col min="9729" max="9729" width="7.875" customWidth="1"/>
    <col min="9730" max="9730" width="11.625" customWidth="1"/>
    <col min="9731" max="9731" width="17" customWidth="1"/>
    <col min="9732" max="9732" width="9.875" customWidth="1"/>
    <col min="9733" max="9733" width="8.75" customWidth="1"/>
    <col min="9734" max="9734" width="7.875" customWidth="1"/>
    <col min="9735" max="9735" width="10" customWidth="1"/>
    <col min="9737" max="9738" width="10.375" customWidth="1"/>
    <col min="9740" max="9740" width="17.75" customWidth="1"/>
    <col min="9985" max="9985" width="7.875" customWidth="1"/>
    <col min="9986" max="9986" width="11.625" customWidth="1"/>
    <col min="9987" max="9987" width="17" customWidth="1"/>
    <col min="9988" max="9988" width="9.875" customWidth="1"/>
    <col min="9989" max="9989" width="8.75" customWidth="1"/>
    <col min="9990" max="9990" width="7.875" customWidth="1"/>
    <col min="9991" max="9991" width="10" customWidth="1"/>
    <col min="9993" max="9994" width="10.375" customWidth="1"/>
    <col min="9996" max="9996" width="17.75" customWidth="1"/>
    <col min="10241" max="10241" width="7.875" customWidth="1"/>
    <col min="10242" max="10242" width="11.625" customWidth="1"/>
    <col min="10243" max="10243" width="17" customWidth="1"/>
    <col min="10244" max="10244" width="9.875" customWidth="1"/>
    <col min="10245" max="10245" width="8.75" customWidth="1"/>
    <col min="10246" max="10246" width="7.875" customWidth="1"/>
    <col min="10247" max="10247" width="10" customWidth="1"/>
    <col min="10249" max="10250" width="10.375" customWidth="1"/>
    <col min="10252" max="10252" width="17.75" customWidth="1"/>
    <col min="10497" max="10497" width="7.875" customWidth="1"/>
    <col min="10498" max="10498" width="11.625" customWidth="1"/>
    <col min="10499" max="10499" width="17" customWidth="1"/>
    <col min="10500" max="10500" width="9.875" customWidth="1"/>
    <col min="10501" max="10501" width="8.75" customWidth="1"/>
    <col min="10502" max="10502" width="7.875" customWidth="1"/>
    <col min="10503" max="10503" width="10" customWidth="1"/>
    <col min="10505" max="10506" width="10.375" customWidth="1"/>
    <col min="10508" max="10508" width="17.75" customWidth="1"/>
    <col min="10753" max="10753" width="7.875" customWidth="1"/>
    <col min="10754" max="10754" width="11.625" customWidth="1"/>
    <col min="10755" max="10755" width="17" customWidth="1"/>
    <col min="10756" max="10756" width="9.875" customWidth="1"/>
    <col min="10757" max="10757" width="8.75" customWidth="1"/>
    <col min="10758" max="10758" width="7.875" customWidth="1"/>
    <col min="10759" max="10759" width="10" customWidth="1"/>
    <col min="10761" max="10762" width="10.375" customWidth="1"/>
    <col min="10764" max="10764" width="17.75" customWidth="1"/>
    <col min="11009" max="11009" width="7.875" customWidth="1"/>
    <col min="11010" max="11010" width="11.625" customWidth="1"/>
    <col min="11011" max="11011" width="17" customWidth="1"/>
    <col min="11012" max="11012" width="9.875" customWidth="1"/>
    <col min="11013" max="11013" width="8.75" customWidth="1"/>
    <col min="11014" max="11014" width="7.875" customWidth="1"/>
    <col min="11015" max="11015" width="10" customWidth="1"/>
    <col min="11017" max="11018" width="10.375" customWidth="1"/>
    <col min="11020" max="11020" width="17.75" customWidth="1"/>
    <col min="11265" max="11265" width="7.875" customWidth="1"/>
    <col min="11266" max="11266" width="11.625" customWidth="1"/>
    <col min="11267" max="11267" width="17" customWidth="1"/>
    <col min="11268" max="11268" width="9.875" customWidth="1"/>
    <col min="11269" max="11269" width="8.75" customWidth="1"/>
    <col min="11270" max="11270" width="7.875" customWidth="1"/>
    <col min="11271" max="11271" width="10" customWidth="1"/>
    <col min="11273" max="11274" width="10.375" customWidth="1"/>
    <col min="11276" max="11276" width="17.75" customWidth="1"/>
    <col min="11521" max="11521" width="7.875" customWidth="1"/>
    <col min="11522" max="11522" width="11.625" customWidth="1"/>
    <col min="11523" max="11523" width="17" customWidth="1"/>
    <col min="11524" max="11524" width="9.875" customWidth="1"/>
    <col min="11525" max="11525" width="8.75" customWidth="1"/>
    <col min="11526" max="11526" width="7.875" customWidth="1"/>
    <col min="11527" max="11527" width="10" customWidth="1"/>
    <col min="11529" max="11530" width="10.375" customWidth="1"/>
    <col min="11532" max="11532" width="17.75" customWidth="1"/>
    <col min="11777" max="11777" width="7.875" customWidth="1"/>
    <col min="11778" max="11778" width="11.625" customWidth="1"/>
    <col min="11779" max="11779" width="17" customWidth="1"/>
    <col min="11780" max="11780" width="9.875" customWidth="1"/>
    <col min="11781" max="11781" width="8.75" customWidth="1"/>
    <col min="11782" max="11782" width="7.875" customWidth="1"/>
    <col min="11783" max="11783" width="10" customWidth="1"/>
    <col min="11785" max="11786" width="10.375" customWidth="1"/>
    <col min="11788" max="11788" width="17.75" customWidth="1"/>
    <col min="12033" max="12033" width="7.875" customWidth="1"/>
    <col min="12034" max="12034" width="11.625" customWidth="1"/>
    <col min="12035" max="12035" width="17" customWidth="1"/>
    <col min="12036" max="12036" width="9.875" customWidth="1"/>
    <col min="12037" max="12037" width="8.75" customWidth="1"/>
    <col min="12038" max="12038" width="7.875" customWidth="1"/>
    <col min="12039" max="12039" width="10" customWidth="1"/>
    <col min="12041" max="12042" width="10.375" customWidth="1"/>
    <col min="12044" max="12044" width="17.75" customWidth="1"/>
    <col min="12289" max="12289" width="7.875" customWidth="1"/>
    <col min="12290" max="12290" width="11.625" customWidth="1"/>
    <col min="12291" max="12291" width="17" customWidth="1"/>
    <col min="12292" max="12292" width="9.875" customWidth="1"/>
    <col min="12293" max="12293" width="8.75" customWidth="1"/>
    <col min="12294" max="12294" width="7.875" customWidth="1"/>
    <col min="12295" max="12295" width="10" customWidth="1"/>
    <col min="12297" max="12298" width="10.375" customWidth="1"/>
    <col min="12300" max="12300" width="17.75" customWidth="1"/>
    <col min="12545" max="12545" width="7.875" customWidth="1"/>
    <col min="12546" max="12546" width="11.625" customWidth="1"/>
    <col min="12547" max="12547" width="17" customWidth="1"/>
    <col min="12548" max="12548" width="9.875" customWidth="1"/>
    <col min="12549" max="12549" width="8.75" customWidth="1"/>
    <col min="12550" max="12550" width="7.875" customWidth="1"/>
    <col min="12551" max="12551" width="10" customWidth="1"/>
    <col min="12553" max="12554" width="10.375" customWidth="1"/>
    <col min="12556" max="12556" width="17.75" customWidth="1"/>
    <col min="12801" max="12801" width="7.875" customWidth="1"/>
    <col min="12802" max="12802" width="11.625" customWidth="1"/>
    <col min="12803" max="12803" width="17" customWidth="1"/>
    <col min="12804" max="12804" width="9.875" customWidth="1"/>
    <col min="12805" max="12805" width="8.75" customWidth="1"/>
    <col min="12806" max="12806" width="7.875" customWidth="1"/>
    <col min="12807" max="12807" width="10" customWidth="1"/>
    <col min="12809" max="12810" width="10.375" customWidth="1"/>
    <col min="12812" max="12812" width="17.75" customWidth="1"/>
    <col min="13057" max="13057" width="7.875" customWidth="1"/>
    <col min="13058" max="13058" width="11.625" customWidth="1"/>
    <col min="13059" max="13059" width="17" customWidth="1"/>
    <col min="13060" max="13060" width="9.875" customWidth="1"/>
    <col min="13061" max="13061" width="8.75" customWidth="1"/>
    <col min="13062" max="13062" width="7.875" customWidth="1"/>
    <col min="13063" max="13063" width="10" customWidth="1"/>
    <col min="13065" max="13066" width="10.375" customWidth="1"/>
    <col min="13068" max="13068" width="17.75" customWidth="1"/>
    <col min="13313" max="13313" width="7.875" customWidth="1"/>
    <col min="13314" max="13314" width="11.625" customWidth="1"/>
    <col min="13315" max="13315" width="17" customWidth="1"/>
    <col min="13316" max="13316" width="9.875" customWidth="1"/>
    <col min="13317" max="13317" width="8.75" customWidth="1"/>
    <col min="13318" max="13318" width="7.875" customWidth="1"/>
    <col min="13319" max="13319" width="10" customWidth="1"/>
    <col min="13321" max="13322" width="10.375" customWidth="1"/>
    <col min="13324" max="13324" width="17.75" customWidth="1"/>
    <col min="13569" max="13569" width="7.875" customWidth="1"/>
    <col min="13570" max="13570" width="11.625" customWidth="1"/>
    <col min="13571" max="13571" width="17" customWidth="1"/>
    <col min="13572" max="13572" width="9.875" customWidth="1"/>
    <col min="13573" max="13573" width="8.75" customWidth="1"/>
    <col min="13574" max="13574" width="7.875" customWidth="1"/>
    <col min="13575" max="13575" width="10" customWidth="1"/>
    <col min="13577" max="13578" width="10.375" customWidth="1"/>
    <col min="13580" max="13580" width="17.75" customWidth="1"/>
    <col min="13825" max="13825" width="7.875" customWidth="1"/>
    <col min="13826" max="13826" width="11.625" customWidth="1"/>
    <col min="13827" max="13827" width="17" customWidth="1"/>
    <col min="13828" max="13828" width="9.875" customWidth="1"/>
    <col min="13829" max="13829" width="8.75" customWidth="1"/>
    <col min="13830" max="13830" width="7.875" customWidth="1"/>
    <col min="13831" max="13831" width="10" customWidth="1"/>
    <col min="13833" max="13834" width="10.375" customWidth="1"/>
    <col min="13836" max="13836" width="17.75" customWidth="1"/>
    <col min="14081" max="14081" width="7.875" customWidth="1"/>
    <col min="14082" max="14082" width="11.625" customWidth="1"/>
    <col min="14083" max="14083" width="17" customWidth="1"/>
    <col min="14084" max="14084" width="9.875" customWidth="1"/>
    <col min="14085" max="14085" width="8.75" customWidth="1"/>
    <col min="14086" max="14086" width="7.875" customWidth="1"/>
    <col min="14087" max="14087" width="10" customWidth="1"/>
    <col min="14089" max="14090" width="10.375" customWidth="1"/>
    <col min="14092" max="14092" width="17.75" customWidth="1"/>
    <col min="14337" max="14337" width="7.875" customWidth="1"/>
    <col min="14338" max="14338" width="11.625" customWidth="1"/>
    <col min="14339" max="14339" width="17" customWidth="1"/>
    <col min="14340" max="14340" width="9.875" customWidth="1"/>
    <col min="14341" max="14341" width="8.75" customWidth="1"/>
    <col min="14342" max="14342" width="7.875" customWidth="1"/>
    <col min="14343" max="14343" width="10" customWidth="1"/>
    <col min="14345" max="14346" width="10.375" customWidth="1"/>
    <col min="14348" max="14348" width="17.75" customWidth="1"/>
    <col min="14593" max="14593" width="7.875" customWidth="1"/>
    <col min="14594" max="14594" width="11.625" customWidth="1"/>
    <col min="14595" max="14595" width="17" customWidth="1"/>
    <col min="14596" max="14596" width="9.875" customWidth="1"/>
    <col min="14597" max="14597" width="8.75" customWidth="1"/>
    <col min="14598" max="14598" width="7.875" customWidth="1"/>
    <col min="14599" max="14599" width="10" customWidth="1"/>
    <col min="14601" max="14602" width="10.375" customWidth="1"/>
    <col min="14604" max="14604" width="17.75" customWidth="1"/>
    <col min="14849" max="14849" width="7.875" customWidth="1"/>
    <col min="14850" max="14850" width="11.625" customWidth="1"/>
    <col min="14851" max="14851" width="17" customWidth="1"/>
    <col min="14852" max="14852" width="9.875" customWidth="1"/>
    <col min="14853" max="14853" width="8.75" customWidth="1"/>
    <col min="14854" max="14854" width="7.875" customWidth="1"/>
    <col min="14855" max="14855" width="10" customWidth="1"/>
    <col min="14857" max="14858" width="10.375" customWidth="1"/>
    <col min="14860" max="14860" width="17.75" customWidth="1"/>
    <col min="15105" max="15105" width="7.875" customWidth="1"/>
    <col min="15106" max="15106" width="11.625" customWidth="1"/>
    <col min="15107" max="15107" width="17" customWidth="1"/>
    <col min="15108" max="15108" width="9.875" customWidth="1"/>
    <col min="15109" max="15109" width="8.75" customWidth="1"/>
    <col min="15110" max="15110" width="7.875" customWidth="1"/>
    <col min="15111" max="15111" width="10" customWidth="1"/>
    <col min="15113" max="15114" width="10.375" customWidth="1"/>
    <col min="15116" max="15116" width="17.75" customWidth="1"/>
    <col min="15361" max="15361" width="7.875" customWidth="1"/>
    <col min="15362" max="15362" width="11.625" customWidth="1"/>
    <col min="15363" max="15363" width="17" customWidth="1"/>
    <col min="15364" max="15364" width="9.875" customWidth="1"/>
    <col min="15365" max="15365" width="8.75" customWidth="1"/>
    <col min="15366" max="15366" width="7.875" customWidth="1"/>
    <col min="15367" max="15367" width="10" customWidth="1"/>
    <col min="15369" max="15370" width="10.375" customWidth="1"/>
    <col min="15372" max="15372" width="17.75" customWidth="1"/>
    <col min="15617" max="15617" width="7.875" customWidth="1"/>
    <col min="15618" max="15618" width="11.625" customWidth="1"/>
    <col min="15619" max="15619" width="17" customWidth="1"/>
    <col min="15620" max="15620" width="9.875" customWidth="1"/>
    <col min="15621" max="15621" width="8.75" customWidth="1"/>
    <col min="15622" max="15622" width="7.875" customWidth="1"/>
    <col min="15623" max="15623" width="10" customWidth="1"/>
    <col min="15625" max="15626" width="10.375" customWidth="1"/>
    <col min="15628" max="15628" width="17.75" customWidth="1"/>
    <col min="15873" max="15873" width="7.875" customWidth="1"/>
    <col min="15874" max="15874" width="11.625" customWidth="1"/>
    <col min="15875" max="15875" width="17" customWidth="1"/>
    <col min="15876" max="15876" width="9.875" customWidth="1"/>
    <col min="15877" max="15877" width="8.75" customWidth="1"/>
    <col min="15878" max="15878" width="7.875" customWidth="1"/>
    <col min="15879" max="15879" width="10" customWidth="1"/>
    <col min="15881" max="15882" width="10.375" customWidth="1"/>
    <col min="15884" max="15884" width="17.75" customWidth="1"/>
    <col min="16129" max="16129" width="7.875" customWidth="1"/>
    <col min="16130" max="16130" width="11.625" customWidth="1"/>
    <col min="16131" max="16131" width="17" customWidth="1"/>
    <col min="16132" max="16132" width="9.875" customWidth="1"/>
    <col min="16133" max="16133" width="8.75" customWidth="1"/>
    <col min="16134" max="16134" width="7.875" customWidth="1"/>
    <col min="16135" max="16135" width="10" customWidth="1"/>
    <col min="16137" max="16138" width="10.375" customWidth="1"/>
    <col min="16140" max="16140" width="17.75" customWidth="1"/>
  </cols>
  <sheetData>
    <row r="1" s="1" customFormat="1" ht="48" customHeight="1" spans="1:14">
      <c r="A1" s="9" t="s">
        <v>0</v>
      </c>
      <c r="B1" s="9"/>
      <c r="C1" s="9"/>
      <c r="D1" s="9"/>
      <c r="E1" s="9"/>
      <c r="F1" s="9"/>
      <c r="G1" s="9"/>
      <c r="H1" s="10"/>
      <c r="I1" s="10"/>
      <c r="J1" s="10"/>
      <c r="K1" s="9"/>
      <c r="L1" s="9"/>
      <c r="M1" s="33"/>
      <c r="N1" s="33"/>
    </row>
    <row r="2" ht="30" customHeight="1" spans="1:9">
      <c r="A2" s="11" t="s">
        <v>1</v>
      </c>
      <c r="B2" s="11"/>
      <c r="C2" s="11"/>
      <c r="D2" s="12"/>
      <c r="E2" s="12"/>
      <c r="H2" s="13" t="s">
        <v>2</v>
      </c>
      <c r="I2" s="13"/>
    </row>
    <row r="3" ht="22.5" customHeight="1" spans="1:8">
      <c r="A3" s="14" t="s">
        <v>3</v>
      </c>
      <c r="B3" s="14"/>
      <c r="C3" s="14"/>
      <c r="D3" s="14"/>
      <c r="E3" s="14"/>
      <c r="F3" s="12"/>
      <c r="G3" s="15"/>
      <c r="H3" s="13"/>
    </row>
    <row r="4" s="2" customFormat="1" ht="38.25" customHeight="1" spans="1:12">
      <c r="A4" s="16" t="s">
        <v>4</v>
      </c>
      <c r="B4" s="17" t="s">
        <v>5</v>
      </c>
      <c r="C4" s="17" t="s">
        <v>6</v>
      </c>
      <c r="D4" s="17" t="s">
        <v>7</v>
      </c>
      <c r="E4" s="16" t="s">
        <v>8</v>
      </c>
      <c r="F4" s="16" t="s">
        <v>9</v>
      </c>
      <c r="G4" s="16" t="s">
        <v>10</v>
      </c>
      <c r="H4" s="18" t="s">
        <v>11</v>
      </c>
      <c r="I4" s="18" t="s">
        <v>12</v>
      </c>
      <c r="J4" s="18" t="s">
        <v>13</v>
      </c>
      <c r="K4" s="16" t="s">
        <v>14</v>
      </c>
      <c r="L4" s="16" t="s">
        <v>15</v>
      </c>
    </row>
    <row r="5" s="3" customFormat="1" ht="15.75" customHeight="1" spans="1:12">
      <c r="A5" s="19">
        <v>1</v>
      </c>
      <c r="B5" s="20" t="s">
        <v>16</v>
      </c>
      <c r="C5" s="21" t="s">
        <v>17</v>
      </c>
      <c r="D5" s="22">
        <v>4</v>
      </c>
      <c r="E5" s="23">
        <v>0.055</v>
      </c>
      <c r="F5" s="19">
        <v>800</v>
      </c>
      <c r="G5" s="19">
        <f>D5*F5</f>
        <v>3200</v>
      </c>
      <c r="H5" s="24">
        <f>G5*E5*20%</f>
        <v>35.2</v>
      </c>
      <c r="I5" s="24">
        <f>G5*E5*0.45</f>
        <v>79.2</v>
      </c>
      <c r="J5" s="24">
        <f>G5*E5*0.35</f>
        <v>61.6</v>
      </c>
      <c r="K5" s="34"/>
      <c r="L5" s="34"/>
    </row>
    <row r="6" ht="15.75" customHeight="1" spans="1:12">
      <c r="A6" s="25">
        <v>2</v>
      </c>
      <c r="B6" s="20" t="s">
        <v>18</v>
      </c>
      <c r="C6" s="21" t="s">
        <v>17</v>
      </c>
      <c r="D6" s="22">
        <v>5</v>
      </c>
      <c r="E6" s="23">
        <v>0.055</v>
      </c>
      <c r="F6" s="19">
        <v>800</v>
      </c>
      <c r="G6" s="19">
        <f t="shared" ref="G6:G37" si="0">D6*F6</f>
        <v>4000</v>
      </c>
      <c r="H6" s="24">
        <f t="shared" ref="H6:H69" si="1">G6*E6*20%</f>
        <v>44</v>
      </c>
      <c r="I6" s="24">
        <f t="shared" ref="I6:I69" si="2">G6*E6*0.45</f>
        <v>99</v>
      </c>
      <c r="J6" s="24">
        <f t="shared" ref="J6:J69" si="3">G6*E6*0.35</f>
        <v>77</v>
      </c>
      <c r="K6" s="35"/>
      <c r="L6" s="35"/>
    </row>
    <row r="7" ht="15.75" customHeight="1" spans="1:12">
      <c r="A7" s="25">
        <v>3</v>
      </c>
      <c r="B7" s="20" t="s">
        <v>19</v>
      </c>
      <c r="C7" s="21" t="s">
        <v>17</v>
      </c>
      <c r="D7" s="22">
        <v>6</v>
      </c>
      <c r="E7" s="23">
        <v>0.055</v>
      </c>
      <c r="F7" s="19">
        <v>800</v>
      </c>
      <c r="G7" s="19">
        <f t="shared" si="0"/>
        <v>4800</v>
      </c>
      <c r="H7" s="24">
        <f t="shared" si="1"/>
        <v>52.8</v>
      </c>
      <c r="I7" s="24">
        <f t="shared" si="2"/>
        <v>118.8</v>
      </c>
      <c r="J7" s="24">
        <f t="shared" si="3"/>
        <v>92.4</v>
      </c>
      <c r="K7" s="35"/>
      <c r="L7" s="35"/>
    </row>
    <row r="8" ht="15.75" customHeight="1" spans="1:12">
      <c r="A8" s="25">
        <v>4</v>
      </c>
      <c r="B8" s="20" t="s">
        <v>20</v>
      </c>
      <c r="C8" s="21" t="s">
        <v>17</v>
      </c>
      <c r="D8" s="22">
        <v>2</v>
      </c>
      <c r="E8" s="23">
        <v>0.055</v>
      </c>
      <c r="F8" s="19">
        <v>800</v>
      </c>
      <c r="G8" s="19">
        <f t="shared" si="0"/>
        <v>1600</v>
      </c>
      <c r="H8" s="24">
        <f t="shared" si="1"/>
        <v>17.6</v>
      </c>
      <c r="I8" s="24">
        <f t="shared" si="2"/>
        <v>39.6</v>
      </c>
      <c r="J8" s="24">
        <f t="shared" si="3"/>
        <v>30.8</v>
      </c>
      <c r="K8" s="35"/>
      <c r="L8" s="35"/>
    </row>
    <row r="9" ht="15.75" customHeight="1" spans="1:12">
      <c r="A9" s="19">
        <v>5</v>
      </c>
      <c r="B9" s="20" t="s">
        <v>21</v>
      </c>
      <c r="C9" s="21" t="s">
        <v>17</v>
      </c>
      <c r="D9" s="22">
        <v>2</v>
      </c>
      <c r="E9" s="23">
        <v>0.055</v>
      </c>
      <c r="F9" s="19">
        <v>800</v>
      </c>
      <c r="G9" s="19">
        <f t="shared" si="0"/>
        <v>1600</v>
      </c>
      <c r="H9" s="24">
        <f t="shared" si="1"/>
        <v>17.6</v>
      </c>
      <c r="I9" s="24">
        <f t="shared" si="2"/>
        <v>39.6</v>
      </c>
      <c r="J9" s="24">
        <f t="shared" si="3"/>
        <v>30.8</v>
      </c>
      <c r="K9" s="35"/>
      <c r="L9" s="35"/>
    </row>
    <row r="10" ht="15.75" customHeight="1" spans="1:12">
      <c r="A10" s="25">
        <v>6</v>
      </c>
      <c r="B10" s="20" t="s">
        <v>22</v>
      </c>
      <c r="C10" s="21" t="s">
        <v>17</v>
      </c>
      <c r="D10" s="22">
        <v>10</v>
      </c>
      <c r="E10" s="23">
        <v>0.055</v>
      </c>
      <c r="F10" s="19">
        <v>800</v>
      </c>
      <c r="G10" s="19">
        <f t="shared" si="0"/>
        <v>8000</v>
      </c>
      <c r="H10" s="24">
        <f t="shared" si="1"/>
        <v>88</v>
      </c>
      <c r="I10" s="24">
        <f t="shared" si="2"/>
        <v>198</v>
      </c>
      <c r="J10" s="24">
        <f t="shared" si="3"/>
        <v>154</v>
      </c>
      <c r="K10" s="35"/>
      <c r="L10" s="35"/>
    </row>
    <row r="11" ht="15.75" customHeight="1" spans="1:12">
      <c r="A11" s="25">
        <v>7</v>
      </c>
      <c r="B11" s="20" t="s">
        <v>23</v>
      </c>
      <c r="C11" s="21" t="s">
        <v>17</v>
      </c>
      <c r="D11" s="22">
        <v>5</v>
      </c>
      <c r="E11" s="23">
        <v>0.055</v>
      </c>
      <c r="F11" s="19">
        <v>800</v>
      </c>
      <c r="G11" s="19">
        <f t="shared" si="0"/>
        <v>4000</v>
      </c>
      <c r="H11" s="24">
        <f t="shared" si="1"/>
        <v>44</v>
      </c>
      <c r="I11" s="24">
        <f t="shared" si="2"/>
        <v>99</v>
      </c>
      <c r="J11" s="24">
        <f t="shared" si="3"/>
        <v>77</v>
      </c>
      <c r="K11" s="35"/>
      <c r="L11" s="35"/>
    </row>
    <row r="12" ht="15.75" customHeight="1" spans="1:12">
      <c r="A12" s="25">
        <v>8</v>
      </c>
      <c r="B12" s="20" t="s">
        <v>24</v>
      </c>
      <c r="C12" s="21" t="s">
        <v>17</v>
      </c>
      <c r="D12" s="22">
        <v>4</v>
      </c>
      <c r="E12" s="23">
        <v>0.055</v>
      </c>
      <c r="F12" s="19">
        <v>800</v>
      </c>
      <c r="G12" s="19">
        <f t="shared" si="0"/>
        <v>3200</v>
      </c>
      <c r="H12" s="24">
        <f t="shared" si="1"/>
        <v>35.2</v>
      </c>
      <c r="I12" s="24">
        <f t="shared" si="2"/>
        <v>79.2</v>
      </c>
      <c r="J12" s="24">
        <f t="shared" si="3"/>
        <v>61.6</v>
      </c>
      <c r="K12" s="35"/>
      <c r="L12" s="35"/>
    </row>
    <row r="13" ht="15.75" customHeight="1" spans="1:12">
      <c r="A13" s="19">
        <v>9</v>
      </c>
      <c r="B13" s="20" t="s">
        <v>25</v>
      </c>
      <c r="C13" s="21" t="s">
        <v>17</v>
      </c>
      <c r="D13" s="22">
        <v>3</v>
      </c>
      <c r="E13" s="23">
        <v>0.055</v>
      </c>
      <c r="F13" s="19">
        <v>800</v>
      </c>
      <c r="G13" s="19">
        <f t="shared" si="0"/>
        <v>2400</v>
      </c>
      <c r="H13" s="24">
        <f t="shared" si="1"/>
        <v>26.4</v>
      </c>
      <c r="I13" s="24">
        <f t="shared" si="2"/>
        <v>59.4</v>
      </c>
      <c r="J13" s="24">
        <f t="shared" si="3"/>
        <v>46.2</v>
      </c>
      <c r="K13" s="35"/>
      <c r="L13" s="35"/>
    </row>
    <row r="14" ht="15.75" customHeight="1" spans="1:12">
      <c r="A14" s="25">
        <v>10</v>
      </c>
      <c r="B14" s="20" t="s">
        <v>26</v>
      </c>
      <c r="C14" s="21" t="s">
        <v>17</v>
      </c>
      <c r="D14" s="22">
        <v>5.7</v>
      </c>
      <c r="E14" s="23">
        <v>0.055</v>
      </c>
      <c r="F14" s="19">
        <v>800</v>
      </c>
      <c r="G14" s="19">
        <f t="shared" si="0"/>
        <v>4560</v>
      </c>
      <c r="H14" s="24">
        <f t="shared" si="1"/>
        <v>50.16</v>
      </c>
      <c r="I14" s="24">
        <f t="shared" si="2"/>
        <v>112.86</v>
      </c>
      <c r="J14" s="24">
        <f t="shared" si="3"/>
        <v>87.78</v>
      </c>
      <c r="K14" s="35"/>
      <c r="L14" s="35"/>
    </row>
    <row r="15" ht="15.75" customHeight="1" spans="1:12">
      <c r="A15" s="25">
        <v>11</v>
      </c>
      <c r="B15" s="20" t="s">
        <v>27</v>
      </c>
      <c r="C15" s="21" t="s">
        <v>17</v>
      </c>
      <c r="D15" s="22">
        <v>5.5</v>
      </c>
      <c r="E15" s="23">
        <v>0.055</v>
      </c>
      <c r="F15" s="19">
        <v>800</v>
      </c>
      <c r="G15" s="19">
        <f t="shared" si="0"/>
        <v>4400</v>
      </c>
      <c r="H15" s="24">
        <f t="shared" si="1"/>
        <v>48.4</v>
      </c>
      <c r="I15" s="24">
        <f t="shared" si="2"/>
        <v>108.9</v>
      </c>
      <c r="J15" s="24">
        <f t="shared" si="3"/>
        <v>84.7</v>
      </c>
      <c r="K15" s="35"/>
      <c r="L15" s="35"/>
    </row>
    <row r="16" ht="15.75" customHeight="1" spans="1:12">
      <c r="A16" s="25">
        <v>12</v>
      </c>
      <c r="B16" s="20" t="s">
        <v>28</v>
      </c>
      <c r="C16" s="21" t="s">
        <v>17</v>
      </c>
      <c r="D16" s="22">
        <v>1</v>
      </c>
      <c r="E16" s="23">
        <v>0.055</v>
      </c>
      <c r="F16" s="19">
        <v>800</v>
      </c>
      <c r="G16" s="19">
        <f t="shared" si="0"/>
        <v>800</v>
      </c>
      <c r="H16" s="24">
        <f t="shared" si="1"/>
        <v>8.8</v>
      </c>
      <c r="I16" s="24">
        <f t="shared" si="2"/>
        <v>19.8</v>
      </c>
      <c r="J16" s="24">
        <f t="shared" si="3"/>
        <v>15.4</v>
      </c>
      <c r="K16" s="35"/>
      <c r="L16" s="35"/>
    </row>
    <row r="17" ht="15.75" customHeight="1" spans="1:12">
      <c r="A17" s="19">
        <v>13</v>
      </c>
      <c r="B17" s="20" t="s">
        <v>29</v>
      </c>
      <c r="C17" s="21" t="s">
        <v>17</v>
      </c>
      <c r="D17" s="22">
        <v>3</v>
      </c>
      <c r="E17" s="23">
        <v>0.055</v>
      </c>
      <c r="F17" s="19">
        <v>800</v>
      </c>
      <c r="G17" s="19">
        <f t="shared" si="0"/>
        <v>2400</v>
      </c>
      <c r="H17" s="24">
        <f t="shared" si="1"/>
        <v>26.4</v>
      </c>
      <c r="I17" s="24">
        <f t="shared" si="2"/>
        <v>59.4</v>
      </c>
      <c r="J17" s="24">
        <f t="shared" si="3"/>
        <v>46.2</v>
      </c>
      <c r="K17" s="35"/>
      <c r="L17" s="35"/>
    </row>
    <row r="18" s="4" customFormat="1" ht="15.75" customHeight="1" spans="1:12">
      <c r="A18" s="26">
        <v>14</v>
      </c>
      <c r="B18" s="27" t="s">
        <v>30</v>
      </c>
      <c r="C18" s="21" t="s">
        <v>17</v>
      </c>
      <c r="D18" s="28">
        <v>3</v>
      </c>
      <c r="E18" s="29">
        <v>0.055</v>
      </c>
      <c r="F18" s="30">
        <v>800</v>
      </c>
      <c r="G18" s="30">
        <f t="shared" si="0"/>
        <v>2400</v>
      </c>
      <c r="H18" s="31">
        <f t="shared" si="1"/>
        <v>26.4</v>
      </c>
      <c r="I18" s="31">
        <f t="shared" si="2"/>
        <v>59.4</v>
      </c>
      <c r="J18" s="31">
        <f t="shared" si="3"/>
        <v>46.2</v>
      </c>
      <c r="K18" s="36"/>
      <c r="L18" s="36"/>
    </row>
    <row r="19" ht="15.75" customHeight="1" spans="1:12">
      <c r="A19" s="25">
        <v>15</v>
      </c>
      <c r="B19" s="20" t="s">
        <v>31</v>
      </c>
      <c r="C19" s="21" t="s">
        <v>17</v>
      </c>
      <c r="D19" s="22">
        <v>2.3</v>
      </c>
      <c r="E19" s="23">
        <v>0.055</v>
      </c>
      <c r="F19" s="19">
        <v>800</v>
      </c>
      <c r="G19" s="19">
        <f t="shared" si="0"/>
        <v>1840</v>
      </c>
      <c r="H19" s="24">
        <f t="shared" si="1"/>
        <v>20.24</v>
      </c>
      <c r="I19" s="24">
        <f t="shared" si="2"/>
        <v>45.54</v>
      </c>
      <c r="J19" s="24">
        <f t="shared" si="3"/>
        <v>35.42</v>
      </c>
      <c r="K19" s="35"/>
      <c r="L19" s="35"/>
    </row>
    <row r="20" ht="15.75" customHeight="1" spans="1:12">
      <c r="A20" s="25">
        <v>16</v>
      </c>
      <c r="B20" s="20" t="s">
        <v>32</v>
      </c>
      <c r="C20" s="21" t="s">
        <v>17</v>
      </c>
      <c r="D20" s="22">
        <v>1</v>
      </c>
      <c r="E20" s="23">
        <v>0.055</v>
      </c>
      <c r="F20" s="19">
        <v>800</v>
      </c>
      <c r="G20" s="19">
        <f t="shared" si="0"/>
        <v>800</v>
      </c>
      <c r="H20" s="24">
        <f t="shared" si="1"/>
        <v>8.8</v>
      </c>
      <c r="I20" s="24">
        <f t="shared" si="2"/>
        <v>19.8</v>
      </c>
      <c r="J20" s="24">
        <f t="shared" si="3"/>
        <v>15.4</v>
      </c>
      <c r="K20" s="35"/>
      <c r="L20" s="35"/>
    </row>
    <row r="21" ht="15.75" customHeight="1" spans="1:12">
      <c r="A21" s="19">
        <v>17</v>
      </c>
      <c r="B21" s="20" t="s">
        <v>33</v>
      </c>
      <c r="C21" s="21" t="s">
        <v>17</v>
      </c>
      <c r="D21" s="22">
        <v>28</v>
      </c>
      <c r="E21" s="23">
        <v>0.055</v>
      </c>
      <c r="F21" s="19">
        <v>800</v>
      </c>
      <c r="G21" s="19">
        <f t="shared" si="0"/>
        <v>22400</v>
      </c>
      <c r="H21" s="24">
        <f t="shared" si="1"/>
        <v>246.4</v>
      </c>
      <c r="I21" s="24">
        <f t="shared" si="2"/>
        <v>554.4</v>
      </c>
      <c r="J21" s="24">
        <f t="shared" si="3"/>
        <v>431.2</v>
      </c>
      <c r="K21" s="35"/>
      <c r="L21" s="35"/>
    </row>
    <row r="22" ht="15.75" customHeight="1" spans="1:12">
      <c r="A22" s="25">
        <v>18</v>
      </c>
      <c r="B22" s="20" t="s">
        <v>34</v>
      </c>
      <c r="C22" s="21" t="s">
        <v>17</v>
      </c>
      <c r="D22" s="22">
        <v>10</v>
      </c>
      <c r="E22" s="23">
        <v>0.055</v>
      </c>
      <c r="F22" s="19">
        <v>800</v>
      </c>
      <c r="G22" s="19">
        <f t="shared" si="0"/>
        <v>8000</v>
      </c>
      <c r="H22" s="24">
        <f t="shared" si="1"/>
        <v>88</v>
      </c>
      <c r="I22" s="24">
        <f t="shared" si="2"/>
        <v>198</v>
      </c>
      <c r="J22" s="24">
        <f t="shared" si="3"/>
        <v>154</v>
      </c>
      <c r="K22" s="35"/>
      <c r="L22" s="35"/>
    </row>
    <row r="23" ht="15.75" customHeight="1" spans="1:12">
      <c r="A23" s="25">
        <v>19</v>
      </c>
      <c r="B23" s="20" t="s">
        <v>35</v>
      </c>
      <c r="C23" s="21" t="s">
        <v>17</v>
      </c>
      <c r="D23" s="32">
        <v>8</v>
      </c>
      <c r="E23" s="23">
        <v>0.055</v>
      </c>
      <c r="F23" s="19">
        <v>800</v>
      </c>
      <c r="G23" s="19">
        <f t="shared" si="0"/>
        <v>6400</v>
      </c>
      <c r="H23" s="24">
        <f t="shared" si="1"/>
        <v>70.4</v>
      </c>
      <c r="I23" s="24">
        <f t="shared" si="2"/>
        <v>158.4</v>
      </c>
      <c r="J23" s="24">
        <f t="shared" si="3"/>
        <v>123.2</v>
      </c>
      <c r="K23" s="35"/>
      <c r="L23" s="35"/>
    </row>
    <row r="24" ht="15.75" customHeight="1" spans="1:12">
      <c r="A24" s="25">
        <v>20</v>
      </c>
      <c r="B24" s="20" t="s">
        <v>36</v>
      </c>
      <c r="C24" s="21" t="s">
        <v>17</v>
      </c>
      <c r="D24" s="22">
        <v>2.3</v>
      </c>
      <c r="E24" s="23">
        <v>0.055</v>
      </c>
      <c r="F24" s="19">
        <v>800</v>
      </c>
      <c r="G24" s="19">
        <f t="shared" si="0"/>
        <v>1840</v>
      </c>
      <c r="H24" s="24">
        <f t="shared" si="1"/>
        <v>20.24</v>
      </c>
      <c r="I24" s="24">
        <f t="shared" si="2"/>
        <v>45.54</v>
      </c>
      <c r="J24" s="24">
        <f t="shared" si="3"/>
        <v>35.42</v>
      </c>
      <c r="K24" s="35"/>
      <c r="L24" s="35"/>
    </row>
    <row r="25" ht="15.75" customHeight="1" spans="1:12">
      <c r="A25" s="19">
        <v>21</v>
      </c>
      <c r="B25" s="20" t="s">
        <v>37</v>
      </c>
      <c r="C25" s="21" t="s">
        <v>17</v>
      </c>
      <c r="D25" s="22">
        <v>1.1</v>
      </c>
      <c r="E25" s="23">
        <v>0.055</v>
      </c>
      <c r="F25" s="19">
        <v>800</v>
      </c>
      <c r="G25" s="19">
        <f t="shared" si="0"/>
        <v>880</v>
      </c>
      <c r="H25" s="24">
        <f t="shared" si="1"/>
        <v>9.68</v>
      </c>
      <c r="I25" s="24">
        <f t="shared" si="2"/>
        <v>21.78</v>
      </c>
      <c r="J25" s="24">
        <f t="shared" si="3"/>
        <v>16.94</v>
      </c>
      <c r="K25" s="35"/>
      <c r="L25" s="35"/>
    </row>
    <row r="26" ht="15.75" customHeight="1" spans="1:12">
      <c r="A26" s="25">
        <v>22</v>
      </c>
      <c r="B26" s="20" t="s">
        <v>38</v>
      </c>
      <c r="C26" s="21" t="s">
        <v>17</v>
      </c>
      <c r="D26" s="22">
        <v>2</v>
      </c>
      <c r="E26" s="23">
        <v>0.055</v>
      </c>
      <c r="F26" s="19">
        <v>800</v>
      </c>
      <c r="G26" s="19">
        <f t="shared" si="0"/>
        <v>1600</v>
      </c>
      <c r="H26" s="24">
        <f t="shared" si="1"/>
        <v>17.6</v>
      </c>
      <c r="I26" s="24">
        <f t="shared" si="2"/>
        <v>39.6</v>
      </c>
      <c r="J26" s="24">
        <f t="shared" si="3"/>
        <v>30.8</v>
      </c>
      <c r="K26" s="35"/>
      <c r="L26" s="35"/>
    </row>
    <row r="27" ht="15.75" customHeight="1" spans="1:12">
      <c r="A27" s="25">
        <v>23</v>
      </c>
      <c r="B27" s="20" t="s">
        <v>39</v>
      </c>
      <c r="C27" s="21" t="s">
        <v>17</v>
      </c>
      <c r="D27" s="22">
        <v>4</v>
      </c>
      <c r="E27" s="23">
        <v>0.055</v>
      </c>
      <c r="F27" s="19">
        <v>800</v>
      </c>
      <c r="G27" s="19">
        <f t="shared" si="0"/>
        <v>3200</v>
      </c>
      <c r="H27" s="24">
        <f t="shared" si="1"/>
        <v>35.2</v>
      </c>
      <c r="I27" s="24">
        <f t="shared" si="2"/>
        <v>79.2</v>
      </c>
      <c r="J27" s="24">
        <f t="shared" si="3"/>
        <v>61.6</v>
      </c>
      <c r="K27" s="35"/>
      <c r="L27" s="35"/>
    </row>
    <row r="28" ht="15.75" customHeight="1" spans="1:12">
      <c r="A28" s="25">
        <v>24</v>
      </c>
      <c r="B28" s="20" t="s">
        <v>40</v>
      </c>
      <c r="C28" s="21" t="s">
        <v>17</v>
      </c>
      <c r="D28" s="22">
        <v>2</v>
      </c>
      <c r="E28" s="23">
        <v>0.055</v>
      </c>
      <c r="F28" s="19">
        <v>800</v>
      </c>
      <c r="G28" s="19">
        <f t="shared" si="0"/>
        <v>1600</v>
      </c>
      <c r="H28" s="24">
        <f t="shared" si="1"/>
        <v>17.6</v>
      </c>
      <c r="I28" s="24">
        <f t="shared" si="2"/>
        <v>39.6</v>
      </c>
      <c r="J28" s="24">
        <f t="shared" si="3"/>
        <v>30.8</v>
      </c>
      <c r="K28" s="35"/>
      <c r="L28" s="35"/>
    </row>
    <row r="29" ht="15.75" customHeight="1" spans="1:12">
      <c r="A29" s="19">
        <v>25</v>
      </c>
      <c r="B29" s="20" t="s">
        <v>41</v>
      </c>
      <c r="C29" s="21" t="s">
        <v>17</v>
      </c>
      <c r="D29" s="22">
        <v>5</v>
      </c>
      <c r="E29" s="23">
        <v>0.055</v>
      </c>
      <c r="F29" s="19">
        <v>800</v>
      </c>
      <c r="G29" s="19">
        <f t="shared" si="0"/>
        <v>4000</v>
      </c>
      <c r="H29" s="24">
        <f t="shared" si="1"/>
        <v>44</v>
      </c>
      <c r="I29" s="24">
        <f t="shared" si="2"/>
        <v>99</v>
      </c>
      <c r="J29" s="24">
        <f t="shared" si="3"/>
        <v>77</v>
      </c>
      <c r="K29" s="35"/>
      <c r="L29" s="35"/>
    </row>
    <row r="30" ht="15.75" customHeight="1" spans="1:12">
      <c r="A30" s="25">
        <v>26</v>
      </c>
      <c r="B30" s="20" t="s">
        <v>42</v>
      </c>
      <c r="C30" s="21" t="s">
        <v>17</v>
      </c>
      <c r="D30" s="22">
        <v>7</v>
      </c>
      <c r="E30" s="23">
        <v>0.055</v>
      </c>
      <c r="F30" s="19">
        <v>800</v>
      </c>
      <c r="G30" s="19">
        <f t="shared" si="0"/>
        <v>5600</v>
      </c>
      <c r="H30" s="24">
        <f t="shared" si="1"/>
        <v>61.6</v>
      </c>
      <c r="I30" s="24">
        <f t="shared" si="2"/>
        <v>138.6</v>
      </c>
      <c r="J30" s="24">
        <f t="shared" si="3"/>
        <v>107.8</v>
      </c>
      <c r="K30" s="35"/>
      <c r="L30" s="35"/>
    </row>
    <row r="31" ht="15.75" customHeight="1" spans="1:12">
      <c r="A31" s="25">
        <v>27</v>
      </c>
      <c r="B31" s="20" t="s">
        <v>43</v>
      </c>
      <c r="C31" s="21" t="s">
        <v>17</v>
      </c>
      <c r="D31" s="22">
        <v>5</v>
      </c>
      <c r="E31" s="23">
        <v>0.055</v>
      </c>
      <c r="F31" s="19">
        <v>800</v>
      </c>
      <c r="G31" s="19">
        <f t="shared" si="0"/>
        <v>4000</v>
      </c>
      <c r="H31" s="24">
        <f t="shared" si="1"/>
        <v>44</v>
      </c>
      <c r="I31" s="24">
        <f t="shared" si="2"/>
        <v>99</v>
      </c>
      <c r="J31" s="24">
        <f t="shared" si="3"/>
        <v>77</v>
      </c>
      <c r="K31" s="35"/>
      <c r="L31" s="35"/>
    </row>
    <row r="32" ht="15.75" customHeight="1" spans="1:12">
      <c r="A32" s="25">
        <v>28</v>
      </c>
      <c r="B32" s="20" t="s">
        <v>44</v>
      </c>
      <c r="C32" s="21" t="s">
        <v>17</v>
      </c>
      <c r="D32" s="22">
        <v>11</v>
      </c>
      <c r="E32" s="23">
        <v>0.055</v>
      </c>
      <c r="F32" s="19">
        <v>800</v>
      </c>
      <c r="G32" s="19">
        <f t="shared" si="0"/>
        <v>8800</v>
      </c>
      <c r="H32" s="24">
        <f t="shared" si="1"/>
        <v>96.8</v>
      </c>
      <c r="I32" s="24">
        <f t="shared" si="2"/>
        <v>217.8</v>
      </c>
      <c r="J32" s="24">
        <f t="shared" si="3"/>
        <v>169.4</v>
      </c>
      <c r="K32" s="35"/>
      <c r="L32" s="35"/>
    </row>
    <row r="33" ht="15.75" customHeight="1" spans="1:12">
      <c r="A33" s="19">
        <v>29</v>
      </c>
      <c r="B33" s="20" t="s">
        <v>45</v>
      </c>
      <c r="C33" s="21" t="s">
        <v>17</v>
      </c>
      <c r="D33" s="22">
        <v>3</v>
      </c>
      <c r="E33" s="23">
        <v>0.055</v>
      </c>
      <c r="F33" s="19">
        <v>800</v>
      </c>
      <c r="G33" s="19">
        <f t="shared" si="0"/>
        <v>2400</v>
      </c>
      <c r="H33" s="24">
        <f t="shared" si="1"/>
        <v>26.4</v>
      </c>
      <c r="I33" s="24">
        <f t="shared" si="2"/>
        <v>59.4</v>
      </c>
      <c r="J33" s="24">
        <f t="shared" si="3"/>
        <v>46.2</v>
      </c>
      <c r="K33" s="35"/>
      <c r="L33" s="35"/>
    </row>
    <row r="34" ht="15.75" customHeight="1" spans="1:12">
      <c r="A34" s="25">
        <v>30</v>
      </c>
      <c r="B34" s="20" t="s">
        <v>46</v>
      </c>
      <c r="C34" s="21" t="s">
        <v>17</v>
      </c>
      <c r="D34" s="22">
        <v>4</v>
      </c>
      <c r="E34" s="23">
        <v>0.055</v>
      </c>
      <c r="F34" s="19">
        <v>800</v>
      </c>
      <c r="G34" s="19">
        <f t="shared" si="0"/>
        <v>3200</v>
      </c>
      <c r="H34" s="24">
        <f t="shared" si="1"/>
        <v>35.2</v>
      </c>
      <c r="I34" s="24">
        <f t="shared" si="2"/>
        <v>79.2</v>
      </c>
      <c r="J34" s="24">
        <f t="shared" si="3"/>
        <v>61.6</v>
      </c>
      <c r="K34" s="35"/>
      <c r="L34" s="35"/>
    </row>
    <row r="35" ht="15.75" customHeight="1" spans="1:12">
      <c r="A35" s="25">
        <v>31</v>
      </c>
      <c r="B35" s="20" t="s">
        <v>47</v>
      </c>
      <c r="C35" s="21" t="s">
        <v>17</v>
      </c>
      <c r="D35" s="22">
        <v>5.7</v>
      </c>
      <c r="E35" s="23">
        <v>0.055</v>
      </c>
      <c r="F35" s="19">
        <v>800</v>
      </c>
      <c r="G35" s="19">
        <f t="shared" si="0"/>
        <v>4560</v>
      </c>
      <c r="H35" s="24">
        <f t="shared" si="1"/>
        <v>50.16</v>
      </c>
      <c r="I35" s="24">
        <f t="shared" si="2"/>
        <v>112.86</v>
      </c>
      <c r="J35" s="24">
        <f t="shared" si="3"/>
        <v>87.78</v>
      </c>
      <c r="K35" s="35"/>
      <c r="L35" s="35"/>
    </row>
    <row r="36" ht="15.75" customHeight="1" spans="1:12">
      <c r="A36" s="25">
        <v>32</v>
      </c>
      <c r="B36" s="20" t="s">
        <v>48</v>
      </c>
      <c r="C36" s="21" t="s">
        <v>17</v>
      </c>
      <c r="D36" s="22">
        <v>4</v>
      </c>
      <c r="E36" s="23">
        <v>0.055</v>
      </c>
      <c r="F36" s="19">
        <v>800</v>
      </c>
      <c r="G36" s="19">
        <f t="shared" si="0"/>
        <v>3200</v>
      </c>
      <c r="H36" s="24">
        <f t="shared" si="1"/>
        <v>35.2</v>
      </c>
      <c r="I36" s="24">
        <f t="shared" si="2"/>
        <v>79.2</v>
      </c>
      <c r="J36" s="24">
        <f t="shared" si="3"/>
        <v>61.6</v>
      </c>
      <c r="K36" s="35"/>
      <c r="L36" s="35"/>
    </row>
    <row r="37" ht="15.75" customHeight="1" spans="1:12">
      <c r="A37" s="19">
        <v>33</v>
      </c>
      <c r="B37" s="20" t="s">
        <v>49</v>
      </c>
      <c r="C37" s="21" t="s">
        <v>17</v>
      </c>
      <c r="D37" s="22">
        <v>6.8</v>
      </c>
      <c r="E37" s="23">
        <v>0.055</v>
      </c>
      <c r="F37" s="19">
        <v>800</v>
      </c>
      <c r="G37" s="19">
        <f t="shared" si="0"/>
        <v>5440</v>
      </c>
      <c r="H37" s="24">
        <f t="shared" si="1"/>
        <v>59.84</v>
      </c>
      <c r="I37" s="24">
        <f t="shared" si="2"/>
        <v>134.64</v>
      </c>
      <c r="J37" s="24">
        <f t="shared" si="3"/>
        <v>104.72</v>
      </c>
      <c r="K37" s="35"/>
      <c r="L37" s="35"/>
    </row>
    <row r="38" ht="15.75" customHeight="1" spans="1:12">
      <c r="A38" s="25">
        <v>34</v>
      </c>
      <c r="B38" s="20" t="s">
        <v>50</v>
      </c>
      <c r="C38" s="21" t="s">
        <v>17</v>
      </c>
      <c r="D38" s="22">
        <v>8</v>
      </c>
      <c r="E38" s="23">
        <v>0.055</v>
      </c>
      <c r="F38" s="19">
        <v>800</v>
      </c>
      <c r="G38" s="19">
        <f t="shared" ref="G38:G69" si="4">D38*F38</f>
        <v>6400</v>
      </c>
      <c r="H38" s="24">
        <f t="shared" si="1"/>
        <v>70.4</v>
      </c>
      <c r="I38" s="24">
        <f t="shared" si="2"/>
        <v>158.4</v>
      </c>
      <c r="J38" s="24">
        <f t="shared" si="3"/>
        <v>123.2</v>
      </c>
      <c r="K38" s="35"/>
      <c r="L38" s="35"/>
    </row>
    <row r="39" ht="15.75" customHeight="1" spans="1:12">
      <c r="A39" s="25">
        <v>35</v>
      </c>
      <c r="B39" s="20" t="s">
        <v>51</v>
      </c>
      <c r="C39" s="21" t="s">
        <v>17</v>
      </c>
      <c r="D39" s="22">
        <v>4</v>
      </c>
      <c r="E39" s="23">
        <v>0.055</v>
      </c>
      <c r="F39" s="19">
        <v>800</v>
      </c>
      <c r="G39" s="19">
        <f t="shared" si="4"/>
        <v>3200</v>
      </c>
      <c r="H39" s="24">
        <f t="shared" si="1"/>
        <v>35.2</v>
      </c>
      <c r="I39" s="24">
        <f t="shared" si="2"/>
        <v>79.2</v>
      </c>
      <c r="J39" s="24">
        <f t="shared" si="3"/>
        <v>61.6</v>
      </c>
      <c r="K39" s="35"/>
      <c r="L39" s="35"/>
    </row>
    <row r="40" ht="15.75" customHeight="1" spans="1:12">
      <c r="A40" s="25">
        <v>36</v>
      </c>
      <c r="B40" s="20" t="s">
        <v>52</v>
      </c>
      <c r="C40" s="21" t="s">
        <v>17</v>
      </c>
      <c r="D40" s="22">
        <v>12</v>
      </c>
      <c r="E40" s="23">
        <v>0.055</v>
      </c>
      <c r="F40" s="19">
        <v>800</v>
      </c>
      <c r="G40" s="19">
        <f t="shared" si="4"/>
        <v>9600</v>
      </c>
      <c r="H40" s="24">
        <f t="shared" si="1"/>
        <v>105.6</v>
      </c>
      <c r="I40" s="24">
        <f t="shared" si="2"/>
        <v>237.6</v>
      </c>
      <c r="J40" s="24">
        <f t="shared" si="3"/>
        <v>184.8</v>
      </c>
      <c r="K40" s="35"/>
      <c r="L40" s="35"/>
    </row>
    <row r="41" ht="15.75" customHeight="1" spans="1:12">
      <c r="A41" s="19">
        <v>37</v>
      </c>
      <c r="B41" s="20" t="s">
        <v>53</v>
      </c>
      <c r="C41" s="21" t="s">
        <v>17</v>
      </c>
      <c r="D41" s="22">
        <v>4</v>
      </c>
      <c r="E41" s="23">
        <v>0.055</v>
      </c>
      <c r="F41" s="19">
        <v>800</v>
      </c>
      <c r="G41" s="19">
        <f t="shared" si="4"/>
        <v>3200</v>
      </c>
      <c r="H41" s="24">
        <f t="shared" si="1"/>
        <v>35.2</v>
      </c>
      <c r="I41" s="24">
        <f t="shared" si="2"/>
        <v>79.2</v>
      </c>
      <c r="J41" s="24">
        <f t="shared" si="3"/>
        <v>61.6</v>
      </c>
      <c r="K41" s="35"/>
      <c r="L41" s="35"/>
    </row>
    <row r="42" ht="15.75" customHeight="1" spans="1:12">
      <c r="A42" s="25">
        <v>38</v>
      </c>
      <c r="B42" s="20" t="s">
        <v>54</v>
      </c>
      <c r="C42" s="21" t="s">
        <v>17</v>
      </c>
      <c r="D42" s="22">
        <v>7</v>
      </c>
      <c r="E42" s="23">
        <v>0.055</v>
      </c>
      <c r="F42" s="19">
        <v>800</v>
      </c>
      <c r="G42" s="19">
        <f t="shared" si="4"/>
        <v>5600</v>
      </c>
      <c r="H42" s="24">
        <f t="shared" si="1"/>
        <v>61.6</v>
      </c>
      <c r="I42" s="24">
        <f t="shared" si="2"/>
        <v>138.6</v>
      </c>
      <c r="J42" s="24">
        <f t="shared" si="3"/>
        <v>107.8</v>
      </c>
      <c r="K42" s="35"/>
      <c r="L42" s="35"/>
    </row>
    <row r="43" ht="15.75" customHeight="1" spans="1:12">
      <c r="A43" s="25">
        <v>39</v>
      </c>
      <c r="B43" s="20" t="s">
        <v>55</v>
      </c>
      <c r="C43" s="21" t="s">
        <v>17</v>
      </c>
      <c r="D43" s="22">
        <v>8</v>
      </c>
      <c r="E43" s="23">
        <v>0.055</v>
      </c>
      <c r="F43" s="19">
        <v>800</v>
      </c>
      <c r="G43" s="19">
        <f t="shared" si="4"/>
        <v>6400</v>
      </c>
      <c r="H43" s="24">
        <f t="shared" si="1"/>
        <v>70.4</v>
      </c>
      <c r="I43" s="24">
        <f t="shared" si="2"/>
        <v>158.4</v>
      </c>
      <c r="J43" s="24">
        <f t="shared" si="3"/>
        <v>123.2</v>
      </c>
      <c r="K43" s="35"/>
      <c r="L43" s="35"/>
    </row>
    <row r="44" ht="15.75" customHeight="1" spans="1:12">
      <c r="A44" s="25">
        <v>40</v>
      </c>
      <c r="B44" s="20" t="s">
        <v>56</v>
      </c>
      <c r="C44" s="21" t="s">
        <v>17</v>
      </c>
      <c r="D44" s="22">
        <v>5</v>
      </c>
      <c r="E44" s="23">
        <v>0.055</v>
      </c>
      <c r="F44" s="19">
        <v>800</v>
      </c>
      <c r="G44" s="19">
        <f t="shared" si="4"/>
        <v>4000</v>
      </c>
      <c r="H44" s="24">
        <f t="shared" si="1"/>
        <v>44</v>
      </c>
      <c r="I44" s="24">
        <f t="shared" si="2"/>
        <v>99</v>
      </c>
      <c r="J44" s="24">
        <f t="shared" si="3"/>
        <v>77</v>
      </c>
      <c r="K44" s="35"/>
      <c r="L44" s="35"/>
    </row>
    <row r="45" ht="15.75" customHeight="1" spans="1:12">
      <c r="A45" s="19">
        <v>41</v>
      </c>
      <c r="B45" s="20" t="s">
        <v>57</v>
      </c>
      <c r="C45" s="21" t="s">
        <v>17</v>
      </c>
      <c r="D45" s="22">
        <v>2</v>
      </c>
      <c r="E45" s="23">
        <v>0.055</v>
      </c>
      <c r="F45" s="19">
        <v>800</v>
      </c>
      <c r="G45" s="19">
        <f t="shared" si="4"/>
        <v>1600</v>
      </c>
      <c r="H45" s="24">
        <f t="shared" si="1"/>
        <v>17.6</v>
      </c>
      <c r="I45" s="24">
        <f t="shared" si="2"/>
        <v>39.6</v>
      </c>
      <c r="J45" s="24">
        <f t="shared" si="3"/>
        <v>30.8</v>
      </c>
      <c r="K45" s="35"/>
      <c r="L45" s="35"/>
    </row>
    <row r="46" ht="15.75" customHeight="1" spans="1:12">
      <c r="A46" s="25">
        <v>42</v>
      </c>
      <c r="B46" s="20" t="s">
        <v>58</v>
      </c>
      <c r="C46" s="21" t="s">
        <v>17</v>
      </c>
      <c r="D46" s="22">
        <v>5</v>
      </c>
      <c r="E46" s="23">
        <v>0.055</v>
      </c>
      <c r="F46" s="19">
        <v>800</v>
      </c>
      <c r="G46" s="19">
        <f t="shared" si="4"/>
        <v>4000</v>
      </c>
      <c r="H46" s="24">
        <f t="shared" si="1"/>
        <v>44</v>
      </c>
      <c r="I46" s="24">
        <f t="shared" si="2"/>
        <v>99</v>
      </c>
      <c r="J46" s="24">
        <f t="shared" si="3"/>
        <v>77</v>
      </c>
      <c r="K46" s="35"/>
      <c r="L46" s="35"/>
    </row>
    <row r="47" ht="15.75" customHeight="1" spans="1:12">
      <c r="A47" s="25">
        <v>43</v>
      </c>
      <c r="B47" s="20" t="s">
        <v>59</v>
      </c>
      <c r="C47" s="21" t="s">
        <v>17</v>
      </c>
      <c r="D47" s="22">
        <v>4.5</v>
      </c>
      <c r="E47" s="23">
        <v>0.055</v>
      </c>
      <c r="F47" s="19">
        <v>800</v>
      </c>
      <c r="G47" s="19">
        <f t="shared" si="4"/>
        <v>3600</v>
      </c>
      <c r="H47" s="24">
        <f t="shared" si="1"/>
        <v>39.6</v>
      </c>
      <c r="I47" s="24">
        <f t="shared" si="2"/>
        <v>89.1</v>
      </c>
      <c r="J47" s="24">
        <f t="shared" si="3"/>
        <v>69.3</v>
      </c>
      <c r="K47" s="35"/>
      <c r="L47" s="35"/>
    </row>
    <row r="48" ht="15.75" customHeight="1" spans="1:12">
      <c r="A48" s="25">
        <v>44</v>
      </c>
      <c r="B48" s="20" t="s">
        <v>60</v>
      </c>
      <c r="C48" s="21" t="s">
        <v>17</v>
      </c>
      <c r="D48" s="22">
        <v>5.7</v>
      </c>
      <c r="E48" s="23">
        <v>0.055</v>
      </c>
      <c r="F48" s="19">
        <v>800</v>
      </c>
      <c r="G48" s="19">
        <f t="shared" si="4"/>
        <v>4560</v>
      </c>
      <c r="H48" s="24">
        <f t="shared" si="1"/>
        <v>50.16</v>
      </c>
      <c r="I48" s="24">
        <f t="shared" si="2"/>
        <v>112.86</v>
      </c>
      <c r="J48" s="24">
        <f t="shared" si="3"/>
        <v>87.78</v>
      </c>
      <c r="K48" s="35"/>
      <c r="L48" s="35"/>
    </row>
    <row r="49" ht="15.75" customHeight="1" spans="1:12">
      <c r="A49" s="19">
        <v>45</v>
      </c>
      <c r="B49" s="20" t="s">
        <v>61</v>
      </c>
      <c r="C49" s="21" t="s">
        <v>17</v>
      </c>
      <c r="D49" s="22">
        <v>4</v>
      </c>
      <c r="E49" s="23">
        <v>0.055</v>
      </c>
      <c r="F49" s="19">
        <v>800</v>
      </c>
      <c r="G49" s="19">
        <f t="shared" si="4"/>
        <v>3200</v>
      </c>
      <c r="H49" s="24">
        <f t="shared" si="1"/>
        <v>35.2</v>
      </c>
      <c r="I49" s="24">
        <f t="shared" si="2"/>
        <v>79.2</v>
      </c>
      <c r="J49" s="24">
        <f t="shared" si="3"/>
        <v>61.6</v>
      </c>
      <c r="K49" s="35"/>
      <c r="L49" s="35"/>
    </row>
    <row r="50" ht="15.75" customHeight="1" spans="1:12">
      <c r="A50" s="25">
        <v>46</v>
      </c>
      <c r="B50" s="20" t="s">
        <v>62</v>
      </c>
      <c r="C50" s="21" t="s">
        <v>17</v>
      </c>
      <c r="D50" s="22">
        <v>5.7</v>
      </c>
      <c r="E50" s="23">
        <v>0.055</v>
      </c>
      <c r="F50" s="19">
        <v>800</v>
      </c>
      <c r="G50" s="19">
        <f t="shared" si="4"/>
        <v>4560</v>
      </c>
      <c r="H50" s="24">
        <f t="shared" si="1"/>
        <v>50.16</v>
      </c>
      <c r="I50" s="24">
        <f t="shared" si="2"/>
        <v>112.86</v>
      </c>
      <c r="J50" s="24">
        <f t="shared" si="3"/>
        <v>87.78</v>
      </c>
      <c r="K50" s="35"/>
      <c r="L50" s="35"/>
    </row>
    <row r="51" ht="15.75" customHeight="1" spans="1:12">
      <c r="A51" s="25">
        <v>47</v>
      </c>
      <c r="B51" s="20" t="s">
        <v>63</v>
      </c>
      <c r="C51" s="21" t="s">
        <v>17</v>
      </c>
      <c r="D51" s="22">
        <v>13</v>
      </c>
      <c r="E51" s="23">
        <v>0.055</v>
      </c>
      <c r="F51" s="19">
        <v>800</v>
      </c>
      <c r="G51" s="19">
        <f t="shared" si="4"/>
        <v>10400</v>
      </c>
      <c r="H51" s="24">
        <f t="shared" si="1"/>
        <v>114.4</v>
      </c>
      <c r="I51" s="24">
        <f t="shared" si="2"/>
        <v>257.4</v>
      </c>
      <c r="J51" s="24">
        <f t="shared" si="3"/>
        <v>200.2</v>
      </c>
      <c r="K51" s="35"/>
      <c r="L51" s="35"/>
    </row>
    <row r="52" ht="15.75" customHeight="1" spans="1:12">
      <c r="A52" s="25">
        <v>48</v>
      </c>
      <c r="B52" s="20" t="s">
        <v>64</v>
      </c>
      <c r="C52" s="21" t="s">
        <v>17</v>
      </c>
      <c r="D52" s="22">
        <v>5.7</v>
      </c>
      <c r="E52" s="23">
        <v>0.055</v>
      </c>
      <c r="F52" s="19">
        <v>800</v>
      </c>
      <c r="G52" s="19">
        <f t="shared" si="4"/>
        <v>4560</v>
      </c>
      <c r="H52" s="24">
        <f t="shared" si="1"/>
        <v>50.16</v>
      </c>
      <c r="I52" s="24">
        <f t="shared" si="2"/>
        <v>112.86</v>
      </c>
      <c r="J52" s="24">
        <f t="shared" si="3"/>
        <v>87.78</v>
      </c>
      <c r="K52" s="35"/>
      <c r="L52" s="35"/>
    </row>
    <row r="53" ht="15.75" customHeight="1" spans="1:12">
      <c r="A53" s="19">
        <v>49</v>
      </c>
      <c r="B53" s="20" t="s">
        <v>65</v>
      </c>
      <c r="C53" s="21" t="s">
        <v>17</v>
      </c>
      <c r="D53" s="22">
        <v>2</v>
      </c>
      <c r="E53" s="23">
        <v>0.055</v>
      </c>
      <c r="F53" s="19">
        <v>800</v>
      </c>
      <c r="G53" s="19">
        <f t="shared" si="4"/>
        <v>1600</v>
      </c>
      <c r="H53" s="24">
        <f t="shared" si="1"/>
        <v>17.6</v>
      </c>
      <c r="I53" s="24">
        <f t="shared" si="2"/>
        <v>39.6</v>
      </c>
      <c r="J53" s="24">
        <f t="shared" si="3"/>
        <v>30.8</v>
      </c>
      <c r="K53" s="35"/>
      <c r="L53" s="35"/>
    </row>
    <row r="54" ht="15.75" customHeight="1" spans="1:12">
      <c r="A54" s="25">
        <v>50</v>
      </c>
      <c r="B54" s="20" t="s">
        <v>66</v>
      </c>
      <c r="C54" s="21" t="s">
        <v>17</v>
      </c>
      <c r="D54" s="22">
        <v>5</v>
      </c>
      <c r="E54" s="23">
        <v>0.055</v>
      </c>
      <c r="F54" s="19">
        <v>800</v>
      </c>
      <c r="G54" s="19">
        <f t="shared" si="4"/>
        <v>4000</v>
      </c>
      <c r="H54" s="24">
        <f t="shared" si="1"/>
        <v>44</v>
      </c>
      <c r="I54" s="24">
        <f t="shared" si="2"/>
        <v>99</v>
      </c>
      <c r="J54" s="24">
        <f t="shared" si="3"/>
        <v>77</v>
      </c>
      <c r="K54" s="35"/>
      <c r="L54" s="35"/>
    </row>
    <row r="55" ht="15.75" customHeight="1" spans="1:12">
      <c r="A55" s="25">
        <v>51</v>
      </c>
      <c r="B55" s="20" t="s">
        <v>67</v>
      </c>
      <c r="C55" s="21" t="s">
        <v>17</v>
      </c>
      <c r="D55" s="22">
        <v>7</v>
      </c>
      <c r="E55" s="23">
        <v>0.055</v>
      </c>
      <c r="F55" s="19">
        <v>800</v>
      </c>
      <c r="G55" s="19">
        <f t="shared" si="4"/>
        <v>5600</v>
      </c>
      <c r="H55" s="24">
        <f t="shared" si="1"/>
        <v>61.6</v>
      </c>
      <c r="I55" s="24">
        <f t="shared" si="2"/>
        <v>138.6</v>
      </c>
      <c r="J55" s="24">
        <f t="shared" si="3"/>
        <v>107.8</v>
      </c>
      <c r="K55" s="35"/>
      <c r="L55" s="35"/>
    </row>
    <row r="56" ht="15.75" customHeight="1" spans="1:12">
      <c r="A56" s="25">
        <v>52</v>
      </c>
      <c r="B56" s="20" t="s">
        <v>68</v>
      </c>
      <c r="C56" s="21" t="s">
        <v>17</v>
      </c>
      <c r="D56" s="22">
        <v>3</v>
      </c>
      <c r="E56" s="23">
        <v>0.055</v>
      </c>
      <c r="F56" s="19">
        <v>800</v>
      </c>
      <c r="G56" s="19">
        <f t="shared" si="4"/>
        <v>2400</v>
      </c>
      <c r="H56" s="24">
        <f t="shared" si="1"/>
        <v>26.4</v>
      </c>
      <c r="I56" s="24">
        <f t="shared" si="2"/>
        <v>59.4</v>
      </c>
      <c r="J56" s="24">
        <f t="shared" si="3"/>
        <v>46.2</v>
      </c>
      <c r="K56" s="35"/>
      <c r="L56" s="35"/>
    </row>
    <row r="57" ht="15.75" customHeight="1" spans="1:12">
      <c r="A57" s="19">
        <v>53</v>
      </c>
      <c r="B57" s="20" t="s">
        <v>69</v>
      </c>
      <c r="C57" s="21" t="s">
        <v>17</v>
      </c>
      <c r="D57" s="22">
        <v>4</v>
      </c>
      <c r="E57" s="23">
        <v>0.055</v>
      </c>
      <c r="F57" s="19">
        <v>800</v>
      </c>
      <c r="G57" s="19">
        <f t="shared" si="4"/>
        <v>3200</v>
      </c>
      <c r="H57" s="24">
        <f t="shared" si="1"/>
        <v>35.2</v>
      </c>
      <c r="I57" s="24">
        <f t="shared" si="2"/>
        <v>79.2</v>
      </c>
      <c r="J57" s="24">
        <f t="shared" si="3"/>
        <v>61.6</v>
      </c>
      <c r="K57" s="35"/>
      <c r="L57" s="35"/>
    </row>
    <row r="58" ht="15.75" customHeight="1" spans="1:12">
      <c r="A58" s="25">
        <v>54</v>
      </c>
      <c r="B58" s="20" t="s">
        <v>70</v>
      </c>
      <c r="C58" s="21" t="s">
        <v>17</v>
      </c>
      <c r="D58" s="22">
        <v>10</v>
      </c>
      <c r="E58" s="23">
        <v>0.055</v>
      </c>
      <c r="F58" s="19">
        <v>800</v>
      </c>
      <c r="G58" s="19">
        <f t="shared" si="4"/>
        <v>8000</v>
      </c>
      <c r="H58" s="24">
        <f t="shared" si="1"/>
        <v>88</v>
      </c>
      <c r="I58" s="24">
        <f t="shared" si="2"/>
        <v>198</v>
      </c>
      <c r="J58" s="24">
        <f t="shared" si="3"/>
        <v>154</v>
      </c>
      <c r="K58" s="35"/>
      <c r="L58" s="35"/>
    </row>
    <row r="59" ht="15.75" customHeight="1" spans="1:12">
      <c r="A59" s="25">
        <v>55</v>
      </c>
      <c r="B59" s="20" t="s">
        <v>71</v>
      </c>
      <c r="C59" s="21" t="s">
        <v>17</v>
      </c>
      <c r="D59" s="22">
        <v>5</v>
      </c>
      <c r="E59" s="23">
        <v>0.055</v>
      </c>
      <c r="F59" s="19">
        <v>800</v>
      </c>
      <c r="G59" s="19">
        <f t="shared" si="4"/>
        <v>4000</v>
      </c>
      <c r="H59" s="24">
        <f t="shared" si="1"/>
        <v>44</v>
      </c>
      <c r="I59" s="24">
        <f t="shared" si="2"/>
        <v>99</v>
      </c>
      <c r="J59" s="24">
        <f t="shared" si="3"/>
        <v>77</v>
      </c>
      <c r="K59" s="35"/>
      <c r="L59" s="35"/>
    </row>
    <row r="60" ht="15.75" customHeight="1" spans="1:12">
      <c r="A60" s="25">
        <v>56</v>
      </c>
      <c r="B60" s="20" t="s">
        <v>72</v>
      </c>
      <c r="C60" s="21" t="s">
        <v>17</v>
      </c>
      <c r="D60" s="22">
        <v>3</v>
      </c>
      <c r="E60" s="23">
        <v>0.055</v>
      </c>
      <c r="F60" s="19">
        <v>800</v>
      </c>
      <c r="G60" s="19">
        <f t="shared" si="4"/>
        <v>2400</v>
      </c>
      <c r="H60" s="24">
        <f t="shared" si="1"/>
        <v>26.4</v>
      </c>
      <c r="I60" s="24">
        <f t="shared" si="2"/>
        <v>59.4</v>
      </c>
      <c r="J60" s="24">
        <f t="shared" si="3"/>
        <v>46.2</v>
      </c>
      <c r="K60" s="35"/>
      <c r="L60" s="35"/>
    </row>
    <row r="61" ht="15.75" customHeight="1" spans="1:12">
      <c r="A61" s="19">
        <v>57</v>
      </c>
      <c r="B61" s="20" t="s">
        <v>73</v>
      </c>
      <c r="C61" s="21" t="s">
        <v>17</v>
      </c>
      <c r="D61" s="22">
        <v>6</v>
      </c>
      <c r="E61" s="23">
        <v>0.055</v>
      </c>
      <c r="F61" s="19">
        <v>800</v>
      </c>
      <c r="G61" s="19">
        <f t="shared" si="4"/>
        <v>4800</v>
      </c>
      <c r="H61" s="24">
        <f t="shared" si="1"/>
        <v>52.8</v>
      </c>
      <c r="I61" s="24">
        <f t="shared" si="2"/>
        <v>118.8</v>
      </c>
      <c r="J61" s="24">
        <f t="shared" si="3"/>
        <v>92.4</v>
      </c>
      <c r="K61" s="35"/>
      <c r="L61" s="35"/>
    </row>
    <row r="62" ht="15.75" customHeight="1" spans="1:12">
      <c r="A62" s="25">
        <v>58</v>
      </c>
      <c r="B62" s="20" t="s">
        <v>74</v>
      </c>
      <c r="C62" s="21" t="s">
        <v>17</v>
      </c>
      <c r="D62" s="22">
        <v>10</v>
      </c>
      <c r="E62" s="23">
        <v>0.055</v>
      </c>
      <c r="F62" s="19">
        <v>800</v>
      </c>
      <c r="G62" s="19">
        <f t="shared" si="4"/>
        <v>8000</v>
      </c>
      <c r="H62" s="24">
        <f t="shared" si="1"/>
        <v>88</v>
      </c>
      <c r="I62" s="24">
        <f t="shared" si="2"/>
        <v>198</v>
      </c>
      <c r="J62" s="24">
        <f t="shared" si="3"/>
        <v>154</v>
      </c>
      <c r="K62" s="35"/>
      <c r="L62" s="35"/>
    </row>
    <row r="63" ht="15.75" customHeight="1" spans="1:12">
      <c r="A63" s="25">
        <v>59</v>
      </c>
      <c r="B63" s="20" t="s">
        <v>75</v>
      </c>
      <c r="C63" s="21" t="s">
        <v>17</v>
      </c>
      <c r="D63" s="22">
        <v>6</v>
      </c>
      <c r="E63" s="23">
        <v>0.055</v>
      </c>
      <c r="F63" s="19">
        <v>800</v>
      </c>
      <c r="G63" s="19">
        <f t="shared" si="4"/>
        <v>4800</v>
      </c>
      <c r="H63" s="24">
        <f t="shared" si="1"/>
        <v>52.8</v>
      </c>
      <c r="I63" s="24">
        <f t="shared" si="2"/>
        <v>118.8</v>
      </c>
      <c r="J63" s="24">
        <f t="shared" si="3"/>
        <v>92.4</v>
      </c>
      <c r="K63" s="35"/>
      <c r="L63" s="35"/>
    </row>
    <row r="64" ht="15.75" customHeight="1" spans="1:12">
      <c r="A64" s="25">
        <v>60</v>
      </c>
      <c r="B64" s="20" t="s">
        <v>76</v>
      </c>
      <c r="C64" s="21" t="s">
        <v>17</v>
      </c>
      <c r="D64" s="22">
        <v>13</v>
      </c>
      <c r="E64" s="23">
        <v>0.055</v>
      </c>
      <c r="F64" s="19">
        <v>800</v>
      </c>
      <c r="G64" s="19">
        <f t="shared" si="4"/>
        <v>10400</v>
      </c>
      <c r="H64" s="24">
        <f t="shared" si="1"/>
        <v>114.4</v>
      </c>
      <c r="I64" s="24">
        <f t="shared" si="2"/>
        <v>257.4</v>
      </c>
      <c r="J64" s="24">
        <f t="shared" si="3"/>
        <v>200.2</v>
      </c>
      <c r="K64" s="35"/>
      <c r="L64" s="35"/>
    </row>
    <row r="65" ht="15.75" customHeight="1" spans="1:12">
      <c r="A65" s="19">
        <v>61</v>
      </c>
      <c r="B65" s="20" t="s">
        <v>77</v>
      </c>
      <c r="C65" s="21" t="s">
        <v>17</v>
      </c>
      <c r="D65" s="22">
        <v>5.5</v>
      </c>
      <c r="E65" s="23">
        <v>0.055</v>
      </c>
      <c r="F65" s="19">
        <v>800</v>
      </c>
      <c r="G65" s="19">
        <f t="shared" si="4"/>
        <v>4400</v>
      </c>
      <c r="H65" s="24">
        <f t="shared" si="1"/>
        <v>48.4</v>
      </c>
      <c r="I65" s="24">
        <f t="shared" si="2"/>
        <v>108.9</v>
      </c>
      <c r="J65" s="24">
        <f t="shared" si="3"/>
        <v>84.7</v>
      </c>
      <c r="K65" s="35"/>
      <c r="L65" s="35"/>
    </row>
    <row r="66" ht="15.75" customHeight="1" spans="1:12">
      <c r="A66" s="25">
        <v>62</v>
      </c>
      <c r="B66" s="20" t="s">
        <v>78</v>
      </c>
      <c r="C66" s="21" t="s">
        <v>17</v>
      </c>
      <c r="D66" s="22">
        <v>13</v>
      </c>
      <c r="E66" s="23">
        <v>0.055</v>
      </c>
      <c r="F66" s="19">
        <v>800</v>
      </c>
      <c r="G66" s="19">
        <f t="shared" si="4"/>
        <v>10400</v>
      </c>
      <c r="H66" s="24">
        <f t="shared" si="1"/>
        <v>114.4</v>
      </c>
      <c r="I66" s="24">
        <f t="shared" si="2"/>
        <v>257.4</v>
      </c>
      <c r="J66" s="24">
        <f t="shared" si="3"/>
        <v>200.2</v>
      </c>
      <c r="K66" s="35"/>
      <c r="L66" s="35"/>
    </row>
    <row r="67" ht="15.75" customHeight="1" spans="1:12">
      <c r="A67" s="25">
        <v>63</v>
      </c>
      <c r="B67" s="20" t="s">
        <v>79</v>
      </c>
      <c r="C67" s="21" t="s">
        <v>17</v>
      </c>
      <c r="D67" s="22">
        <v>12</v>
      </c>
      <c r="E67" s="23">
        <v>0.055</v>
      </c>
      <c r="F67" s="19">
        <v>800</v>
      </c>
      <c r="G67" s="19">
        <f t="shared" si="4"/>
        <v>9600</v>
      </c>
      <c r="H67" s="24">
        <f t="shared" si="1"/>
        <v>105.6</v>
      </c>
      <c r="I67" s="24">
        <f t="shared" si="2"/>
        <v>237.6</v>
      </c>
      <c r="J67" s="24">
        <f t="shared" si="3"/>
        <v>184.8</v>
      </c>
      <c r="K67" s="35"/>
      <c r="L67" s="35"/>
    </row>
    <row r="68" ht="15.75" customHeight="1" spans="1:12">
      <c r="A68" s="25">
        <v>64</v>
      </c>
      <c r="B68" s="20" t="s">
        <v>80</v>
      </c>
      <c r="C68" s="21" t="s">
        <v>17</v>
      </c>
      <c r="D68" s="22">
        <v>11</v>
      </c>
      <c r="E68" s="23">
        <v>0.055</v>
      </c>
      <c r="F68" s="19">
        <v>800</v>
      </c>
      <c r="G68" s="19">
        <f t="shared" si="4"/>
        <v>8800</v>
      </c>
      <c r="H68" s="24">
        <f t="shared" si="1"/>
        <v>96.8</v>
      </c>
      <c r="I68" s="24">
        <f t="shared" si="2"/>
        <v>217.8</v>
      </c>
      <c r="J68" s="24">
        <f t="shared" si="3"/>
        <v>169.4</v>
      </c>
      <c r="K68" s="35"/>
      <c r="L68" s="35"/>
    </row>
    <row r="69" ht="15.75" customHeight="1" spans="1:12">
      <c r="A69" s="19">
        <v>65</v>
      </c>
      <c r="B69" s="20" t="s">
        <v>81</v>
      </c>
      <c r="C69" s="21" t="s">
        <v>17</v>
      </c>
      <c r="D69" s="22">
        <v>4</v>
      </c>
      <c r="E69" s="23">
        <v>0.055</v>
      </c>
      <c r="F69" s="19">
        <v>800</v>
      </c>
      <c r="G69" s="19">
        <f t="shared" si="4"/>
        <v>3200</v>
      </c>
      <c r="H69" s="24">
        <f t="shared" si="1"/>
        <v>35.2</v>
      </c>
      <c r="I69" s="24">
        <f t="shared" si="2"/>
        <v>79.2</v>
      </c>
      <c r="J69" s="24">
        <f t="shared" si="3"/>
        <v>61.6</v>
      </c>
      <c r="K69" s="35"/>
      <c r="L69" s="35"/>
    </row>
    <row r="70" ht="15.75" customHeight="1" spans="1:12">
      <c r="A70" s="25">
        <v>66</v>
      </c>
      <c r="B70" s="20" t="s">
        <v>82</v>
      </c>
      <c r="C70" s="21" t="s">
        <v>17</v>
      </c>
      <c r="D70" s="22">
        <v>1</v>
      </c>
      <c r="E70" s="23">
        <v>0.055</v>
      </c>
      <c r="F70" s="19">
        <v>800</v>
      </c>
      <c r="G70" s="19">
        <f t="shared" ref="G70:G91" si="5">D70*F70</f>
        <v>800</v>
      </c>
      <c r="H70" s="24">
        <f t="shared" ref="H70:H133" si="6">G70*E70*20%</f>
        <v>8.8</v>
      </c>
      <c r="I70" s="24">
        <f t="shared" ref="I70:I133" si="7">G70*E70*0.45</f>
        <v>19.8</v>
      </c>
      <c r="J70" s="24">
        <f t="shared" ref="J70:J133" si="8">G70*E70*0.35</f>
        <v>15.4</v>
      </c>
      <c r="K70" s="35"/>
      <c r="L70" s="35"/>
    </row>
    <row r="71" ht="15.75" customHeight="1" spans="1:12">
      <c r="A71" s="25">
        <v>67</v>
      </c>
      <c r="B71" s="20" t="s">
        <v>83</v>
      </c>
      <c r="C71" s="21" t="s">
        <v>17</v>
      </c>
      <c r="D71" s="22">
        <v>51</v>
      </c>
      <c r="E71" s="23">
        <v>0.055</v>
      </c>
      <c r="F71" s="19">
        <v>800</v>
      </c>
      <c r="G71" s="19">
        <f t="shared" si="5"/>
        <v>40800</v>
      </c>
      <c r="H71" s="24">
        <f t="shared" si="6"/>
        <v>448.8</v>
      </c>
      <c r="I71" s="24">
        <f t="shared" si="7"/>
        <v>1009.8</v>
      </c>
      <c r="J71" s="24">
        <f t="shared" si="8"/>
        <v>785.4</v>
      </c>
      <c r="K71" s="35"/>
      <c r="L71" s="35"/>
    </row>
    <row r="72" ht="15.75" customHeight="1" spans="1:12">
      <c r="A72" s="25">
        <v>68</v>
      </c>
      <c r="B72" s="20" t="s">
        <v>84</v>
      </c>
      <c r="C72" s="21" t="s">
        <v>17</v>
      </c>
      <c r="D72" s="22">
        <v>7</v>
      </c>
      <c r="E72" s="23">
        <v>0.055</v>
      </c>
      <c r="F72" s="19">
        <v>800</v>
      </c>
      <c r="G72" s="19">
        <f t="shared" si="5"/>
        <v>5600</v>
      </c>
      <c r="H72" s="24">
        <f t="shared" si="6"/>
        <v>61.6</v>
      </c>
      <c r="I72" s="24">
        <f t="shared" si="7"/>
        <v>138.6</v>
      </c>
      <c r="J72" s="24">
        <f t="shared" si="8"/>
        <v>107.8</v>
      </c>
      <c r="K72" s="35"/>
      <c r="L72" s="35"/>
    </row>
    <row r="73" ht="15.75" customHeight="1" spans="1:12">
      <c r="A73" s="19">
        <v>69</v>
      </c>
      <c r="B73" s="20" t="s">
        <v>85</v>
      </c>
      <c r="C73" s="21" t="s">
        <v>17</v>
      </c>
      <c r="D73" s="22">
        <v>4</v>
      </c>
      <c r="E73" s="23">
        <v>0.055</v>
      </c>
      <c r="F73" s="19">
        <v>800</v>
      </c>
      <c r="G73" s="19">
        <f t="shared" si="5"/>
        <v>3200</v>
      </c>
      <c r="H73" s="24">
        <f t="shared" si="6"/>
        <v>35.2</v>
      </c>
      <c r="I73" s="24">
        <f t="shared" si="7"/>
        <v>79.2</v>
      </c>
      <c r="J73" s="24">
        <f t="shared" si="8"/>
        <v>61.6</v>
      </c>
      <c r="K73" s="35"/>
      <c r="L73" s="35"/>
    </row>
    <row r="74" ht="15.75" customHeight="1" spans="1:12">
      <c r="A74" s="25">
        <v>70</v>
      </c>
      <c r="B74" s="20" t="s">
        <v>86</v>
      </c>
      <c r="C74" s="21" t="s">
        <v>17</v>
      </c>
      <c r="D74" s="22">
        <v>10</v>
      </c>
      <c r="E74" s="23">
        <v>0.055</v>
      </c>
      <c r="F74" s="19">
        <v>800</v>
      </c>
      <c r="G74" s="19">
        <f t="shared" si="5"/>
        <v>8000</v>
      </c>
      <c r="H74" s="24">
        <f t="shared" si="6"/>
        <v>88</v>
      </c>
      <c r="I74" s="24">
        <f t="shared" si="7"/>
        <v>198</v>
      </c>
      <c r="J74" s="24">
        <f t="shared" si="8"/>
        <v>154</v>
      </c>
      <c r="K74" s="35"/>
      <c r="L74" s="35"/>
    </row>
    <row r="75" ht="15.75" customHeight="1" spans="1:12">
      <c r="A75" s="25">
        <v>71</v>
      </c>
      <c r="B75" s="20" t="s">
        <v>87</v>
      </c>
      <c r="C75" s="21" t="s">
        <v>17</v>
      </c>
      <c r="D75" s="22">
        <v>5.5</v>
      </c>
      <c r="E75" s="23">
        <v>0.055</v>
      </c>
      <c r="F75" s="19">
        <v>800</v>
      </c>
      <c r="G75" s="19">
        <f t="shared" si="5"/>
        <v>4400</v>
      </c>
      <c r="H75" s="24">
        <f t="shared" si="6"/>
        <v>48.4</v>
      </c>
      <c r="I75" s="24">
        <f t="shared" si="7"/>
        <v>108.9</v>
      </c>
      <c r="J75" s="24">
        <f t="shared" si="8"/>
        <v>84.7</v>
      </c>
      <c r="K75" s="35"/>
      <c r="L75" s="35"/>
    </row>
    <row r="76" ht="15.75" customHeight="1" spans="1:12">
      <c r="A76" s="25">
        <v>72</v>
      </c>
      <c r="B76" s="20" t="s">
        <v>88</v>
      </c>
      <c r="C76" s="21" t="s">
        <v>17</v>
      </c>
      <c r="D76" s="22">
        <v>5</v>
      </c>
      <c r="E76" s="23">
        <v>0.055</v>
      </c>
      <c r="F76" s="19">
        <v>800</v>
      </c>
      <c r="G76" s="19">
        <f t="shared" si="5"/>
        <v>4000</v>
      </c>
      <c r="H76" s="24">
        <f t="shared" si="6"/>
        <v>44</v>
      </c>
      <c r="I76" s="24">
        <f t="shared" si="7"/>
        <v>99</v>
      </c>
      <c r="J76" s="24">
        <f t="shared" si="8"/>
        <v>77</v>
      </c>
      <c r="K76" s="35"/>
      <c r="L76" s="35"/>
    </row>
    <row r="77" ht="15.75" customHeight="1" spans="1:12">
      <c r="A77" s="19">
        <v>73</v>
      </c>
      <c r="B77" s="20" t="s">
        <v>89</v>
      </c>
      <c r="C77" s="21" t="s">
        <v>17</v>
      </c>
      <c r="D77" s="22">
        <v>2</v>
      </c>
      <c r="E77" s="23">
        <v>0.055</v>
      </c>
      <c r="F77" s="19">
        <v>800</v>
      </c>
      <c r="G77" s="19">
        <f t="shared" si="5"/>
        <v>1600</v>
      </c>
      <c r="H77" s="24">
        <f t="shared" si="6"/>
        <v>17.6</v>
      </c>
      <c r="I77" s="24">
        <f t="shared" si="7"/>
        <v>39.6</v>
      </c>
      <c r="J77" s="24">
        <f t="shared" si="8"/>
        <v>30.8</v>
      </c>
      <c r="K77" s="35"/>
      <c r="L77" s="35"/>
    </row>
    <row r="78" ht="15.75" customHeight="1" spans="1:12">
      <c r="A78" s="25">
        <v>74</v>
      </c>
      <c r="B78" s="20" t="s">
        <v>90</v>
      </c>
      <c r="C78" s="21" t="s">
        <v>17</v>
      </c>
      <c r="D78" s="22">
        <v>17</v>
      </c>
      <c r="E78" s="23">
        <v>0.055</v>
      </c>
      <c r="F78" s="19">
        <v>800</v>
      </c>
      <c r="G78" s="19">
        <f t="shared" si="5"/>
        <v>13600</v>
      </c>
      <c r="H78" s="24">
        <f t="shared" si="6"/>
        <v>149.6</v>
      </c>
      <c r="I78" s="24">
        <f t="shared" si="7"/>
        <v>336.6</v>
      </c>
      <c r="J78" s="24">
        <f t="shared" si="8"/>
        <v>261.8</v>
      </c>
      <c r="K78" s="35"/>
      <c r="L78" s="35"/>
    </row>
    <row r="79" ht="15.75" customHeight="1" spans="1:12">
      <c r="A79" s="25">
        <v>75</v>
      </c>
      <c r="B79" s="20" t="s">
        <v>91</v>
      </c>
      <c r="C79" s="21" t="s">
        <v>17</v>
      </c>
      <c r="D79" s="22">
        <v>52</v>
      </c>
      <c r="E79" s="23">
        <v>0.055</v>
      </c>
      <c r="F79" s="19">
        <v>800</v>
      </c>
      <c r="G79" s="19">
        <f t="shared" si="5"/>
        <v>41600</v>
      </c>
      <c r="H79" s="24">
        <f t="shared" si="6"/>
        <v>457.6</v>
      </c>
      <c r="I79" s="24">
        <f t="shared" si="7"/>
        <v>1029.6</v>
      </c>
      <c r="J79" s="24">
        <f t="shared" si="8"/>
        <v>800.8</v>
      </c>
      <c r="K79" s="35"/>
      <c r="L79" s="35"/>
    </row>
    <row r="80" ht="15.75" customHeight="1" spans="1:12">
      <c r="A80" s="25">
        <v>76</v>
      </c>
      <c r="B80" s="20" t="s">
        <v>92</v>
      </c>
      <c r="C80" s="21" t="s">
        <v>17</v>
      </c>
      <c r="D80" s="22">
        <v>4</v>
      </c>
      <c r="E80" s="23">
        <v>0.055</v>
      </c>
      <c r="F80" s="19">
        <v>800</v>
      </c>
      <c r="G80" s="19">
        <f t="shared" si="5"/>
        <v>3200</v>
      </c>
      <c r="H80" s="24">
        <f t="shared" si="6"/>
        <v>35.2</v>
      </c>
      <c r="I80" s="24">
        <f t="shared" si="7"/>
        <v>79.2</v>
      </c>
      <c r="J80" s="24">
        <f t="shared" si="8"/>
        <v>61.6</v>
      </c>
      <c r="K80" s="35"/>
      <c r="L80" s="35"/>
    </row>
    <row r="81" ht="15.75" customHeight="1" spans="1:12">
      <c r="A81" s="19">
        <v>77</v>
      </c>
      <c r="B81" s="20" t="s">
        <v>93</v>
      </c>
      <c r="C81" s="21" t="s">
        <v>17</v>
      </c>
      <c r="D81" s="22">
        <v>5</v>
      </c>
      <c r="E81" s="23">
        <v>0.055</v>
      </c>
      <c r="F81" s="19">
        <v>800</v>
      </c>
      <c r="G81" s="19">
        <f t="shared" si="5"/>
        <v>4000</v>
      </c>
      <c r="H81" s="24">
        <f t="shared" si="6"/>
        <v>44</v>
      </c>
      <c r="I81" s="24">
        <f t="shared" si="7"/>
        <v>99</v>
      </c>
      <c r="J81" s="24">
        <f t="shared" si="8"/>
        <v>77</v>
      </c>
      <c r="K81" s="35"/>
      <c r="L81" s="35"/>
    </row>
    <row r="82" ht="15.75" customHeight="1" spans="1:12">
      <c r="A82" s="25">
        <v>78</v>
      </c>
      <c r="B82" s="20" t="s">
        <v>94</v>
      </c>
      <c r="C82" s="21" t="s">
        <v>17</v>
      </c>
      <c r="D82" s="22">
        <v>3</v>
      </c>
      <c r="E82" s="23">
        <v>0.055</v>
      </c>
      <c r="F82" s="19">
        <v>800</v>
      </c>
      <c r="G82" s="19">
        <f t="shared" si="5"/>
        <v>2400</v>
      </c>
      <c r="H82" s="24">
        <f t="shared" si="6"/>
        <v>26.4</v>
      </c>
      <c r="I82" s="24">
        <f t="shared" si="7"/>
        <v>59.4</v>
      </c>
      <c r="J82" s="24">
        <f t="shared" si="8"/>
        <v>46.2</v>
      </c>
      <c r="K82" s="35"/>
      <c r="L82" s="35"/>
    </row>
    <row r="83" ht="15.75" customHeight="1" spans="1:12">
      <c r="A83" s="25">
        <v>79</v>
      </c>
      <c r="B83" s="20" t="s">
        <v>95</v>
      </c>
      <c r="C83" s="21" t="s">
        <v>17</v>
      </c>
      <c r="D83" s="22">
        <v>5</v>
      </c>
      <c r="E83" s="23">
        <v>0.055</v>
      </c>
      <c r="F83" s="19">
        <v>800</v>
      </c>
      <c r="G83" s="19">
        <f t="shared" si="5"/>
        <v>4000</v>
      </c>
      <c r="H83" s="24">
        <f t="shared" si="6"/>
        <v>44</v>
      </c>
      <c r="I83" s="24">
        <f t="shared" si="7"/>
        <v>99</v>
      </c>
      <c r="J83" s="24">
        <f t="shared" si="8"/>
        <v>77</v>
      </c>
      <c r="K83" s="35"/>
      <c r="L83" s="35"/>
    </row>
    <row r="84" ht="15.75" customHeight="1" spans="1:12">
      <c r="A84" s="25">
        <v>80</v>
      </c>
      <c r="B84" s="20" t="s">
        <v>96</v>
      </c>
      <c r="C84" s="21" t="s">
        <v>17</v>
      </c>
      <c r="D84" s="22">
        <v>4</v>
      </c>
      <c r="E84" s="23">
        <v>0.055</v>
      </c>
      <c r="F84" s="19">
        <v>800</v>
      </c>
      <c r="G84" s="19">
        <f t="shared" si="5"/>
        <v>3200</v>
      </c>
      <c r="H84" s="24">
        <f t="shared" si="6"/>
        <v>35.2</v>
      </c>
      <c r="I84" s="24">
        <f t="shared" si="7"/>
        <v>79.2</v>
      </c>
      <c r="J84" s="24">
        <f t="shared" si="8"/>
        <v>61.6</v>
      </c>
      <c r="K84" s="35"/>
      <c r="L84" s="35"/>
    </row>
    <row r="85" ht="15.75" customHeight="1" spans="1:12">
      <c r="A85" s="19">
        <v>81</v>
      </c>
      <c r="B85" s="20" t="s">
        <v>97</v>
      </c>
      <c r="C85" s="21" t="s">
        <v>17</v>
      </c>
      <c r="D85" s="22">
        <v>3</v>
      </c>
      <c r="E85" s="23">
        <v>0.055</v>
      </c>
      <c r="F85" s="19">
        <v>800</v>
      </c>
      <c r="G85" s="19">
        <f t="shared" si="5"/>
        <v>2400</v>
      </c>
      <c r="H85" s="24">
        <f t="shared" si="6"/>
        <v>26.4</v>
      </c>
      <c r="I85" s="24">
        <f t="shared" si="7"/>
        <v>59.4</v>
      </c>
      <c r="J85" s="24">
        <f t="shared" si="8"/>
        <v>46.2</v>
      </c>
      <c r="K85" s="35"/>
      <c r="L85" s="35"/>
    </row>
    <row r="86" ht="15.75" customHeight="1" spans="1:12">
      <c r="A86" s="25">
        <v>82</v>
      </c>
      <c r="B86" s="20" t="s">
        <v>98</v>
      </c>
      <c r="C86" s="21" t="s">
        <v>17</v>
      </c>
      <c r="D86" s="22">
        <v>2</v>
      </c>
      <c r="E86" s="23">
        <v>0.055</v>
      </c>
      <c r="F86" s="19">
        <v>800</v>
      </c>
      <c r="G86" s="19">
        <f t="shared" si="5"/>
        <v>1600</v>
      </c>
      <c r="H86" s="24">
        <f t="shared" si="6"/>
        <v>17.6</v>
      </c>
      <c r="I86" s="24">
        <f t="shared" si="7"/>
        <v>39.6</v>
      </c>
      <c r="J86" s="24">
        <f t="shared" si="8"/>
        <v>30.8</v>
      </c>
      <c r="K86" s="35"/>
      <c r="L86" s="35"/>
    </row>
    <row r="87" ht="15.75" customHeight="1" spans="1:12">
      <c r="A87" s="25">
        <v>83</v>
      </c>
      <c r="B87" s="20" t="s">
        <v>99</v>
      </c>
      <c r="C87" s="21" t="s">
        <v>17</v>
      </c>
      <c r="D87" s="22">
        <v>4.5</v>
      </c>
      <c r="E87" s="23">
        <v>0.055</v>
      </c>
      <c r="F87" s="19">
        <v>800</v>
      </c>
      <c r="G87" s="19">
        <f t="shared" si="5"/>
        <v>3600</v>
      </c>
      <c r="H87" s="24">
        <f t="shared" si="6"/>
        <v>39.6</v>
      </c>
      <c r="I87" s="24">
        <f t="shared" si="7"/>
        <v>89.1</v>
      </c>
      <c r="J87" s="24">
        <f t="shared" si="8"/>
        <v>69.3</v>
      </c>
      <c r="K87" s="35"/>
      <c r="L87" s="35"/>
    </row>
    <row r="88" ht="15.75" customHeight="1" spans="1:12">
      <c r="A88" s="25">
        <v>84</v>
      </c>
      <c r="B88" s="20" t="s">
        <v>100</v>
      </c>
      <c r="C88" s="21" t="s">
        <v>17</v>
      </c>
      <c r="D88" s="22">
        <v>10</v>
      </c>
      <c r="E88" s="23">
        <v>0.055</v>
      </c>
      <c r="F88" s="19">
        <v>800</v>
      </c>
      <c r="G88" s="19">
        <f t="shared" si="5"/>
        <v>8000</v>
      </c>
      <c r="H88" s="24">
        <f t="shared" si="6"/>
        <v>88</v>
      </c>
      <c r="I88" s="24">
        <f t="shared" si="7"/>
        <v>198</v>
      </c>
      <c r="J88" s="24">
        <f t="shared" si="8"/>
        <v>154</v>
      </c>
      <c r="K88" s="35"/>
      <c r="L88" s="35"/>
    </row>
    <row r="89" ht="15.75" customHeight="1" spans="1:12">
      <c r="A89" s="19">
        <v>85</v>
      </c>
      <c r="B89" s="20" t="s">
        <v>101</v>
      </c>
      <c r="C89" s="21" t="s">
        <v>17</v>
      </c>
      <c r="D89" s="22">
        <v>53</v>
      </c>
      <c r="E89" s="23">
        <v>0.055</v>
      </c>
      <c r="F89" s="19">
        <v>800</v>
      </c>
      <c r="G89" s="19">
        <f t="shared" si="5"/>
        <v>42400</v>
      </c>
      <c r="H89" s="24">
        <f t="shared" si="6"/>
        <v>466.4</v>
      </c>
      <c r="I89" s="24">
        <f t="shared" si="7"/>
        <v>1049.4</v>
      </c>
      <c r="J89" s="24">
        <f t="shared" si="8"/>
        <v>816.2</v>
      </c>
      <c r="K89" s="35"/>
      <c r="L89" s="35"/>
    </row>
    <row r="90" ht="15.75" customHeight="1" spans="1:12">
      <c r="A90" s="25">
        <v>86</v>
      </c>
      <c r="B90" s="20" t="s">
        <v>102</v>
      </c>
      <c r="C90" s="21" t="s">
        <v>17</v>
      </c>
      <c r="D90" s="22">
        <v>5</v>
      </c>
      <c r="E90" s="23">
        <v>0.055</v>
      </c>
      <c r="F90" s="19">
        <v>800</v>
      </c>
      <c r="G90" s="19">
        <f t="shared" si="5"/>
        <v>4000</v>
      </c>
      <c r="H90" s="24">
        <f t="shared" si="6"/>
        <v>44</v>
      </c>
      <c r="I90" s="24">
        <f t="shared" si="7"/>
        <v>99</v>
      </c>
      <c r="J90" s="24">
        <f t="shared" si="8"/>
        <v>77</v>
      </c>
      <c r="K90" s="35"/>
      <c r="L90" s="35"/>
    </row>
    <row r="91" ht="15.75" customHeight="1" spans="1:12">
      <c r="A91" s="25">
        <v>87</v>
      </c>
      <c r="B91" s="20" t="s">
        <v>103</v>
      </c>
      <c r="C91" s="21" t="s">
        <v>17</v>
      </c>
      <c r="D91" s="22">
        <v>6</v>
      </c>
      <c r="E91" s="23">
        <v>0.055</v>
      </c>
      <c r="F91" s="19">
        <v>800</v>
      </c>
      <c r="G91" s="19">
        <f t="shared" si="5"/>
        <v>4800</v>
      </c>
      <c r="H91" s="24">
        <f t="shared" si="6"/>
        <v>52.8</v>
      </c>
      <c r="I91" s="24">
        <f t="shared" si="7"/>
        <v>118.8</v>
      </c>
      <c r="J91" s="24">
        <f t="shared" si="8"/>
        <v>92.4</v>
      </c>
      <c r="K91" s="35"/>
      <c r="L91" s="35"/>
    </row>
    <row r="92" ht="15.75" customHeight="1" spans="1:12">
      <c r="A92" s="25">
        <v>88</v>
      </c>
      <c r="B92" s="20" t="s">
        <v>104</v>
      </c>
      <c r="C92" s="21" t="s">
        <v>17</v>
      </c>
      <c r="D92" s="22">
        <v>2.2</v>
      </c>
      <c r="E92" s="23">
        <v>0.055</v>
      </c>
      <c r="F92" s="19">
        <v>800</v>
      </c>
      <c r="G92" s="19">
        <f t="shared" ref="G92:G155" si="9">D92*F92</f>
        <v>1760</v>
      </c>
      <c r="H92" s="24">
        <f t="shared" si="6"/>
        <v>19.36</v>
      </c>
      <c r="I92" s="24">
        <f t="shared" si="7"/>
        <v>43.56</v>
      </c>
      <c r="J92" s="24">
        <f t="shared" si="8"/>
        <v>33.88</v>
      </c>
      <c r="K92" s="35"/>
      <c r="L92" s="35"/>
    </row>
    <row r="93" ht="15.75" customHeight="1" spans="1:12">
      <c r="A93" s="19">
        <v>89</v>
      </c>
      <c r="B93" s="20" t="s">
        <v>105</v>
      </c>
      <c r="C93" s="21" t="s">
        <v>17</v>
      </c>
      <c r="D93" s="22">
        <v>3</v>
      </c>
      <c r="E93" s="23">
        <v>0.055</v>
      </c>
      <c r="F93" s="19">
        <v>800</v>
      </c>
      <c r="G93" s="19">
        <f t="shared" si="9"/>
        <v>2400</v>
      </c>
      <c r="H93" s="24">
        <f t="shared" si="6"/>
        <v>26.4</v>
      </c>
      <c r="I93" s="24">
        <f t="shared" si="7"/>
        <v>59.4</v>
      </c>
      <c r="J93" s="24">
        <f t="shared" si="8"/>
        <v>46.2</v>
      </c>
      <c r="K93" s="35"/>
      <c r="L93" s="35"/>
    </row>
    <row r="94" ht="15.75" customHeight="1" spans="1:12">
      <c r="A94" s="25">
        <v>90</v>
      </c>
      <c r="B94" s="20" t="s">
        <v>106</v>
      </c>
      <c r="C94" s="21" t="s">
        <v>17</v>
      </c>
      <c r="D94" s="22">
        <v>5</v>
      </c>
      <c r="E94" s="23">
        <v>0.055</v>
      </c>
      <c r="F94" s="19">
        <v>800</v>
      </c>
      <c r="G94" s="19">
        <f t="shared" si="9"/>
        <v>4000</v>
      </c>
      <c r="H94" s="24">
        <f t="shared" si="6"/>
        <v>44</v>
      </c>
      <c r="I94" s="24">
        <f t="shared" si="7"/>
        <v>99</v>
      </c>
      <c r="J94" s="24">
        <f t="shared" si="8"/>
        <v>77</v>
      </c>
      <c r="K94" s="35"/>
      <c r="L94" s="35"/>
    </row>
    <row r="95" ht="15.75" customHeight="1" spans="1:12">
      <c r="A95" s="25">
        <v>91</v>
      </c>
      <c r="B95" s="20" t="s">
        <v>107</v>
      </c>
      <c r="C95" s="21" t="s">
        <v>17</v>
      </c>
      <c r="D95" s="22">
        <v>5.7</v>
      </c>
      <c r="E95" s="23">
        <v>0.055</v>
      </c>
      <c r="F95" s="19">
        <v>800</v>
      </c>
      <c r="G95" s="19">
        <f t="shared" si="9"/>
        <v>4560</v>
      </c>
      <c r="H95" s="24">
        <f t="shared" si="6"/>
        <v>50.16</v>
      </c>
      <c r="I95" s="24">
        <f t="shared" si="7"/>
        <v>112.86</v>
      </c>
      <c r="J95" s="24">
        <f t="shared" si="8"/>
        <v>87.78</v>
      </c>
      <c r="K95" s="35"/>
      <c r="L95" s="35"/>
    </row>
    <row r="96" ht="15.75" customHeight="1" spans="1:12">
      <c r="A96" s="25">
        <v>92</v>
      </c>
      <c r="B96" s="20" t="s">
        <v>108</v>
      </c>
      <c r="C96" s="21" t="s">
        <v>17</v>
      </c>
      <c r="D96" s="22">
        <v>4</v>
      </c>
      <c r="E96" s="23">
        <v>0.055</v>
      </c>
      <c r="F96" s="19">
        <v>800</v>
      </c>
      <c r="G96" s="19">
        <f t="shared" si="9"/>
        <v>3200</v>
      </c>
      <c r="H96" s="24">
        <f t="shared" si="6"/>
        <v>35.2</v>
      </c>
      <c r="I96" s="24">
        <f t="shared" si="7"/>
        <v>79.2</v>
      </c>
      <c r="J96" s="24">
        <f t="shared" si="8"/>
        <v>61.6</v>
      </c>
      <c r="K96" s="35"/>
      <c r="L96" s="35"/>
    </row>
    <row r="97" ht="15.75" customHeight="1" spans="1:12">
      <c r="A97" s="19">
        <v>93</v>
      </c>
      <c r="B97" s="20" t="s">
        <v>109</v>
      </c>
      <c r="C97" s="21" t="s">
        <v>17</v>
      </c>
      <c r="D97" s="22">
        <v>5</v>
      </c>
      <c r="E97" s="23">
        <v>0.055</v>
      </c>
      <c r="F97" s="19">
        <v>800</v>
      </c>
      <c r="G97" s="19">
        <f t="shared" si="9"/>
        <v>4000</v>
      </c>
      <c r="H97" s="24">
        <f t="shared" si="6"/>
        <v>44</v>
      </c>
      <c r="I97" s="24">
        <f t="shared" si="7"/>
        <v>99</v>
      </c>
      <c r="J97" s="24">
        <f t="shared" si="8"/>
        <v>77</v>
      </c>
      <c r="K97" s="35"/>
      <c r="L97" s="35"/>
    </row>
    <row r="98" ht="15.75" customHeight="1" spans="1:12">
      <c r="A98" s="25">
        <v>94</v>
      </c>
      <c r="B98" s="20" t="s">
        <v>110</v>
      </c>
      <c r="C98" s="21" t="s">
        <v>17</v>
      </c>
      <c r="D98" s="22">
        <v>3</v>
      </c>
      <c r="E98" s="23">
        <v>0.055</v>
      </c>
      <c r="F98" s="19">
        <v>800</v>
      </c>
      <c r="G98" s="19">
        <f t="shared" si="9"/>
        <v>2400</v>
      </c>
      <c r="H98" s="24">
        <f t="shared" si="6"/>
        <v>26.4</v>
      </c>
      <c r="I98" s="24">
        <f t="shared" si="7"/>
        <v>59.4</v>
      </c>
      <c r="J98" s="24">
        <f t="shared" si="8"/>
        <v>46.2</v>
      </c>
      <c r="K98" s="35"/>
      <c r="L98" s="35"/>
    </row>
    <row r="99" ht="15.75" customHeight="1" spans="1:12">
      <c r="A99" s="25">
        <v>95</v>
      </c>
      <c r="B99" s="20" t="s">
        <v>111</v>
      </c>
      <c r="C99" s="21" t="s">
        <v>17</v>
      </c>
      <c r="D99" s="22">
        <v>3</v>
      </c>
      <c r="E99" s="23">
        <v>0.055</v>
      </c>
      <c r="F99" s="19">
        <v>800</v>
      </c>
      <c r="G99" s="19">
        <f t="shared" si="9"/>
        <v>2400</v>
      </c>
      <c r="H99" s="24">
        <f t="shared" si="6"/>
        <v>26.4</v>
      </c>
      <c r="I99" s="24">
        <f t="shared" si="7"/>
        <v>59.4</v>
      </c>
      <c r="J99" s="24">
        <f t="shared" si="8"/>
        <v>46.2</v>
      </c>
      <c r="K99" s="35"/>
      <c r="L99" s="35"/>
    </row>
    <row r="100" ht="15.75" customHeight="1" spans="1:12">
      <c r="A100" s="25">
        <v>96</v>
      </c>
      <c r="B100" s="20" t="s">
        <v>112</v>
      </c>
      <c r="C100" s="21" t="s">
        <v>17</v>
      </c>
      <c r="D100" s="22">
        <v>4</v>
      </c>
      <c r="E100" s="23">
        <v>0.055</v>
      </c>
      <c r="F100" s="19">
        <v>800</v>
      </c>
      <c r="G100" s="19">
        <f t="shared" si="9"/>
        <v>3200</v>
      </c>
      <c r="H100" s="24">
        <f t="shared" si="6"/>
        <v>35.2</v>
      </c>
      <c r="I100" s="24">
        <f t="shared" si="7"/>
        <v>79.2</v>
      </c>
      <c r="J100" s="24">
        <f t="shared" si="8"/>
        <v>61.6</v>
      </c>
      <c r="K100" s="35"/>
      <c r="L100" s="35"/>
    </row>
    <row r="101" ht="15.75" customHeight="1" spans="1:12">
      <c r="A101" s="19">
        <v>97</v>
      </c>
      <c r="B101" s="20" t="s">
        <v>113</v>
      </c>
      <c r="C101" s="21" t="s">
        <v>17</v>
      </c>
      <c r="D101" s="22">
        <v>6</v>
      </c>
      <c r="E101" s="23">
        <v>0.055</v>
      </c>
      <c r="F101" s="19">
        <v>800</v>
      </c>
      <c r="G101" s="19">
        <f t="shared" si="9"/>
        <v>4800</v>
      </c>
      <c r="H101" s="24">
        <f t="shared" si="6"/>
        <v>52.8</v>
      </c>
      <c r="I101" s="24">
        <f t="shared" si="7"/>
        <v>118.8</v>
      </c>
      <c r="J101" s="24">
        <f t="shared" si="8"/>
        <v>92.4</v>
      </c>
      <c r="K101" s="35"/>
      <c r="L101" s="35"/>
    </row>
    <row r="102" ht="15.75" customHeight="1" spans="1:12">
      <c r="A102" s="25">
        <v>98</v>
      </c>
      <c r="B102" s="20" t="s">
        <v>114</v>
      </c>
      <c r="C102" s="21" t="s">
        <v>17</v>
      </c>
      <c r="D102" s="22">
        <v>1</v>
      </c>
      <c r="E102" s="23">
        <v>0.055</v>
      </c>
      <c r="F102" s="19">
        <v>800</v>
      </c>
      <c r="G102" s="19">
        <f t="shared" si="9"/>
        <v>800</v>
      </c>
      <c r="H102" s="24">
        <f t="shared" si="6"/>
        <v>8.8</v>
      </c>
      <c r="I102" s="24">
        <f t="shared" si="7"/>
        <v>19.8</v>
      </c>
      <c r="J102" s="24">
        <f t="shared" si="8"/>
        <v>15.4</v>
      </c>
      <c r="K102" s="35"/>
      <c r="L102" s="35"/>
    </row>
    <row r="103" ht="15.75" customHeight="1" spans="1:12">
      <c r="A103" s="25">
        <v>99</v>
      </c>
      <c r="B103" s="20" t="s">
        <v>115</v>
      </c>
      <c r="C103" s="21" t="s">
        <v>17</v>
      </c>
      <c r="D103" s="22">
        <v>3</v>
      </c>
      <c r="E103" s="23">
        <v>0.055</v>
      </c>
      <c r="F103" s="19">
        <v>800</v>
      </c>
      <c r="G103" s="19">
        <f t="shared" si="9"/>
        <v>2400</v>
      </c>
      <c r="H103" s="24">
        <f t="shared" si="6"/>
        <v>26.4</v>
      </c>
      <c r="I103" s="24">
        <f t="shared" si="7"/>
        <v>59.4</v>
      </c>
      <c r="J103" s="24">
        <f t="shared" si="8"/>
        <v>46.2</v>
      </c>
      <c r="K103" s="35"/>
      <c r="L103" s="35"/>
    </row>
    <row r="104" ht="15.75" customHeight="1" spans="1:12">
      <c r="A104" s="25">
        <v>100</v>
      </c>
      <c r="B104" s="20" t="s">
        <v>116</v>
      </c>
      <c r="C104" s="21" t="s">
        <v>17</v>
      </c>
      <c r="D104" s="22">
        <v>5</v>
      </c>
      <c r="E104" s="23">
        <v>0.055</v>
      </c>
      <c r="F104" s="19">
        <v>800</v>
      </c>
      <c r="G104" s="19">
        <f t="shared" si="9"/>
        <v>4000</v>
      </c>
      <c r="H104" s="24">
        <f t="shared" si="6"/>
        <v>44</v>
      </c>
      <c r="I104" s="24">
        <f t="shared" si="7"/>
        <v>99</v>
      </c>
      <c r="J104" s="24">
        <f t="shared" si="8"/>
        <v>77</v>
      </c>
      <c r="K104" s="35"/>
      <c r="L104" s="35"/>
    </row>
    <row r="105" ht="15.75" customHeight="1" spans="1:12">
      <c r="A105" s="19">
        <v>101</v>
      </c>
      <c r="B105" s="20" t="s">
        <v>117</v>
      </c>
      <c r="C105" s="21" t="s">
        <v>17</v>
      </c>
      <c r="D105" s="22">
        <v>5</v>
      </c>
      <c r="E105" s="23">
        <v>0.055</v>
      </c>
      <c r="F105" s="19">
        <v>800</v>
      </c>
      <c r="G105" s="19">
        <f t="shared" si="9"/>
        <v>4000</v>
      </c>
      <c r="H105" s="24">
        <f t="shared" si="6"/>
        <v>44</v>
      </c>
      <c r="I105" s="24">
        <f t="shared" si="7"/>
        <v>99</v>
      </c>
      <c r="J105" s="24">
        <f t="shared" si="8"/>
        <v>77</v>
      </c>
      <c r="K105" s="35"/>
      <c r="L105" s="35"/>
    </row>
    <row r="106" ht="15.75" customHeight="1" spans="1:12">
      <c r="A106" s="25">
        <v>102</v>
      </c>
      <c r="B106" s="20" t="s">
        <v>118</v>
      </c>
      <c r="C106" s="21" t="s">
        <v>17</v>
      </c>
      <c r="D106" s="22">
        <v>30</v>
      </c>
      <c r="E106" s="23">
        <v>0.055</v>
      </c>
      <c r="F106" s="19">
        <v>800</v>
      </c>
      <c r="G106" s="19">
        <f t="shared" si="9"/>
        <v>24000</v>
      </c>
      <c r="H106" s="24">
        <f t="shared" si="6"/>
        <v>264</v>
      </c>
      <c r="I106" s="24">
        <f t="shared" si="7"/>
        <v>594</v>
      </c>
      <c r="J106" s="24">
        <f t="shared" si="8"/>
        <v>462</v>
      </c>
      <c r="K106" s="35"/>
      <c r="L106" s="35"/>
    </row>
    <row r="107" ht="15.75" customHeight="1" spans="1:12">
      <c r="A107" s="25">
        <v>103</v>
      </c>
      <c r="B107" s="20" t="s">
        <v>119</v>
      </c>
      <c r="C107" s="21" t="s">
        <v>17</v>
      </c>
      <c r="D107" s="22">
        <v>8</v>
      </c>
      <c r="E107" s="23">
        <v>0.055</v>
      </c>
      <c r="F107" s="19">
        <v>800</v>
      </c>
      <c r="G107" s="19">
        <f t="shared" si="9"/>
        <v>6400</v>
      </c>
      <c r="H107" s="24">
        <f t="shared" si="6"/>
        <v>70.4</v>
      </c>
      <c r="I107" s="24">
        <f t="shared" si="7"/>
        <v>158.4</v>
      </c>
      <c r="J107" s="24">
        <f t="shared" si="8"/>
        <v>123.2</v>
      </c>
      <c r="K107" s="35"/>
      <c r="L107" s="35"/>
    </row>
    <row r="108" ht="15.75" customHeight="1" spans="1:12">
      <c r="A108" s="25">
        <v>104</v>
      </c>
      <c r="B108" s="20" t="s">
        <v>120</v>
      </c>
      <c r="C108" s="21" t="s">
        <v>17</v>
      </c>
      <c r="D108" s="22">
        <v>10</v>
      </c>
      <c r="E108" s="23">
        <v>0.055</v>
      </c>
      <c r="F108" s="19">
        <v>800</v>
      </c>
      <c r="G108" s="19">
        <f t="shared" si="9"/>
        <v>8000</v>
      </c>
      <c r="H108" s="24">
        <f t="shared" si="6"/>
        <v>88</v>
      </c>
      <c r="I108" s="24">
        <f t="shared" si="7"/>
        <v>198</v>
      </c>
      <c r="J108" s="24">
        <f t="shared" si="8"/>
        <v>154</v>
      </c>
      <c r="K108" s="35"/>
      <c r="L108" s="35"/>
    </row>
    <row r="109" ht="15.75" customHeight="1" spans="1:12">
      <c r="A109" s="19">
        <v>105</v>
      </c>
      <c r="B109" s="37" t="s">
        <v>121</v>
      </c>
      <c r="C109" s="21" t="s">
        <v>17</v>
      </c>
      <c r="D109" s="38">
        <v>2</v>
      </c>
      <c r="E109" s="23">
        <v>0.055</v>
      </c>
      <c r="F109" s="19">
        <v>800</v>
      </c>
      <c r="G109" s="19">
        <f t="shared" si="9"/>
        <v>1600</v>
      </c>
      <c r="H109" s="24">
        <f t="shared" si="6"/>
        <v>17.6</v>
      </c>
      <c r="I109" s="24">
        <f t="shared" si="7"/>
        <v>39.6</v>
      </c>
      <c r="J109" s="24">
        <f t="shared" si="8"/>
        <v>30.8</v>
      </c>
      <c r="K109" s="35"/>
      <c r="L109" s="35"/>
    </row>
    <row r="110" ht="15.75" customHeight="1" spans="1:12">
      <c r="A110" s="25">
        <v>106</v>
      </c>
      <c r="B110" s="39" t="s">
        <v>122</v>
      </c>
      <c r="C110" s="21" t="s">
        <v>17</v>
      </c>
      <c r="D110" s="22">
        <v>5</v>
      </c>
      <c r="E110" s="23">
        <v>0.055</v>
      </c>
      <c r="F110" s="19">
        <v>800</v>
      </c>
      <c r="G110" s="19">
        <f t="shared" si="9"/>
        <v>4000</v>
      </c>
      <c r="H110" s="24">
        <f t="shared" si="6"/>
        <v>44</v>
      </c>
      <c r="I110" s="24">
        <f t="shared" si="7"/>
        <v>99</v>
      </c>
      <c r="J110" s="24">
        <f t="shared" si="8"/>
        <v>77</v>
      </c>
      <c r="K110" s="35"/>
      <c r="L110" s="35"/>
    </row>
    <row r="111" ht="15.75" customHeight="1" spans="1:12">
      <c r="A111" s="25">
        <v>107</v>
      </c>
      <c r="B111" s="39" t="s">
        <v>123</v>
      </c>
      <c r="C111" s="21" t="s">
        <v>17</v>
      </c>
      <c r="D111" s="32">
        <v>6</v>
      </c>
      <c r="E111" s="23">
        <v>0.055</v>
      </c>
      <c r="F111" s="19">
        <v>800</v>
      </c>
      <c r="G111" s="19">
        <f t="shared" si="9"/>
        <v>4800</v>
      </c>
      <c r="H111" s="24">
        <f t="shared" si="6"/>
        <v>52.8</v>
      </c>
      <c r="I111" s="24">
        <f t="shared" si="7"/>
        <v>118.8</v>
      </c>
      <c r="J111" s="24">
        <f t="shared" si="8"/>
        <v>92.4</v>
      </c>
      <c r="K111" s="35"/>
      <c r="L111" s="35"/>
    </row>
    <row r="112" ht="15.75" customHeight="1" spans="1:12">
      <c r="A112" s="25">
        <v>108</v>
      </c>
      <c r="B112" s="39" t="s">
        <v>124</v>
      </c>
      <c r="C112" s="21" t="s">
        <v>17</v>
      </c>
      <c r="D112" s="32">
        <v>3</v>
      </c>
      <c r="E112" s="23">
        <v>0.055</v>
      </c>
      <c r="F112" s="19">
        <v>800</v>
      </c>
      <c r="G112" s="19">
        <f t="shared" si="9"/>
        <v>2400</v>
      </c>
      <c r="H112" s="24">
        <f t="shared" si="6"/>
        <v>26.4</v>
      </c>
      <c r="I112" s="24">
        <f t="shared" si="7"/>
        <v>59.4</v>
      </c>
      <c r="J112" s="24">
        <f t="shared" si="8"/>
        <v>46.2</v>
      </c>
      <c r="K112" s="35"/>
      <c r="L112" s="35"/>
    </row>
    <row r="113" ht="15.75" customHeight="1" spans="1:12">
      <c r="A113" s="19">
        <v>109</v>
      </c>
      <c r="B113" s="39" t="s">
        <v>125</v>
      </c>
      <c r="C113" s="21" t="s">
        <v>17</v>
      </c>
      <c r="D113" s="32">
        <v>5</v>
      </c>
      <c r="E113" s="23">
        <v>0.055</v>
      </c>
      <c r="F113" s="19">
        <v>800</v>
      </c>
      <c r="G113" s="19">
        <f t="shared" si="9"/>
        <v>4000</v>
      </c>
      <c r="H113" s="24">
        <f t="shared" si="6"/>
        <v>44</v>
      </c>
      <c r="I113" s="24">
        <f t="shared" si="7"/>
        <v>99</v>
      </c>
      <c r="J113" s="24">
        <f t="shared" si="8"/>
        <v>77</v>
      </c>
      <c r="K113" s="35"/>
      <c r="L113" s="35"/>
    </row>
    <row r="114" ht="15.75" customHeight="1" spans="1:12">
      <c r="A114" s="25">
        <v>110</v>
      </c>
      <c r="B114" s="39" t="s">
        <v>126</v>
      </c>
      <c r="C114" s="21" t="s">
        <v>17</v>
      </c>
      <c r="D114" s="32">
        <v>5.5</v>
      </c>
      <c r="E114" s="23">
        <v>0.055</v>
      </c>
      <c r="F114" s="19">
        <v>800</v>
      </c>
      <c r="G114" s="19">
        <f t="shared" si="9"/>
        <v>4400</v>
      </c>
      <c r="H114" s="24">
        <f t="shared" si="6"/>
        <v>48.4</v>
      </c>
      <c r="I114" s="24">
        <f t="shared" si="7"/>
        <v>108.9</v>
      </c>
      <c r="J114" s="24">
        <f t="shared" si="8"/>
        <v>84.7</v>
      </c>
      <c r="K114" s="35"/>
      <c r="L114" s="35"/>
    </row>
    <row r="115" ht="15.75" customHeight="1" spans="1:12">
      <c r="A115" s="25">
        <v>111</v>
      </c>
      <c r="B115" s="39" t="s">
        <v>119</v>
      </c>
      <c r="C115" s="21" t="s">
        <v>17</v>
      </c>
      <c r="D115" s="32">
        <v>4</v>
      </c>
      <c r="E115" s="23">
        <v>0.055</v>
      </c>
      <c r="F115" s="19">
        <v>800</v>
      </c>
      <c r="G115" s="19">
        <f t="shared" si="9"/>
        <v>3200</v>
      </c>
      <c r="H115" s="24">
        <f t="shared" si="6"/>
        <v>35.2</v>
      </c>
      <c r="I115" s="24">
        <f t="shared" si="7"/>
        <v>79.2</v>
      </c>
      <c r="J115" s="24">
        <f t="shared" si="8"/>
        <v>61.6</v>
      </c>
      <c r="K115" s="35"/>
      <c r="L115" s="35"/>
    </row>
    <row r="116" ht="15.75" customHeight="1" spans="1:12">
      <c r="A116" s="25">
        <v>112</v>
      </c>
      <c r="B116" s="39" t="s">
        <v>127</v>
      </c>
      <c r="C116" s="21" t="s">
        <v>17</v>
      </c>
      <c r="D116" s="32">
        <v>2</v>
      </c>
      <c r="E116" s="23">
        <v>0.055</v>
      </c>
      <c r="F116" s="19">
        <v>800</v>
      </c>
      <c r="G116" s="19">
        <f t="shared" si="9"/>
        <v>1600</v>
      </c>
      <c r="H116" s="24">
        <f t="shared" si="6"/>
        <v>17.6</v>
      </c>
      <c r="I116" s="24">
        <f t="shared" si="7"/>
        <v>39.6</v>
      </c>
      <c r="J116" s="24">
        <f t="shared" si="8"/>
        <v>30.8</v>
      </c>
      <c r="K116" s="35"/>
      <c r="L116" s="35"/>
    </row>
    <row r="117" ht="15.75" customHeight="1" spans="1:12">
      <c r="A117" s="19">
        <v>113</v>
      </c>
      <c r="B117" s="39" t="s">
        <v>128</v>
      </c>
      <c r="C117" s="21" t="s">
        <v>17</v>
      </c>
      <c r="D117" s="32">
        <v>50</v>
      </c>
      <c r="E117" s="23">
        <v>0.055</v>
      </c>
      <c r="F117" s="19">
        <v>800</v>
      </c>
      <c r="G117" s="19">
        <f t="shared" si="9"/>
        <v>40000</v>
      </c>
      <c r="H117" s="24">
        <f t="shared" si="6"/>
        <v>440</v>
      </c>
      <c r="I117" s="24">
        <f t="shared" si="7"/>
        <v>990</v>
      </c>
      <c r="J117" s="24">
        <f t="shared" si="8"/>
        <v>770</v>
      </c>
      <c r="K117" s="35"/>
      <c r="L117" s="35"/>
    </row>
    <row r="118" ht="15.75" customHeight="1" spans="1:12">
      <c r="A118" s="25">
        <v>114</v>
      </c>
      <c r="B118" s="39" t="s">
        <v>101</v>
      </c>
      <c r="C118" s="21" t="s">
        <v>17</v>
      </c>
      <c r="D118" s="32">
        <v>2</v>
      </c>
      <c r="E118" s="23">
        <v>0.055</v>
      </c>
      <c r="F118" s="19">
        <v>800</v>
      </c>
      <c r="G118" s="19">
        <f t="shared" si="9"/>
        <v>1600</v>
      </c>
      <c r="H118" s="24">
        <f t="shared" si="6"/>
        <v>17.6</v>
      </c>
      <c r="I118" s="24">
        <f t="shared" si="7"/>
        <v>39.6</v>
      </c>
      <c r="J118" s="24">
        <f t="shared" si="8"/>
        <v>30.8</v>
      </c>
      <c r="K118" s="35"/>
      <c r="L118" s="35"/>
    </row>
    <row r="119" ht="15.75" customHeight="1" spans="1:12">
      <c r="A119" s="25">
        <v>115</v>
      </c>
      <c r="B119" s="39" t="s">
        <v>129</v>
      </c>
      <c r="C119" s="21" t="s">
        <v>17</v>
      </c>
      <c r="D119" s="32">
        <v>4.5</v>
      </c>
      <c r="E119" s="23">
        <v>0.055</v>
      </c>
      <c r="F119" s="19">
        <v>800</v>
      </c>
      <c r="G119" s="19">
        <f t="shared" si="9"/>
        <v>3600</v>
      </c>
      <c r="H119" s="24">
        <f t="shared" si="6"/>
        <v>39.6</v>
      </c>
      <c r="I119" s="24">
        <f t="shared" si="7"/>
        <v>89.1</v>
      </c>
      <c r="J119" s="24">
        <f t="shared" si="8"/>
        <v>69.3</v>
      </c>
      <c r="K119" s="35"/>
      <c r="L119" s="35"/>
    </row>
    <row r="120" ht="15.75" customHeight="1" spans="1:12">
      <c r="A120" s="25">
        <v>116</v>
      </c>
      <c r="B120" s="39" t="s">
        <v>130</v>
      </c>
      <c r="C120" s="21" t="s">
        <v>17</v>
      </c>
      <c r="D120" s="32">
        <v>7</v>
      </c>
      <c r="E120" s="23">
        <v>0.055</v>
      </c>
      <c r="F120" s="19">
        <v>800</v>
      </c>
      <c r="G120" s="19">
        <f t="shared" si="9"/>
        <v>5600</v>
      </c>
      <c r="H120" s="24">
        <f t="shared" si="6"/>
        <v>61.6</v>
      </c>
      <c r="I120" s="24">
        <f t="shared" si="7"/>
        <v>138.6</v>
      </c>
      <c r="J120" s="24">
        <f t="shared" si="8"/>
        <v>107.8</v>
      </c>
      <c r="K120" s="35"/>
      <c r="L120" s="35"/>
    </row>
    <row r="121" ht="15.75" customHeight="1" spans="1:12">
      <c r="A121" s="19">
        <v>117</v>
      </c>
      <c r="B121" s="39" t="s">
        <v>131</v>
      </c>
      <c r="C121" s="21" t="s">
        <v>17</v>
      </c>
      <c r="D121" s="32">
        <v>5</v>
      </c>
      <c r="E121" s="23">
        <v>0.055</v>
      </c>
      <c r="F121" s="19">
        <v>800</v>
      </c>
      <c r="G121" s="19">
        <f t="shared" si="9"/>
        <v>4000</v>
      </c>
      <c r="H121" s="24">
        <f t="shared" si="6"/>
        <v>44</v>
      </c>
      <c r="I121" s="24">
        <f t="shared" si="7"/>
        <v>99</v>
      </c>
      <c r="J121" s="24">
        <f t="shared" si="8"/>
        <v>77</v>
      </c>
      <c r="K121" s="35"/>
      <c r="L121" s="35"/>
    </row>
    <row r="122" ht="15.75" customHeight="1" spans="1:12">
      <c r="A122" s="25">
        <v>118</v>
      </c>
      <c r="B122" s="39" t="s">
        <v>132</v>
      </c>
      <c r="C122" s="21" t="s">
        <v>17</v>
      </c>
      <c r="D122" s="32">
        <v>2</v>
      </c>
      <c r="E122" s="23">
        <v>0.055</v>
      </c>
      <c r="F122" s="19">
        <v>800</v>
      </c>
      <c r="G122" s="19">
        <f t="shared" si="9"/>
        <v>1600</v>
      </c>
      <c r="H122" s="24">
        <f t="shared" si="6"/>
        <v>17.6</v>
      </c>
      <c r="I122" s="24">
        <f t="shared" si="7"/>
        <v>39.6</v>
      </c>
      <c r="J122" s="24">
        <f t="shared" si="8"/>
        <v>30.8</v>
      </c>
      <c r="K122" s="35"/>
      <c r="L122" s="35"/>
    </row>
    <row r="123" ht="15.75" customHeight="1" spans="1:12">
      <c r="A123" s="25">
        <v>119</v>
      </c>
      <c r="B123" s="39" t="s">
        <v>133</v>
      </c>
      <c r="C123" s="21" t="s">
        <v>17</v>
      </c>
      <c r="D123" s="32">
        <v>10</v>
      </c>
      <c r="E123" s="23">
        <v>0.055</v>
      </c>
      <c r="F123" s="19">
        <v>800</v>
      </c>
      <c r="G123" s="19">
        <f t="shared" si="9"/>
        <v>8000</v>
      </c>
      <c r="H123" s="24">
        <f t="shared" si="6"/>
        <v>88</v>
      </c>
      <c r="I123" s="24">
        <f t="shared" si="7"/>
        <v>198</v>
      </c>
      <c r="J123" s="24">
        <f t="shared" si="8"/>
        <v>154</v>
      </c>
      <c r="K123" s="35"/>
      <c r="L123" s="35"/>
    </row>
    <row r="124" ht="15.75" customHeight="1" spans="1:12">
      <c r="A124" s="25">
        <v>120</v>
      </c>
      <c r="B124" s="39" t="s">
        <v>134</v>
      </c>
      <c r="C124" s="21" t="s">
        <v>17</v>
      </c>
      <c r="D124" s="32">
        <v>10</v>
      </c>
      <c r="E124" s="23">
        <v>0.055</v>
      </c>
      <c r="F124" s="19">
        <v>800</v>
      </c>
      <c r="G124" s="19">
        <f t="shared" si="9"/>
        <v>8000</v>
      </c>
      <c r="H124" s="24">
        <f t="shared" si="6"/>
        <v>88</v>
      </c>
      <c r="I124" s="24">
        <f t="shared" si="7"/>
        <v>198</v>
      </c>
      <c r="J124" s="24">
        <f t="shared" si="8"/>
        <v>154</v>
      </c>
      <c r="K124" s="35"/>
      <c r="L124" s="35"/>
    </row>
    <row r="125" ht="15.75" customHeight="1" spans="1:12">
      <c r="A125" s="19">
        <v>121</v>
      </c>
      <c r="B125" s="39" t="s">
        <v>135</v>
      </c>
      <c r="C125" s="21" t="s">
        <v>17</v>
      </c>
      <c r="D125" s="32">
        <v>5</v>
      </c>
      <c r="E125" s="23">
        <v>0.055</v>
      </c>
      <c r="F125" s="19">
        <v>800</v>
      </c>
      <c r="G125" s="19">
        <f t="shared" si="9"/>
        <v>4000</v>
      </c>
      <c r="H125" s="24">
        <f t="shared" si="6"/>
        <v>44</v>
      </c>
      <c r="I125" s="24">
        <f t="shared" si="7"/>
        <v>99</v>
      </c>
      <c r="J125" s="24">
        <f t="shared" si="8"/>
        <v>77</v>
      </c>
      <c r="K125" s="35"/>
      <c r="L125" s="35"/>
    </row>
    <row r="126" ht="15.75" customHeight="1" spans="1:12">
      <c r="A126" s="25">
        <v>122</v>
      </c>
      <c r="B126" s="39" t="s">
        <v>136</v>
      </c>
      <c r="C126" s="21" t="s">
        <v>17</v>
      </c>
      <c r="D126" s="32">
        <v>4</v>
      </c>
      <c r="E126" s="23">
        <v>0.055</v>
      </c>
      <c r="F126" s="19">
        <v>800</v>
      </c>
      <c r="G126" s="19">
        <f t="shared" si="9"/>
        <v>3200</v>
      </c>
      <c r="H126" s="24">
        <f t="shared" si="6"/>
        <v>35.2</v>
      </c>
      <c r="I126" s="24">
        <f t="shared" si="7"/>
        <v>79.2</v>
      </c>
      <c r="J126" s="24">
        <f t="shared" si="8"/>
        <v>61.6</v>
      </c>
      <c r="K126" s="35"/>
      <c r="L126" s="35"/>
    </row>
    <row r="127" ht="15.75" customHeight="1" spans="1:12">
      <c r="A127" s="25">
        <v>123</v>
      </c>
      <c r="B127" s="39" t="s">
        <v>137</v>
      </c>
      <c r="C127" s="21" t="s">
        <v>17</v>
      </c>
      <c r="D127" s="32">
        <v>2</v>
      </c>
      <c r="E127" s="23">
        <v>0.055</v>
      </c>
      <c r="F127" s="19">
        <v>800</v>
      </c>
      <c r="G127" s="19">
        <f t="shared" si="9"/>
        <v>1600</v>
      </c>
      <c r="H127" s="24">
        <f t="shared" si="6"/>
        <v>17.6</v>
      </c>
      <c r="I127" s="24">
        <f t="shared" si="7"/>
        <v>39.6</v>
      </c>
      <c r="J127" s="24">
        <f t="shared" si="8"/>
        <v>30.8</v>
      </c>
      <c r="K127" s="35"/>
      <c r="L127" s="35"/>
    </row>
    <row r="128" ht="15.75" customHeight="1" spans="1:12">
      <c r="A128" s="25">
        <v>124</v>
      </c>
      <c r="B128" s="39" t="s">
        <v>138</v>
      </c>
      <c r="C128" s="21" t="s">
        <v>17</v>
      </c>
      <c r="D128" s="32">
        <v>5</v>
      </c>
      <c r="E128" s="23">
        <v>0.055</v>
      </c>
      <c r="F128" s="19">
        <v>800</v>
      </c>
      <c r="G128" s="19">
        <f t="shared" si="9"/>
        <v>4000</v>
      </c>
      <c r="H128" s="24">
        <f t="shared" si="6"/>
        <v>44</v>
      </c>
      <c r="I128" s="24">
        <f t="shared" si="7"/>
        <v>99</v>
      </c>
      <c r="J128" s="24">
        <f t="shared" si="8"/>
        <v>77</v>
      </c>
      <c r="K128" s="35"/>
      <c r="L128" s="35"/>
    </row>
    <row r="129" ht="15.75" customHeight="1" spans="1:12">
      <c r="A129" s="19">
        <v>125</v>
      </c>
      <c r="B129" s="39" t="s">
        <v>139</v>
      </c>
      <c r="C129" s="21" t="s">
        <v>17</v>
      </c>
      <c r="D129" s="32">
        <v>3</v>
      </c>
      <c r="E129" s="23">
        <v>0.055</v>
      </c>
      <c r="F129" s="19">
        <v>800</v>
      </c>
      <c r="G129" s="19">
        <f t="shared" si="9"/>
        <v>2400</v>
      </c>
      <c r="H129" s="24">
        <f t="shared" si="6"/>
        <v>26.4</v>
      </c>
      <c r="I129" s="24">
        <f t="shared" si="7"/>
        <v>59.4</v>
      </c>
      <c r="J129" s="24">
        <f t="shared" si="8"/>
        <v>46.2</v>
      </c>
      <c r="K129" s="35"/>
      <c r="L129" s="35"/>
    </row>
    <row r="130" ht="15.75" customHeight="1" spans="1:12">
      <c r="A130" s="25">
        <v>126</v>
      </c>
      <c r="B130" s="39" t="s">
        <v>140</v>
      </c>
      <c r="C130" s="21" t="s">
        <v>17</v>
      </c>
      <c r="D130" s="32">
        <v>2</v>
      </c>
      <c r="E130" s="23">
        <v>0.055</v>
      </c>
      <c r="F130" s="19">
        <v>800</v>
      </c>
      <c r="G130" s="19">
        <f t="shared" si="9"/>
        <v>1600</v>
      </c>
      <c r="H130" s="24">
        <f t="shared" si="6"/>
        <v>17.6</v>
      </c>
      <c r="I130" s="24">
        <f t="shared" si="7"/>
        <v>39.6</v>
      </c>
      <c r="J130" s="24">
        <f t="shared" si="8"/>
        <v>30.8</v>
      </c>
      <c r="K130" s="35"/>
      <c r="L130" s="35"/>
    </row>
    <row r="131" ht="15.75" customHeight="1" spans="1:12">
      <c r="A131" s="25">
        <v>127</v>
      </c>
      <c r="B131" s="39" t="s">
        <v>141</v>
      </c>
      <c r="C131" s="21" t="s">
        <v>17</v>
      </c>
      <c r="D131" s="32">
        <v>4</v>
      </c>
      <c r="E131" s="23">
        <v>0.055</v>
      </c>
      <c r="F131" s="19">
        <v>800</v>
      </c>
      <c r="G131" s="19">
        <f t="shared" si="9"/>
        <v>3200</v>
      </c>
      <c r="H131" s="24">
        <f t="shared" si="6"/>
        <v>35.2</v>
      </c>
      <c r="I131" s="24">
        <f t="shared" si="7"/>
        <v>79.2</v>
      </c>
      <c r="J131" s="24">
        <f t="shared" si="8"/>
        <v>61.6</v>
      </c>
      <c r="K131" s="35"/>
      <c r="L131" s="35"/>
    </row>
    <row r="132" ht="15.75" customHeight="1" spans="1:12">
      <c r="A132" s="25">
        <v>128</v>
      </c>
      <c r="B132" s="39" t="s">
        <v>142</v>
      </c>
      <c r="C132" s="21" t="s">
        <v>17</v>
      </c>
      <c r="D132" s="32">
        <v>10</v>
      </c>
      <c r="E132" s="23">
        <v>0.055</v>
      </c>
      <c r="F132" s="19">
        <v>800</v>
      </c>
      <c r="G132" s="19">
        <f t="shared" si="9"/>
        <v>8000</v>
      </c>
      <c r="H132" s="24">
        <f t="shared" si="6"/>
        <v>88</v>
      </c>
      <c r="I132" s="24">
        <f t="shared" si="7"/>
        <v>198</v>
      </c>
      <c r="J132" s="24">
        <f t="shared" si="8"/>
        <v>154</v>
      </c>
      <c r="K132" s="35"/>
      <c r="L132" s="35"/>
    </row>
    <row r="133" ht="15.75" customHeight="1" spans="1:12">
      <c r="A133" s="19">
        <v>129</v>
      </c>
      <c r="B133" s="39" t="s">
        <v>143</v>
      </c>
      <c r="C133" s="21" t="s">
        <v>17</v>
      </c>
      <c r="D133" s="32">
        <v>3.5</v>
      </c>
      <c r="E133" s="23">
        <v>0.055</v>
      </c>
      <c r="F133" s="19">
        <v>800</v>
      </c>
      <c r="G133" s="19">
        <f t="shared" si="9"/>
        <v>2800</v>
      </c>
      <c r="H133" s="24">
        <f t="shared" si="6"/>
        <v>30.8</v>
      </c>
      <c r="I133" s="24">
        <f t="shared" si="7"/>
        <v>69.3</v>
      </c>
      <c r="J133" s="24">
        <f t="shared" si="8"/>
        <v>53.9</v>
      </c>
      <c r="K133" s="35"/>
      <c r="L133" s="35"/>
    </row>
    <row r="134" ht="15.75" customHeight="1" spans="1:12">
      <c r="A134" s="25">
        <v>130</v>
      </c>
      <c r="B134" s="39" t="s">
        <v>144</v>
      </c>
      <c r="C134" s="21" t="s">
        <v>17</v>
      </c>
      <c r="D134" s="32">
        <v>3</v>
      </c>
      <c r="E134" s="23">
        <v>0.055</v>
      </c>
      <c r="F134" s="19">
        <v>800</v>
      </c>
      <c r="G134" s="19">
        <f t="shared" si="9"/>
        <v>2400</v>
      </c>
      <c r="H134" s="24">
        <f t="shared" ref="H134:H197" si="10">G134*E134*20%</f>
        <v>26.4</v>
      </c>
      <c r="I134" s="24">
        <f t="shared" ref="I134:I197" si="11">G134*E134*0.45</f>
        <v>59.4</v>
      </c>
      <c r="J134" s="24">
        <f t="shared" ref="J134:J197" si="12">G134*E134*0.35</f>
        <v>46.2</v>
      </c>
      <c r="K134" s="35"/>
      <c r="L134" s="35"/>
    </row>
    <row r="135" ht="15.75" customHeight="1" spans="1:12">
      <c r="A135" s="25">
        <v>131</v>
      </c>
      <c r="B135" s="39" t="s">
        <v>145</v>
      </c>
      <c r="C135" s="21" t="s">
        <v>17</v>
      </c>
      <c r="D135" s="32">
        <v>8</v>
      </c>
      <c r="E135" s="23">
        <v>0.055</v>
      </c>
      <c r="F135" s="19">
        <v>800</v>
      </c>
      <c r="G135" s="19">
        <f t="shared" si="9"/>
        <v>6400</v>
      </c>
      <c r="H135" s="24">
        <f t="shared" si="10"/>
        <v>70.4</v>
      </c>
      <c r="I135" s="24">
        <f t="shared" si="11"/>
        <v>158.4</v>
      </c>
      <c r="J135" s="24">
        <f t="shared" si="12"/>
        <v>123.2</v>
      </c>
      <c r="K135" s="35"/>
      <c r="L135" s="35"/>
    </row>
    <row r="136" ht="15.75" customHeight="1" spans="1:12">
      <c r="A136" s="25">
        <v>132</v>
      </c>
      <c r="B136" s="39" t="s">
        <v>146</v>
      </c>
      <c r="C136" s="21" t="s">
        <v>17</v>
      </c>
      <c r="D136" s="32">
        <v>5</v>
      </c>
      <c r="E136" s="23">
        <v>0.055</v>
      </c>
      <c r="F136" s="19">
        <v>800</v>
      </c>
      <c r="G136" s="19">
        <f t="shared" si="9"/>
        <v>4000</v>
      </c>
      <c r="H136" s="24">
        <f t="shared" si="10"/>
        <v>44</v>
      </c>
      <c r="I136" s="24">
        <f t="shared" si="11"/>
        <v>99</v>
      </c>
      <c r="J136" s="24">
        <f t="shared" si="12"/>
        <v>77</v>
      </c>
      <c r="K136" s="35"/>
      <c r="L136" s="35"/>
    </row>
    <row r="137" ht="15.75" customHeight="1" spans="1:12">
      <c r="A137" s="19">
        <v>133</v>
      </c>
      <c r="B137" s="39" t="s">
        <v>147</v>
      </c>
      <c r="C137" s="21" t="s">
        <v>17</v>
      </c>
      <c r="D137" s="32">
        <v>10</v>
      </c>
      <c r="E137" s="23">
        <v>0.055</v>
      </c>
      <c r="F137" s="19">
        <v>800</v>
      </c>
      <c r="G137" s="19">
        <f t="shared" si="9"/>
        <v>8000</v>
      </c>
      <c r="H137" s="24">
        <f t="shared" si="10"/>
        <v>88</v>
      </c>
      <c r="I137" s="24">
        <f t="shared" si="11"/>
        <v>198</v>
      </c>
      <c r="J137" s="24">
        <f t="shared" si="12"/>
        <v>154</v>
      </c>
      <c r="K137" s="35"/>
      <c r="L137" s="35"/>
    </row>
    <row r="138" ht="15.75" customHeight="1" spans="1:12">
      <c r="A138" s="25">
        <v>134</v>
      </c>
      <c r="B138" s="39" t="s">
        <v>148</v>
      </c>
      <c r="C138" s="21" t="s">
        <v>17</v>
      </c>
      <c r="D138" s="32">
        <v>1.1</v>
      </c>
      <c r="E138" s="23">
        <v>0.055</v>
      </c>
      <c r="F138" s="19">
        <v>800</v>
      </c>
      <c r="G138" s="19">
        <f t="shared" si="9"/>
        <v>880</v>
      </c>
      <c r="H138" s="24">
        <f t="shared" si="10"/>
        <v>9.68</v>
      </c>
      <c r="I138" s="24">
        <f t="shared" si="11"/>
        <v>21.78</v>
      </c>
      <c r="J138" s="24">
        <f t="shared" si="12"/>
        <v>16.94</v>
      </c>
      <c r="K138" s="35"/>
      <c r="L138" s="35"/>
    </row>
    <row r="139" ht="15.75" customHeight="1" spans="1:12">
      <c r="A139" s="25">
        <v>135</v>
      </c>
      <c r="B139" s="39" t="s">
        <v>149</v>
      </c>
      <c r="C139" s="21" t="s">
        <v>17</v>
      </c>
      <c r="D139" s="32">
        <v>3.5</v>
      </c>
      <c r="E139" s="23">
        <v>0.055</v>
      </c>
      <c r="F139" s="19">
        <v>800</v>
      </c>
      <c r="G139" s="19">
        <f t="shared" si="9"/>
        <v>2800</v>
      </c>
      <c r="H139" s="24">
        <f t="shared" si="10"/>
        <v>30.8</v>
      </c>
      <c r="I139" s="24">
        <f t="shared" si="11"/>
        <v>69.3</v>
      </c>
      <c r="J139" s="24">
        <f t="shared" si="12"/>
        <v>53.9</v>
      </c>
      <c r="K139" s="35"/>
      <c r="L139" s="35"/>
    </row>
    <row r="140" ht="15.75" customHeight="1" spans="1:12">
      <c r="A140" s="25">
        <v>136</v>
      </c>
      <c r="B140" s="39" t="s">
        <v>150</v>
      </c>
      <c r="C140" s="21" t="s">
        <v>17</v>
      </c>
      <c r="D140" s="32">
        <v>1.2</v>
      </c>
      <c r="E140" s="23">
        <v>0.055</v>
      </c>
      <c r="F140" s="19">
        <v>800</v>
      </c>
      <c r="G140" s="19">
        <f t="shared" si="9"/>
        <v>960</v>
      </c>
      <c r="H140" s="24">
        <f t="shared" si="10"/>
        <v>10.56</v>
      </c>
      <c r="I140" s="24">
        <f t="shared" si="11"/>
        <v>23.76</v>
      </c>
      <c r="J140" s="24">
        <f t="shared" si="12"/>
        <v>18.48</v>
      </c>
      <c r="K140" s="35"/>
      <c r="L140" s="35"/>
    </row>
    <row r="141" ht="15.75" customHeight="1" spans="1:12">
      <c r="A141" s="19">
        <v>137</v>
      </c>
      <c r="B141" s="39" t="s">
        <v>151</v>
      </c>
      <c r="C141" s="21" t="s">
        <v>17</v>
      </c>
      <c r="D141" s="32">
        <v>2</v>
      </c>
      <c r="E141" s="23">
        <v>0.055</v>
      </c>
      <c r="F141" s="19">
        <v>800</v>
      </c>
      <c r="G141" s="19">
        <f t="shared" si="9"/>
        <v>1600</v>
      </c>
      <c r="H141" s="24">
        <f t="shared" si="10"/>
        <v>17.6</v>
      </c>
      <c r="I141" s="24">
        <f t="shared" si="11"/>
        <v>39.6</v>
      </c>
      <c r="J141" s="24">
        <f t="shared" si="12"/>
        <v>30.8</v>
      </c>
      <c r="K141" s="35"/>
      <c r="L141" s="35"/>
    </row>
    <row r="142" ht="15.75" customHeight="1" spans="1:12">
      <c r="A142" s="25">
        <v>138</v>
      </c>
      <c r="B142" s="39" t="s">
        <v>152</v>
      </c>
      <c r="C142" s="21" t="s">
        <v>17</v>
      </c>
      <c r="D142" s="32">
        <v>4</v>
      </c>
      <c r="E142" s="23">
        <v>0.055</v>
      </c>
      <c r="F142" s="19">
        <v>800</v>
      </c>
      <c r="G142" s="19">
        <f t="shared" si="9"/>
        <v>3200</v>
      </c>
      <c r="H142" s="24">
        <f t="shared" si="10"/>
        <v>35.2</v>
      </c>
      <c r="I142" s="24">
        <f t="shared" si="11"/>
        <v>79.2</v>
      </c>
      <c r="J142" s="24">
        <f t="shared" si="12"/>
        <v>61.6</v>
      </c>
      <c r="K142" s="35"/>
      <c r="L142" s="35"/>
    </row>
    <row r="143" ht="15.75" customHeight="1" spans="1:12">
      <c r="A143" s="25">
        <v>139</v>
      </c>
      <c r="B143" s="39" t="s">
        <v>153</v>
      </c>
      <c r="C143" s="21" t="s">
        <v>17</v>
      </c>
      <c r="D143" s="32">
        <v>2</v>
      </c>
      <c r="E143" s="23">
        <v>0.055</v>
      </c>
      <c r="F143" s="19">
        <v>800</v>
      </c>
      <c r="G143" s="19">
        <f t="shared" si="9"/>
        <v>1600</v>
      </c>
      <c r="H143" s="24">
        <f t="shared" si="10"/>
        <v>17.6</v>
      </c>
      <c r="I143" s="24">
        <f t="shared" si="11"/>
        <v>39.6</v>
      </c>
      <c r="J143" s="24">
        <f t="shared" si="12"/>
        <v>30.8</v>
      </c>
      <c r="K143" s="35"/>
      <c r="L143" s="35"/>
    </row>
    <row r="144" ht="15.75" customHeight="1" spans="1:12">
      <c r="A144" s="25">
        <v>140</v>
      </c>
      <c r="B144" s="39" t="s">
        <v>154</v>
      </c>
      <c r="C144" s="21" t="s">
        <v>17</v>
      </c>
      <c r="D144" s="32">
        <v>2</v>
      </c>
      <c r="E144" s="23">
        <v>0.055</v>
      </c>
      <c r="F144" s="19">
        <v>800</v>
      </c>
      <c r="G144" s="19">
        <f t="shared" si="9"/>
        <v>1600</v>
      </c>
      <c r="H144" s="24">
        <f t="shared" si="10"/>
        <v>17.6</v>
      </c>
      <c r="I144" s="24">
        <f t="shared" si="11"/>
        <v>39.6</v>
      </c>
      <c r="J144" s="24">
        <f t="shared" si="12"/>
        <v>30.8</v>
      </c>
      <c r="K144" s="35"/>
      <c r="L144" s="35"/>
    </row>
    <row r="145" ht="15.75" customHeight="1" spans="1:12">
      <c r="A145" s="19">
        <v>141</v>
      </c>
      <c r="B145" s="20" t="s">
        <v>155</v>
      </c>
      <c r="C145" s="21" t="s">
        <v>17</v>
      </c>
      <c r="D145" s="40">
        <v>12</v>
      </c>
      <c r="E145" s="23">
        <v>0.055</v>
      </c>
      <c r="F145" s="19">
        <v>800</v>
      </c>
      <c r="G145" s="19">
        <f t="shared" si="9"/>
        <v>9600</v>
      </c>
      <c r="H145" s="24">
        <f t="shared" si="10"/>
        <v>105.6</v>
      </c>
      <c r="I145" s="24">
        <f t="shared" si="11"/>
        <v>237.6</v>
      </c>
      <c r="J145" s="24">
        <f t="shared" si="12"/>
        <v>184.8</v>
      </c>
      <c r="K145" s="35"/>
      <c r="L145" s="35"/>
    </row>
    <row r="146" ht="15.75" customHeight="1" spans="1:12">
      <c r="A146" s="25">
        <v>142</v>
      </c>
      <c r="B146" s="20" t="s">
        <v>156</v>
      </c>
      <c r="C146" s="21" t="s">
        <v>17</v>
      </c>
      <c r="D146" s="40">
        <v>13.1</v>
      </c>
      <c r="E146" s="23">
        <v>0.055</v>
      </c>
      <c r="F146" s="19">
        <v>800</v>
      </c>
      <c r="G146" s="19">
        <f t="shared" si="9"/>
        <v>10480</v>
      </c>
      <c r="H146" s="24">
        <f t="shared" si="10"/>
        <v>115.28</v>
      </c>
      <c r="I146" s="24">
        <f t="shared" si="11"/>
        <v>259.38</v>
      </c>
      <c r="J146" s="24">
        <f t="shared" si="12"/>
        <v>201.74</v>
      </c>
      <c r="K146" s="35"/>
      <c r="L146" s="35"/>
    </row>
    <row r="147" ht="15.75" customHeight="1" spans="1:12">
      <c r="A147" s="25">
        <v>143</v>
      </c>
      <c r="B147" s="20" t="s">
        <v>157</v>
      </c>
      <c r="C147" s="21" t="s">
        <v>17</v>
      </c>
      <c r="D147" s="40">
        <v>13.2</v>
      </c>
      <c r="E147" s="23">
        <v>0.055</v>
      </c>
      <c r="F147" s="19">
        <v>800</v>
      </c>
      <c r="G147" s="19">
        <f t="shared" si="9"/>
        <v>10560</v>
      </c>
      <c r="H147" s="24">
        <f t="shared" si="10"/>
        <v>116.16</v>
      </c>
      <c r="I147" s="24">
        <f t="shared" si="11"/>
        <v>261.36</v>
      </c>
      <c r="J147" s="24">
        <f t="shared" si="12"/>
        <v>203.28</v>
      </c>
      <c r="K147" s="35"/>
      <c r="L147" s="35"/>
    </row>
    <row r="148" ht="15.75" customHeight="1" spans="1:12">
      <c r="A148" s="25">
        <v>144</v>
      </c>
      <c r="B148" s="20" t="s">
        <v>158</v>
      </c>
      <c r="C148" s="21" t="s">
        <v>17</v>
      </c>
      <c r="D148" s="40">
        <v>13.5</v>
      </c>
      <c r="E148" s="23">
        <v>0.055</v>
      </c>
      <c r="F148" s="19">
        <v>800</v>
      </c>
      <c r="G148" s="19">
        <f t="shared" si="9"/>
        <v>10800</v>
      </c>
      <c r="H148" s="24">
        <f t="shared" si="10"/>
        <v>118.8</v>
      </c>
      <c r="I148" s="24">
        <f t="shared" si="11"/>
        <v>267.3</v>
      </c>
      <c r="J148" s="24">
        <f t="shared" si="12"/>
        <v>207.9</v>
      </c>
      <c r="K148" s="35"/>
      <c r="L148" s="35"/>
    </row>
    <row r="149" ht="15.75" customHeight="1" spans="1:12">
      <c r="A149" s="19">
        <v>145</v>
      </c>
      <c r="B149" s="20" t="s">
        <v>159</v>
      </c>
      <c r="C149" s="21" t="s">
        <v>17</v>
      </c>
      <c r="D149" s="40">
        <v>13.6</v>
      </c>
      <c r="E149" s="23">
        <v>0.055</v>
      </c>
      <c r="F149" s="19">
        <v>800</v>
      </c>
      <c r="G149" s="19">
        <f t="shared" si="9"/>
        <v>10880</v>
      </c>
      <c r="H149" s="24">
        <f t="shared" si="10"/>
        <v>119.68</v>
      </c>
      <c r="I149" s="24">
        <f t="shared" si="11"/>
        <v>269.28</v>
      </c>
      <c r="J149" s="24">
        <f t="shared" si="12"/>
        <v>209.44</v>
      </c>
      <c r="K149" s="35"/>
      <c r="L149" s="35"/>
    </row>
    <row r="150" ht="15.75" customHeight="1" spans="1:12">
      <c r="A150" s="25">
        <v>146</v>
      </c>
      <c r="B150" s="20" t="s">
        <v>160</v>
      </c>
      <c r="C150" s="21" t="s">
        <v>17</v>
      </c>
      <c r="D150" s="40">
        <v>13.2</v>
      </c>
      <c r="E150" s="23">
        <v>0.055</v>
      </c>
      <c r="F150" s="19">
        <v>800</v>
      </c>
      <c r="G150" s="19">
        <f t="shared" si="9"/>
        <v>10560</v>
      </c>
      <c r="H150" s="24">
        <f t="shared" si="10"/>
        <v>116.16</v>
      </c>
      <c r="I150" s="24">
        <f t="shared" si="11"/>
        <v>261.36</v>
      </c>
      <c r="J150" s="24">
        <f t="shared" si="12"/>
        <v>203.28</v>
      </c>
      <c r="K150" s="35"/>
      <c r="L150" s="35"/>
    </row>
    <row r="151" ht="15.75" customHeight="1" spans="1:12">
      <c r="A151" s="25">
        <v>147</v>
      </c>
      <c r="B151" s="20" t="s">
        <v>161</v>
      </c>
      <c r="C151" s="21" t="s">
        <v>17</v>
      </c>
      <c r="D151" s="40">
        <v>13</v>
      </c>
      <c r="E151" s="23">
        <v>0.055</v>
      </c>
      <c r="F151" s="19">
        <v>800</v>
      </c>
      <c r="G151" s="19">
        <f t="shared" si="9"/>
        <v>10400</v>
      </c>
      <c r="H151" s="24">
        <f t="shared" si="10"/>
        <v>114.4</v>
      </c>
      <c r="I151" s="24">
        <f t="shared" si="11"/>
        <v>257.4</v>
      </c>
      <c r="J151" s="24">
        <f t="shared" si="12"/>
        <v>200.2</v>
      </c>
      <c r="K151" s="35"/>
      <c r="L151" s="35"/>
    </row>
    <row r="152" ht="15.75" customHeight="1" spans="1:12">
      <c r="A152" s="25">
        <v>148</v>
      </c>
      <c r="B152" s="20" t="s">
        <v>162</v>
      </c>
      <c r="C152" s="21" t="s">
        <v>17</v>
      </c>
      <c r="D152" s="40">
        <v>12.99</v>
      </c>
      <c r="E152" s="23">
        <v>0.055</v>
      </c>
      <c r="F152" s="19">
        <v>800</v>
      </c>
      <c r="G152" s="19">
        <f t="shared" si="9"/>
        <v>10392</v>
      </c>
      <c r="H152" s="24">
        <f t="shared" si="10"/>
        <v>114.312</v>
      </c>
      <c r="I152" s="24">
        <f t="shared" si="11"/>
        <v>257.202</v>
      </c>
      <c r="J152" s="24">
        <f t="shared" si="12"/>
        <v>200.046</v>
      </c>
      <c r="K152" s="35"/>
      <c r="L152" s="35"/>
    </row>
    <row r="153" ht="15.75" customHeight="1" spans="1:12">
      <c r="A153" s="19">
        <v>149</v>
      </c>
      <c r="B153" s="20" t="s">
        <v>159</v>
      </c>
      <c r="C153" s="21" t="s">
        <v>17</v>
      </c>
      <c r="D153" s="40">
        <v>12.55</v>
      </c>
      <c r="E153" s="23">
        <v>0.055</v>
      </c>
      <c r="F153" s="19">
        <v>800</v>
      </c>
      <c r="G153" s="19">
        <f t="shared" si="9"/>
        <v>10040</v>
      </c>
      <c r="H153" s="24">
        <f t="shared" si="10"/>
        <v>110.44</v>
      </c>
      <c r="I153" s="24">
        <f t="shared" si="11"/>
        <v>248.49</v>
      </c>
      <c r="J153" s="24">
        <f t="shared" si="12"/>
        <v>193.27</v>
      </c>
      <c r="K153" s="35"/>
      <c r="L153" s="35"/>
    </row>
    <row r="154" ht="15.75" customHeight="1" spans="1:12">
      <c r="A154" s="25">
        <v>150</v>
      </c>
      <c r="B154" s="20" t="s">
        <v>163</v>
      </c>
      <c r="C154" s="21" t="s">
        <v>17</v>
      </c>
      <c r="D154" s="40">
        <v>12.66</v>
      </c>
      <c r="E154" s="23">
        <v>0.055</v>
      </c>
      <c r="F154" s="19">
        <v>800</v>
      </c>
      <c r="G154" s="19">
        <f t="shared" si="9"/>
        <v>10128</v>
      </c>
      <c r="H154" s="24">
        <f t="shared" si="10"/>
        <v>111.408</v>
      </c>
      <c r="I154" s="24">
        <f t="shared" si="11"/>
        <v>250.668</v>
      </c>
      <c r="J154" s="24">
        <f t="shared" si="12"/>
        <v>194.964</v>
      </c>
      <c r="K154" s="35"/>
      <c r="L154" s="35"/>
    </row>
    <row r="155" ht="15.75" customHeight="1" spans="1:12">
      <c r="A155" s="25">
        <v>151</v>
      </c>
      <c r="B155" s="20" t="s">
        <v>164</v>
      </c>
      <c r="C155" s="21" t="s">
        <v>17</v>
      </c>
      <c r="D155" s="40">
        <v>12.45</v>
      </c>
      <c r="E155" s="23">
        <v>0.055</v>
      </c>
      <c r="F155" s="19">
        <v>800</v>
      </c>
      <c r="G155" s="19">
        <f t="shared" si="9"/>
        <v>9960</v>
      </c>
      <c r="H155" s="24">
        <f t="shared" si="10"/>
        <v>109.56</v>
      </c>
      <c r="I155" s="24">
        <f t="shared" si="11"/>
        <v>246.51</v>
      </c>
      <c r="J155" s="24">
        <f t="shared" si="12"/>
        <v>191.73</v>
      </c>
      <c r="K155" s="35"/>
      <c r="L155" s="35"/>
    </row>
    <row r="156" ht="15.75" customHeight="1" spans="1:12">
      <c r="A156" s="25">
        <v>152</v>
      </c>
      <c r="B156" s="20" t="s">
        <v>165</v>
      </c>
      <c r="C156" s="21" t="s">
        <v>17</v>
      </c>
      <c r="D156" s="40">
        <v>12.85</v>
      </c>
      <c r="E156" s="23">
        <v>0.055</v>
      </c>
      <c r="F156" s="19">
        <v>800</v>
      </c>
      <c r="G156" s="19">
        <f t="shared" ref="G156:G219" si="13">D156*F156</f>
        <v>10280</v>
      </c>
      <c r="H156" s="24">
        <f t="shared" si="10"/>
        <v>113.08</v>
      </c>
      <c r="I156" s="24">
        <f t="shared" si="11"/>
        <v>254.43</v>
      </c>
      <c r="J156" s="24">
        <f t="shared" si="12"/>
        <v>197.89</v>
      </c>
      <c r="K156" s="35"/>
      <c r="L156" s="35"/>
    </row>
    <row r="157" ht="15.75" customHeight="1" spans="1:12">
      <c r="A157" s="19">
        <v>153</v>
      </c>
      <c r="B157" s="20" t="s">
        <v>166</v>
      </c>
      <c r="C157" s="21" t="s">
        <v>17</v>
      </c>
      <c r="D157" s="40">
        <v>12.65</v>
      </c>
      <c r="E157" s="23">
        <v>0.055</v>
      </c>
      <c r="F157" s="19">
        <v>800</v>
      </c>
      <c r="G157" s="19">
        <f t="shared" si="13"/>
        <v>10120</v>
      </c>
      <c r="H157" s="24">
        <f t="shared" si="10"/>
        <v>111.32</v>
      </c>
      <c r="I157" s="24">
        <f t="shared" si="11"/>
        <v>250.47</v>
      </c>
      <c r="J157" s="24">
        <f t="shared" si="12"/>
        <v>194.81</v>
      </c>
      <c r="K157" s="35"/>
      <c r="L157" s="35"/>
    </row>
    <row r="158" ht="15.75" customHeight="1" spans="1:12">
      <c r="A158" s="25">
        <v>154</v>
      </c>
      <c r="B158" s="20" t="s">
        <v>167</v>
      </c>
      <c r="C158" s="21" t="s">
        <v>17</v>
      </c>
      <c r="D158" s="40">
        <v>12.55</v>
      </c>
      <c r="E158" s="23">
        <v>0.055</v>
      </c>
      <c r="F158" s="19">
        <v>800</v>
      </c>
      <c r="G158" s="19">
        <f t="shared" si="13"/>
        <v>10040</v>
      </c>
      <c r="H158" s="24">
        <f t="shared" si="10"/>
        <v>110.44</v>
      </c>
      <c r="I158" s="24">
        <f t="shared" si="11"/>
        <v>248.49</v>
      </c>
      <c r="J158" s="24">
        <f t="shared" si="12"/>
        <v>193.27</v>
      </c>
      <c r="K158" s="35"/>
      <c r="L158" s="35"/>
    </row>
    <row r="159" ht="15.75" customHeight="1" spans="1:12">
      <c r="A159" s="25">
        <v>155</v>
      </c>
      <c r="B159" s="20" t="s">
        <v>168</v>
      </c>
      <c r="C159" s="21" t="s">
        <v>17</v>
      </c>
      <c r="D159" s="40">
        <v>13.01</v>
      </c>
      <c r="E159" s="23">
        <v>0.055</v>
      </c>
      <c r="F159" s="19">
        <v>800</v>
      </c>
      <c r="G159" s="19">
        <f t="shared" si="13"/>
        <v>10408</v>
      </c>
      <c r="H159" s="24">
        <f t="shared" si="10"/>
        <v>114.488</v>
      </c>
      <c r="I159" s="24">
        <f t="shared" si="11"/>
        <v>257.598</v>
      </c>
      <c r="J159" s="24">
        <f t="shared" si="12"/>
        <v>200.354</v>
      </c>
      <c r="K159" s="35"/>
      <c r="L159" s="35"/>
    </row>
    <row r="160" ht="15.75" customHeight="1" spans="1:12">
      <c r="A160" s="25">
        <v>156</v>
      </c>
      <c r="B160" s="20" t="s">
        <v>169</v>
      </c>
      <c r="C160" s="21" t="s">
        <v>17</v>
      </c>
      <c r="D160" s="40">
        <v>13.06</v>
      </c>
      <c r="E160" s="23">
        <v>0.055</v>
      </c>
      <c r="F160" s="19">
        <v>800</v>
      </c>
      <c r="G160" s="19">
        <f t="shared" si="13"/>
        <v>10448</v>
      </c>
      <c r="H160" s="24">
        <f t="shared" si="10"/>
        <v>114.928</v>
      </c>
      <c r="I160" s="24">
        <f t="shared" si="11"/>
        <v>258.588</v>
      </c>
      <c r="J160" s="24">
        <f t="shared" si="12"/>
        <v>201.124</v>
      </c>
      <c r="K160" s="35"/>
      <c r="L160" s="35"/>
    </row>
    <row r="161" ht="15.75" customHeight="1" spans="1:12">
      <c r="A161" s="19">
        <v>157</v>
      </c>
      <c r="B161" s="20" t="s">
        <v>170</v>
      </c>
      <c r="C161" s="21" t="s">
        <v>17</v>
      </c>
      <c r="D161" s="40">
        <v>13.05</v>
      </c>
      <c r="E161" s="23">
        <v>0.055</v>
      </c>
      <c r="F161" s="19">
        <v>800</v>
      </c>
      <c r="G161" s="19">
        <f t="shared" si="13"/>
        <v>10440</v>
      </c>
      <c r="H161" s="24">
        <f t="shared" si="10"/>
        <v>114.84</v>
      </c>
      <c r="I161" s="24">
        <f t="shared" si="11"/>
        <v>258.39</v>
      </c>
      <c r="J161" s="24">
        <f t="shared" si="12"/>
        <v>200.97</v>
      </c>
      <c r="K161" s="35"/>
      <c r="L161" s="35"/>
    </row>
    <row r="162" ht="15.75" customHeight="1" spans="1:12">
      <c r="A162" s="25">
        <v>158</v>
      </c>
      <c r="B162" s="20" t="s">
        <v>171</v>
      </c>
      <c r="C162" s="21" t="s">
        <v>17</v>
      </c>
      <c r="D162" s="40">
        <v>13</v>
      </c>
      <c r="E162" s="23">
        <v>0.055</v>
      </c>
      <c r="F162" s="19">
        <v>800</v>
      </c>
      <c r="G162" s="19">
        <f t="shared" si="13"/>
        <v>10400</v>
      </c>
      <c r="H162" s="24">
        <f t="shared" si="10"/>
        <v>114.4</v>
      </c>
      <c r="I162" s="24">
        <f t="shared" si="11"/>
        <v>257.4</v>
      </c>
      <c r="J162" s="24">
        <f t="shared" si="12"/>
        <v>200.2</v>
      </c>
      <c r="K162" s="35"/>
      <c r="L162" s="35"/>
    </row>
    <row r="163" ht="15.75" customHeight="1" spans="1:12">
      <c r="A163" s="25">
        <v>159</v>
      </c>
      <c r="B163" s="20" t="s">
        <v>172</v>
      </c>
      <c r="C163" s="21" t="s">
        <v>17</v>
      </c>
      <c r="D163" s="40">
        <v>13.8</v>
      </c>
      <c r="E163" s="23">
        <v>0.055</v>
      </c>
      <c r="F163" s="19">
        <v>800</v>
      </c>
      <c r="G163" s="19">
        <f t="shared" si="13"/>
        <v>11040</v>
      </c>
      <c r="H163" s="24">
        <f t="shared" si="10"/>
        <v>121.44</v>
      </c>
      <c r="I163" s="24">
        <f t="shared" si="11"/>
        <v>273.24</v>
      </c>
      <c r="J163" s="24">
        <f t="shared" si="12"/>
        <v>212.52</v>
      </c>
      <c r="K163" s="35"/>
      <c r="L163" s="35"/>
    </row>
    <row r="164" ht="15.75" customHeight="1" spans="1:12">
      <c r="A164" s="25">
        <v>160</v>
      </c>
      <c r="B164" s="20" t="s">
        <v>173</v>
      </c>
      <c r="C164" s="21" t="s">
        <v>17</v>
      </c>
      <c r="D164" s="40">
        <v>13.7</v>
      </c>
      <c r="E164" s="23">
        <v>0.055</v>
      </c>
      <c r="F164" s="19">
        <v>800</v>
      </c>
      <c r="G164" s="19">
        <f t="shared" si="13"/>
        <v>10960</v>
      </c>
      <c r="H164" s="24">
        <f t="shared" si="10"/>
        <v>120.56</v>
      </c>
      <c r="I164" s="24">
        <f t="shared" si="11"/>
        <v>271.26</v>
      </c>
      <c r="J164" s="24">
        <f t="shared" si="12"/>
        <v>210.98</v>
      </c>
      <c r="K164" s="35"/>
      <c r="L164" s="35"/>
    </row>
    <row r="165" ht="15.75" customHeight="1" spans="1:12">
      <c r="A165" s="19">
        <v>161</v>
      </c>
      <c r="B165" s="20" t="s">
        <v>174</v>
      </c>
      <c r="C165" s="21" t="s">
        <v>17</v>
      </c>
      <c r="D165" s="40">
        <v>13.6</v>
      </c>
      <c r="E165" s="23">
        <v>0.055</v>
      </c>
      <c r="F165" s="19">
        <v>800</v>
      </c>
      <c r="G165" s="19">
        <f t="shared" si="13"/>
        <v>10880</v>
      </c>
      <c r="H165" s="24">
        <f t="shared" si="10"/>
        <v>119.68</v>
      </c>
      <c r="I165" s="24">
        <f t="shared" si="11"/>
        <v>269.28</v>
      </c>
      <c r="J165" s="24">
        <f t="shared" si="12"/>
        <v>209.44</v>
      </c>
      <c r="K165" s="35"/>
      <c r="L165" s="35"/>
    </row>
    <row r="166" ht="15.75" customHeight="1" spans="1:12">
      <c r="A166" s="25">
        <v>162</v>
      </c>
      <c r="B166" s="20" t="s">
        <v>175</v>
      </c>
      <c r="C166" s="21" t="s">
        <v>17</v>
      </c>
      <c r="D166" s="40">
        <v>13.5</v>
      </c>
      <c r="E166" s="23">
        <v>0.055</v>
      </c>
      <c r="F166" s="19">
        <v>800</v>
      </c>
      <c r="G166" s="19">
        <f t="shared" si="13"/>
        <v>10800</v>
      </c>
      <c r="H166" s="24">
        <f t="shared" si="10"/>
        <v>118.8</v>
      </c>
      <c r="I166" s="24">
        <f t="shared" si="11"/>
        <v>267.3</v>
      </c>
      <c r="J166" s="24">
        <f t="shared" si="12"/>
        <v>207.9</v>
      </c>
      <c r="K166" s="35"/>
      <c r="L166" s="35"/>
    </row>
    <row r="167" ht="15.75" customHeight="1" spans="1:12">
      <c r="A167" s="25">
        <v>163</v>
      </c>
      <c r="B167" s="20" t="s">
        <v>176</v>
      </c>
      <c r="C167" s="21" t="s">
        <v>17</v>
      </c>
      <c r="D167" s="40">
        <v>13.7</v>
      </c>
      <c r="E167" s="23">
        <v>0.055</v>
      </c>
      <c r="F167" s="19">
        <v>800</v>
      </c>
      <c r="G167" s="19">
        <f t="shared" si="13"/>
        <v>10960</v>
      </c>
      <c r="H167" s="24">
        <f t="shared" si="10"/>
        <v>120.56</v>
      </c>
      <c r="I167" s="24">
        <f t="shared" si="11"/>
        <v>271.26</v>
      </c>
      <c r="J167" s="24">
        <f t="shared" si="12"/>
        <v>210.98</v>
      </c>
      <c r="K167" s="35"/>
      <c r="L167" s="35"/>
    </row>
    <row r="168" ht="15.75" customHeight="1" spans="1:12">
      <c r="A168" s="25">
        <v>164</v>
      </c>
      <c r="B168" s="20" t="s">
        <v>177</v>
      </c>
      <c r="C168" s="21" t="s">
        <v>17</v>
      </c>
      <c r="D168" s="40">
        <v>13.8</v>
      </c>
      <c r="E168" s="23">
        <v>0.055</v>
      </c>
      <c r="F168" s="19">
        <v>800</v>
      </c>
      <c r="G168" s="19">
        <f t="shared" si="13"/>
        <v>11040</v>
      </c>
      <c r="H168" s="24">
        <f t="shared" si="10"/>
        <v>121.44</v>
      </c>
      <c r="I168" s="24">
        <f t="shared" si="11"/>
        <v>273.24</v>
      </c>
      <c r="J168" s="24">
        <f t="shared" si="12"/>
        <v>212.52</v>
      </c>
      <c r="K168" s="35"/>
      <c r="L168" s="35"/>
    </row>
    <row r="169" ht="15.75" customHeight="1" spans="1:12">
      <c r="A169" s="19">
        <v>165</v>
      </c>
      <c r="B169" s="20" t="s">
        <v>178</v>
      </c>
      <c r="C169" s="21" t="s">
        <v>17</v>
      </c>
      <c r="D169" s="40">
        <v>14</v>
      </c>
      <c r="E169" s="23">
        <v>0.055</v>
      </c>
      <c r="F169" s="19">
        <v>800</v>
      </c>
      <c r="G169" s="19">
        <f t="shared" si="13"/>
        <v>11200</v>
      </c>
      <c r="H169" s="24">
        <f t="shared" si="10"/>
        <v>123.2</v>
      </c>
      <c r="I169" s="24">
        <f t="shared" si="11"/>
        <v>277.2</v>
      </c>
      <c r="J169" s="24">
        <f t="shared" si="12"/>
        <v>215.6</v>
      </c>
      <c r="K169" s="35"/>
      <c r="L169" s="35"/>
    </row>
    <row r="170" ht="15.75" customHeight="1" spans="1:12">
      <c r="A170" s="25">
        <v>166</v>
      </c>
      <c r="B170" s="20" t="s">
        <v>179</v>
      </c>
      <c r="C170" s="21" t="s">
        <v>17</v>
      </c>
      <c r="D170" s="40">
        <v>13.8</v>
      </c>
      <c r="E170" s="23">
        <v>0.055</v>
      </c>
      <c r="F170" s="19">
        <v>800</v>
      </c>
      <c r="G170" s="19">
        <f t="shared" si="13"/>
        <v>11040</v>
      </c>
      <c r="H170" s="24">
        <f t="shared" si="10"/>
        <v>121.44</v>
      </c>
      <c r="I170" s="24">
        <f t="shared" si="11"/>
        <v>273.24</v>
      </c>
      <c r="J170" s="24">
        <f t="shared" si="12"/>
        <v>212.52</v>
      </c>
      <c r="K170" s="35"/>
      <c r="L170" s="35"/>
    </row>
    <row r="171" ht="15.75" customHeight="1" spans="1:12">
      <c r="A171" s="25">
        <v>167</v>
      </c>
      <c r="B171" s="20" t="s">
        <v>180</v>
      </c>
      <c r="C171" s="21" t="s">
        <v>17</v>
      </c>
      <c r="D171" s="40">
        <v>13.9</v>
      </c>
      <c r="E171" s="23">
        <v>0.055</v>
      </c>
      <c r="F171" s="19">
        <v>800</v>
      </c>
      <c r="G171" s="19">
        <f t="shared" si="13"/>
        <v>11120</v>
      </c>
      <c r="H171" s="24">
        <f t="shared" si="10"/>
        <v>122.32</v>
      </c>
      <c r="I171" s="24">
        <f t="shared" si="11"/>
        <v>275.22</v>
      </c>
      <c r="J171" s="24">
        <f t="shared" si="12"/>
        <v>214.06</v>
      </c>
      <c r="K171" s="35"/>
      <c r="L171" s="35"/>
    </row>
    <row r="172" ht="15.75" customHeight="1" spans="1:12">
      <c r="A172" s="25">
        <v>168</v>
      </c>
      <c r="B172" s="20" t="s">
        <v>181</v>
      </c>
      <c r="C172" s="21" t="s">
        <v>17</v>
      </c>
      <c r="D172" s="40">
        <v>12.9</v>
      </c>
      <c r="E172" s="23">
        <v>0.055</v>
      </c>
      <c r="F172" s="19">
        <v>800</v>
      </c>
      <c r="G172" s="19">
        <f t="shared" si="13"/>
        <v>10320</v>
      </c>
      <c r="H172" s="24">
        <f t="shared" si="10"/>
        <v>113.52</v>
      </c>
      <c r="I172" s="24">
        <f t="shared" si="11"/>
        <v>255.42</v>
      </c>
      <c r="J172" s="24">
        <f t="shared" si="12"/>
        <v>198.66</v>
      </c>
      <c r="K172" s="35"/>
      <c r="L172" s="35"/>
    </row>
    <row r="173" ht="15.75" customHeight="1" spans="1:12">
      <c r="A173" s="19">
        <v>169</v>
      </c>
      <c r="B173" s="20" t="s">
        <v>182</v>
      </c>
      <c r="C173" s="21" t="s">
        <v>17</v>
      </c>
      <c r="D173" s="40">
        <v>12</v>
      </c>
      <c r="E173" s="23">
        <v>0.055</v>
      </c>
      <c r="F173" s="19">
        <v>800</v>
      </c>
      <c r="G173" s="19">
        <f t="shared" si="13"/>
        <v>9600</v>
      </c>
      <c r="H173" s="24">
        <f t="shared" si="10"/>
        <v>105.6</v>
      </c>
      <c r="I173" s="24">
        <f t="shared" si="11"/>
        <v>237.6</v>
      </c>
      <c r="J173" s="24">
        <f t="shared" si="12"/>
        <v>184.8</v>
      </c>
      <c r="K173" s="35"/>
      <c r="L173" s="35"/>
    </row>
    <row r="174" ht="15.75" customHeight="1" spans="1:12">
      <c r="A174" s="25">
        <v>170</v>
      </c>
      <c r="B174" s="20" t="s">
        <v>183</v>
      </c>
      <c r="C174" s="21" t="s">
        <v>17</v>
      </c>
      <c r="D174" s="40">
        <v>11</v>
      </c>
      <c r="E174" s="23">
        <v>0.055</v>
      </c>
      <c r="F174" s="19">
        <v>800</v>
      </c>
      <c r="G174" s="19">
        <f t="shared" si="13"/>
        <v>8800</v>
      </c>
      <c r="H174" s="24">
        <f t="shared" si="10"/>
        <v>96.8</v>
      </c>
      <c r="I174" s="24">
        <f t="shared" si="11"/>
        <v>217.8</v>
      </c>
      <c r="J174" s="24">
        <f t="shared" si="12"/>
        <v>169.4</v>
      </c>
      <c r="K174" s="35"/>
      <c r="L174" s="35"/>
    </row>
    <row r="175" ht="15.75" customHeight="1" spans="1:12">
      <c r="A175" s="25">
        <v>171</v>
      </c>
      <c r="B175" s="20" t="s">
        <v>184</v>
      </c>
      <c r="C175" s="21" t="s">
        <v>17</v>
      </c>
      <c r="D175" s="40">
        <v>13.5</v>
      </c>
      <c r="E175" s="23">
        <v>0.055</v>
      </c>
      <c r="F175" s="19">
        <v>800</v>
      </c>
      <c r="G175" s="19">
        <f t="shared" si="13"/>
        <v>10800</v>
      </c>
      <c r="H175" s="24">
        <f t="shared" si="10"/>
        <v>118.8</v>
      </c>
      <c r="I175" s="24">
        <f t="shared" si="11"/>
        <v>267.3</v>
      </c>
      <c r="J175" s="24">
        <f t="shared" si="12"/>
        <v>207.9</v>
      </c>
      <c r="K175" s="35"/>
      <c r="L175" s="35"/>
    </row>
    <row r="176" ht="15.75" customHeight="1" spans="1:12">
      <c r="A176" s="25">
        <v>172</v>
      </c>
      <c r="B176" s="20" t="s">
        <v>185</v>
      </c>
      <c r="C176" s="21" t="s">
        <v>17</v>
      </c>
      <c r="D176" s="40">
        <v>13.5</v>
      </c>
      <c r="E176" s="23">
        <v>0.055</v>
      </c>
      <c r="F176" s="19">
        <v>800</v>
      </c>
      <c r="G176" s="19">
        <f t="shared" si="13"/>
        <v>10800</v>
      </c>
      <c r="H176" s="24">
        <f t="shared" si="10"/>
        <v>118.8</v>
      </c>
      <c r="I176" s="24">
        <f t="shared" si="11"/>
        <v>267.3</v>
      </c>
      <c r="J176" s="24">
        <f t="shared" si="12"/>
        <v>207.9</v>
      </c>
      <c r="K176" s="35"/>
      <c r="L176" s="35"/>
    </row>
    <row r="177" ht="15.75" customHeight="1" spans="1:12">
      <c r="A177" s="19">
        <v>173</v>
      </c>
      <c r="B177" s="20" t="s">
        <v>186</v>
      </c>
      <c r="C177" s="21" t="s">
        <v>17</v>
      </c>
      <c r="D177" s="40">
        <v>13.8</v>
      </c>
      <c r="E177" s="23">
        <v>0.055</v>
      </c>
      <c r="F177" s="19">
        <v>800</v>
      </c>
      <c r="G177" s="19">
        <f t="shared" si="13"/>
        <v>11040</v>
      </c>
      <c r="H177" s="24">
        <f t="shared" si="10"/>
        <v>121.44</v>
      </c>
      <c r="I177" s="24">
        <f t="shared" si="11"/>
        <v>273.24</v>
      </c>
      <c r="J177" s="24">
        <f t="shared" si="12"/>
        <v>212.52</v>
      </c>
      <c r="K177" s="35"/>
      <c r="L177" s="35"/>
    </row>
    <row r="178" ht="15.75" customHeight="1" spans="1:12">
      <c r="A178" s="25">
        <v>174</v>
      </c>
      <c r="B178" s="20" t="s">
        <v>187</v>
      </c>
      <c r="C178" s="21" t="s">
        <v>17</v>
      </c>
      <c r="D178" s="40">
        <v>13.7</v>
      </c>
      <c r="E178" s="23">
        <v>0.055</v>
      </c>
      <c r="F178" s="19">
        <v>800</v>
      </c>
      <c r="G178" s="19">
        <f t="shared" si="13"/>
        <v>10960</v>
      </c>
      <c r="H178" s="24">
        <f t="shared" si="10"/>
        <v>120.56</v>
      </c>
      <c r="I178" s="24">
        <f t="shared" si="11"/>
        <v>271.26</v>
      </c>
      <c r="J178" s="24">
        <f t="shared" si="12"/>
        <v>210.98</v>
      </c>
      <c r="K178" s="35"/>
      <c r="L178" s="35"/>
    </row>
    <row r="179" ht="15.75" customHeight="1" spans="1:12">
      <c r="A179" s="25">
        <v>175</v>
      </c>
      <c r="B179" s="20" t="s">
        <v>188</v>
      </c>
      <c r="C179" s="21" t="s">
        <v>17</v>
      </c>
      <c r="D179" s="40">
        <v>12</v>
      </c>
      <c r="E179" s="23">
        <v>0.055</v>
      </c>
      <c r="F179" s="19">
        <v>800</v>
      </c>
      <c r="G179" s="19">
        <f t="shared" si="13"/>
        <v>9600</v>
      </c>
      <c r="H179" s="24">
        <f t="shared" si="10"/>
        <v>105.6</v>
      </c>
      <c r="I179" s="24">
        <f t="shared" si="11"/>
        <v>237.6</v>
      </c>
      <c r="J179" s="24">
        <f t="shared" si="12"/>
        <v>184.8</v>
      </c>
      <c r="K179" s="35"/>
      <c r="L179" s="35"/>
    </row>
    <row r="180" ht="15.75" customHeight="1" spans="1:12">
      <c r="A180" s="25">
        <v>176</v>
      </c>
      <c r="B180" s="20" t="s">
        <v>189</v>
      </c>
      <c r="C180" s="21" t="s">
        <v>17</v>
      </c>
      <c r="D180" s="40">
        <v>11</v>
      </c>
      <c r="E180" s="23">
        <v>0.055</v>
      </c>
      <c r="F180" s="19">
        <v>800</v>
      </c>
      <c r="G180" s="19">
        <f t="shared" si="13"/>
        <v>8800</v>
      </c>
      <c r="H180" s="24">
        <f t="shared" si="10"/>
        <v>96.8</v>
      </c>
      <c r="I180" s="24">
        <f t="shared" si="11"/>
        <v>217.8</v>
      </c>
      <c r="J180" s="24">
        <f t="shared" si="12"/>
        <v>169.4</v>
      </c>
      <c r="K180" s="35"/>
      <c r="L180" s="35"/>
    </row>
    <row r="181" ht="15.75" customHeight="1" spans="1:12">
      <c r="A181" s="19">
        <v>177</v>
      </c>
      <c r="B181" s="20" t="s">
        <v>190</v>
      </c>
      <c r="C181" s="21" t="s">
        <v>17</v>
      </c>
      <c r="D181" s="40">
        <v>9.9</v>
      </c>
      <c r="E181" s="23">
        <v>0.055</v>
      </c>
      <c r="F181" s="19">
        <v>800</v>
      </c>
      <c r="G181" s="19">
        <f t="shared" si="13"/>
        <v>7920</v>
      </c>
      <c r="H181" s="24">
        <f t="shared" si="10"/>
        <v>87.12</v>
      </c>
      <c r="I181" s="24">
        <f t="shared" si="11"/>
        <v>196.02</v>
      </c>
      <c r="J181" s="24">
        <f t="shared" si="12"/>
        <v>152.46</v>
      </c>
      <c r="K181" s="35"/>
      <c r="L181" s="35"/>
    </row>
    <row r="182" ht="15.75" customHeight="1" spans="1:12">
      <c r="A182" s="19">
        <v>178</v>
      </c>
      <c r="B182" s="20" t="s">
        <v>191</v>
      </c>
      <c r="C182" s="21" t="s">
        <v>17</v>
      </c>
      <c r="D182" s="40">
        <v>9.8</v>
      </c>
      <c r="E182" s="23">
        <v>0.055</v>
      </c>
      <c r="F182" s="19">
        <v>800</v>
      </c>
      <c r="G182" s="19">
        <f t="shared" si="13"/>
        <v>7840</v>
      </c>
      <c r="H182" s="24">
        <f t="shared" si="10"/>
        <v>86.24</v>
      </c>
      <c r="I182" s="24">
        <f t="shared" si="11"/>
        <v>194.04</v>
      </c>
      <c r="J182" s="24">
        <f t="shared" si="12"/>
        <v>150.92</v>
      </c>
      <c r="K182" s="35"/>
      <c r="L182" s="35"/>
    </row>
    <row r="183" ht="15.75" customHeight="1" spans="1:12">
      <c r="A183" s="25">
        <v>179</v>
      </c>
      <c r="B183" s="20" t="s">
        <v>192</v>
      </c>
      <c r="C183" s="21" t="s">
        <v>17</v>
      </c>
      <c r="D183" s="40">
        <v>17</v>
      </c>
      <c r="E183" s="23">
        <v>0.055</v>
      </c>
      <c r="F183" s="19">
        <v>800</v>
      </c>
      <c r="G183" s="19">
        <f t="shared" si="13"/>
        <v>13600</v>
      </c>
      <c r="H183" s="24">
        <f t="shared" si="10"/>
        <v>149.6</v>
      </c>
      <c r="I183" s="24">
        <f t="shared" si="11"/>
        <v>336.6</v>
      </c>
      <c r="J183" s="24">
        <f t="shared" si="12"/>
        <v>261.8</v>
      </c>
      <c r="K183" s="35"/>
      <c r="L183" s="35"/>
    </row>
    <row r="184" ht="15.75" customHeight="1" spans="1:12">
      <c r="A184" s="25">
        <v>180</v>
      </c>
      <c r="B184" s="20" t="s">
        <v>193</v>
      </c>
      <c r="C184" s="21" t="s">
        <v>17</v>
      </c>
      <c r="D184" s="40">
        <v>5</v>
      </c>
      <c r="E184" s="23">
        <v>0.055</v>
      </c>
      <c r="F184" s="19">
        <v>800</v>
      </c>
      <c r="G184" s="19">
        <f t="shared" si="13"/>
        <v>4000</v>
      </c>
      <c r="H184" s="24">
        <f t="shared" si="10"/>
        <v>44</v>
      </c>
      <c r="I184" s="24">
        <f t="shared" si="11"/>
        <v>99</v>
      </c>
      <c r="J184" s="24">
        <f t="shared" si="12"/>
        <v>77</v>
      </c>
      <c r="K184" s="35"/>
      <c r="L184" s="35"/>
    </row>
    <row r="185" ht="15.75" customHeight="1" spans="1:12">
      <c r="A185" s="25">
        <v>181</v>
      </c>
      <c r="B185" s="20" t="s">
        <v>194</v>
      </c>
      <c r="C185" s="21" t="s">
        <v>17</v>
      </c>
      <c r="D185" s="40">
        <v>8.96</v>
      </c>
      <c r="E185" s="23">
        <v>0.055</v>
      </c>
      <c r="F185" s="19">
        <v>800</v>
      </c>
      <c r="G185" s="19">
        <f t="shared" si="13"/>
        <v>7168</v>
      </c>
      <c r="H185" s="24">
        <f t="shared" si="10"/>
        <v>78.848</v>
      </c>
      <c r="I185" s="24">
        <f t="shared" si="11"/>
        <v>177.408</v>
      </c>
      <c r="J185" s="24">
        <f t="shared" si="12"/>
        <v>137.984</v>
      </c>
      <c r="K185" s="35"/>
      <c r="L185" s="35"/>
    </row>
    <row r="186" ht="15.75" customHeight="1" spans="1:12">
      <c r="A186" s="19">
        <v>182</v>
      </c>
      <c r="B186" s="20" t="s">
        <v>195</v>
      </c>
      <c r="C186" s="21" t="s">
        <v>17</v>
      </c>
      <c r="D186" s="40">
        <v>8</v>
      </c>
      <c r="E186" s="23">
        <v>0.055</v>
      </c>
      <c r="F186" s="19">
        <v>800</v>
      </c>
      <c r="G186" s="19">
        <f t="shared" si="13"/>
        <v>6400</v>
      </c>
      <c r="H186" s="24">
        <f t="shared" si="10"/>
        <v>70.4</v>
      </c>
      <c r="I186" s="24">
        <f t="shared" si="11"/>
        <v>158.4</v>
      </c>
      <c r="J186" s="24">
        <f t="shared" si="12"/>
        <v>123.2</v>
      </c>
      <c r="K186" s="35"/>
      <c r="L186" s="35"/>
    </row>
    <row r="187" ht="15.75" customHeight="1" spans="1:12">
      <c r="A187" s="25">
        <v>183</v>
      </c>
      <c r="B187" s="20" t="s">
        <v>196</v>
      </c>
      <c r="C187" s="21" t="s">
        <v>17</v>
      </c>
      <c r="D187" s="40">
        <v>13.55</v>
      </c>
      <c r="E187" s="23">
        <v>0.055</v>
      </c>
      <c r="F187" s="19">
        <v>800</v>
      </c>
      <c r="G187" s="19">
        <f t="shared" si="13"/>
        <v>10840</v>
      </c>
      <c r="H187" s="24">
        <f t="shared" si="10"/>
        <v>119.24</v>
      </c>
      <c r="I187" s="24">
        <f t="shared" si="11"/>
        <v>268.29</v>
      </c>
      <c r="J187" s="24">
        <f t="shared" si="12"/>
        <v>208.67</v>
      </c>
      <c r="K187" s="35"/>
      <c r="L187" s="35"/>
    </row>
    <row r="188" ht="15.75" customHeight="1" spans="1:12">
      <c r="A188" s="25">
        <v>184</v>
      </c>
      <c r="B188" s="20" t="s">
        <v>197</v>
      </c>
      <c r="C188" s="21" t="s">
        <v>17</v>
      </c>
      <c r="D188" s="40">
        <v>6.55</v>
      </c>
      <c r="E188" s="23">
        <v>0.055</v>
      </c>
      <c r="F188" s="19">
        <v>800</v>
      </c>
      <c r="G188" s="19">
        <f t="shared" si="13"/>
        <v>5240</v>
      </c>
      <c r="H188" s="24">
        <f t="shared" si="10"/>
        <v>57.64</v>
      </c>
      <c r="I188" s="24">
        <f t="shared" si="11"/>
        <v>129.69</v>
      </c>
      <c r="J188" s="24">
        <f t="shared" si="12"/>
        <v>100.87</v>
      </c>
      <c r="K188" s="35"/>
      <c r="L188" s="35"/>
    </row>
    <row r="189" ht="15.75" customHeight="1" spans="1:12">
      <c r="A189" s="25">
        <v>185</v>
      </c>
      <c r="B189" s="20" t="s">
        <v>198</v>
      </c>
      <c r="C189" s="21" t="s">
        <v>17</v>
      </c>
      <c r="D189" s="40">
        <v>18</v>
      </c>
      <c r="E189" s="23">
        <v>0.055</v>
      </c>
      <c r="F189" s="19">
        <v>800</v>
      </c>
      <c r="G189" s="19">
        <f t="shared" si="13"/>
        <v>14400</v>
      </c>
      <c r="H189" s="24">
        <f t="shared" si="10"/>
        <v>158.4</v>
      </c>
      <c r="I189" s="24">
        <f t="shared" si="11"/>
        <v>356.4</v>
      </c>
      <c r="J189" s="24">
        <f t="shared" si="12"/>
        <v>277.2</v>
      </c>
      <c r="K189" s="35"/>
      <c r="L189" s="35"/>
    </row>
    <row r="190" ht="15.75" customHeight="1" spans="1:12">
      <c r="A190" s="19">
        <v>186</v>
      </c>
      <c r="B190" s="20" t="s">
        <v>199</v>
      </c>
      <c r="C190" s="21" t="s">
        <v>17</v>
      </c>
      <c r="D190" s="40">
        <v>16.55</v>
      </c>
      <c r="E190" s="23">
        <v>0.055</v>
      </c>
      <c r="F190" s="19">
        <v>800</v>
      </c>
      <c r="G190" s="19">
        <f t="shared" si="13"/>
        <v>13240</v>
      </c>
      <c r="H190" s="24">
        <f t="shared" si="10"/>
        <v>145.64</v>
      </c>
      <c r="I190" s="24">
        <f t="shared" si="11"/>
        <v>327.69</v>
      </c>
      <c r="J190" s="24">
        <f t="shared" si="12"/>
        <v>254.87</v>
      </c>
      <c r="K190" s="35"/>
      <c r="L190" s="35"/>
    </row>
    <row r="191" ht="15.75" customHeight="1" spans="1:12">
      <c r="A191" s="25">
        <v>187</v>
      </c>
      <c r="B191" s="20" t="s">
        <v>200</v>
      </c>
      <c r="C191" s="21" t="s">
        <v>17</v>
      </c>
      <c r="D191" s="40">
        <v>13.22</v>
      </c>
      <c r="E191" s="23">
        <v>0.055</v>
      </c>
      <c r="F191" s="19">
        <v>800</v>
      </c>
      <c r="G191" s="19">
        <f t="shared" si="13"/>
        <v>10576</v>
      </c>
      <c r="H191" s="24">
        <f t="shared" si="10"/>
        <v>116.336</v>
      </c>
      <c r="I191" s="24">
        <f t="shared" si="11"/>
        <v>261.756</v>
      </c>
      <c r="J191" s="24">
        <f t="shared" si="12"/>
        <v>203.588</v>
      </c>
      <c r="K191" s="35"/>
      <c r="L191" s="35"/>
    </row>
    <row r="192" ht="15.75" customHeight="1" spans="1:12">
      <c r="A192" s="25">
        <v>188</v>
      </c>
      <c r="B192" s="20" t="s">
        <v>201</v>
      </c>
      <c r="C192" s="21" t="s">
        <v>17</v>
      </c>
      <c r="D192" s="40">
        <v>6.55</v>
      </c>
      <c r="E192" s="23">
        <v>0.055</v>
      </c>
      <c r="F192" s="19">
        <v>800</v>
      </c>
      <c r="G192" s="19">
        <f t="shared" si="13"/>
        <v>5240</v>
      </c>
      <c r="H192" s="24">
        <f t="shared" si="10"/>
        <v>57.64</v>
      </c>
      <c r="I192" s="24">
        <f t="shared" si="11"/>
        <v>129.69</v>
      </c>
      <c r="J192" s="24">
        <f t="shared" si="12"/>
        <v>100.87</v>
      </c>
      <c r="K192" s="35"/>
      <c r="L192" s="35"/>
    </row>
    <row r="193" ht="15.75" customHeight="1" spans="1:12">
      <c r="A193" s="25">
        <v>189</v>
      </c>
      <c r="B193" s="20" t="s">
        <v>202</v>
      </c>
      <c r="C193" s="21" t="s">
        <v>17</v>
      </c>
      <c r="D193" s="40">
        <v>13.55</v>
      </c>
      <c r="E193" s="23">
        <v>0.055</v>
      </c>
      <c r="F193" s="19">
        <v>800</v>
      </c>
      <c r="G193" s="19">
        <f t="shared" si="13"/>
        <v>10840</v>
      </c>
      <c r="H193" s="24">
        <f t="shared" si="10"/>
        <v>119.24</v>
      </c>
      <c r="I193" s="24">
        <f t="shared" si="11"/>
        <v>268.29</v>
      </c>
      <c r="J193" s="24">
        <f t="shared" si="12"/>
        <v>208.67</v>
      </c>
      <c r="K193" s="35"/>
      <c r="L193" s="35"/>
    </row>
    <row r="194" ht="15.75" customHeight="1" spans="1:12">
      <c r="A194" s="19">
        <v>190</v>
      </c>
      <c r="B194" s="20" t="s">
        <v>203</v>
      </c>
      <c r="C194" s="21" t="s">
        <v>17</v>
      </c>
      <c r="D194" s="40">
        <v>13.45</v>
      </c>
      <c r="E194" s="23">
        <v>0.055</v>
      </c>
      <c r="F194" s="19">
        <v>800</v>
      </c>
      <c r="G194" s="19">
        <f t="shared" si="13"/>
        <v>10760</v>
      </c>
      <c r="H194" s="24">
        <f t="shared" si="10"/>
        <v>118.36</v>
      </c>
      <c r="I194" s="24">
        <f t="shared" si="11"/>
        <v>266.31</v>
      </c>
      <c r="J194" s="24">
        <f t="shared" si="12"/>
        <v>207.13</v>
      </c>
      <c r="K194" s="35"/>
      <c r="L194" s="35"/>
    </row>
    <row r="195" ht="15.75" customHeight="1" spans="1:12">
      <c r="A195" s="25">
        <v>191</v>
      </c>
      <c r="B195" s="20" t="s">
        <v>204</v>
      </c>
      <c r="C195" s="21" t="s">
        <v>17</v>
      </c>
      <c r="D195" s="40">
        <v>13.63</v>
      </c>
      <c r="E195" s="23">
        <v>0.055</v>
      </c>
      <c r="F195" s="19">
        <v>800</v>
      </c>
      <c r="G195" s="19">
        <f t="shared" si="13"/>
        <v>10904</v>
      </c>
      <c r="H195" s="24">
        <f t="shared" si="10"/>
        <v>119.944</v>
      </c>
      <c r="I195" s="24">
        <f t="shared" si="11"/>
        <v>269.874</v>
      </c>
      <c r="J195" s="24">
        <f t="shared" si="12"/>
        <v>209.902</v>
      </c>
      <c r="K195" s="35"/>
      <c r="L195" s="35"/>
    </row>
    <row r="196" ht="15.75" customHeight="1" spans="1:12">
      <c r="A196" s="25">
        <v>192</v>
      </c>
      <c r="B196" s="20" t="s">
        <v>205</v>
      </c>
      <c r="C196" s="21" t="s">
        <v>17</v>
      </c>
      <c r="D196" s="40">
        <v>13.62</v>
      </c>
      <c r="E196" s="23">
        <v>0.055</v>
      </c>
      <c r="F196" s="19">
        <v>800</v>
      </c>
      <c r="G196" s="19">
        <f t="shared" si="13"/>
        <v>10896</v>
      </c>
      <c r="H196" s="24">
        <f t="shared" si="10"/>
        <v>119.856</v>
      </c>
      <c r="I196" s="24">
        <f t="shared" si="11"/>
        <v>269.676</v>
      </c>
      <c r="J196" s="24">
        <f t="shared" si="12"/>
        <v>209.748</v>
      </c>
      <c r="K196" s="35"/>
      <c r="L196" s="35"/>
    </row>
    <row r="197" ht="15.75" customHeight="1" spans="1:12">
      <c r="A197" s="25">
        <v>193</v>
      </c>
      <c r="B197" s="20" t="s">
        <v>206</v>
      </c>
      <c r="C197" s="21" t="s">
        <v>17</v>
      </c>
      <c r="D197" s="40">
        <v>16.25</v>
      </c>
      <c r="E197" s="23">
        <v>0.055</v>
      </c>
      <c r="F197" s="19">
        <v>800</v>
      </c>
      <c r="G197" s="19">
        <f t="shared" si="13"/>
        <v>13000</v>
      </c>
      <c r="H197" s="24">
        <f t="shared" si="10"/>
        <v>143</v>
      </c>
      <c r="I197" s="24">
        <f t="shared" si="11"/>
        <v>321.75</v>
      </c>
      <c r="J197" s="24">
        <f t="shared" si="12"/>
        <v>250.25</v>
      </c>
      <c r="K197" s="35"/>
      <c r="L197" s="35"/>
    </row>
    <row r="198" ht="15.75" customHeight="1" spans="1:12">
      <c r="A198" s="19">
        <v>194</v>
      </c>
      <c r="B198" s="20" t="s">
        <v>207</v>
      </c>
      <c r="C198" s="21" t="s">
        <v>17</v>
      </c>
      <c r="D198" s="40">
        <v>16</v>
      </c>
      <c r="E198" s="23">
        <v>0.055</v>
      </c>
      <c r="F198" s="19">
        <v>800</v>
      </c>
      <c r="G198" s="19">
        <f t="shared" si="13"/>
        <v>12800</v>
      </c>
      <c r="H198" s="24">
        <f t="shared" ref="H198:H261" si="14">G198*E198*20%</f>
        <v>140.8</v>
      </c>
      <c r="I198" s="24">
        <f t="shared" ref="I198:I261" si="15">G198*E198*0.45</f>
        <v>316.8</v>
      </c>
      <c r="J198" s="24">
        <f t="shared" ref="J198:J261" si="16">G198*E198*0.35</f>
        <v>246.4</v>
      </c>
      <c r="K198" s="35"/>
      <c r="L198" s="35"/>
    </row>
    <row r="199" ht="15.75" customHeight="1" spans="1:12">
      <c r="A199" s="25">
        <v>195</v>
      </c>
      <c r="B199" s="20" t="s">
        <v>208</v>
      </c>
      <c r="C199" s="21" t="s">
        <v>17</v>
      </c>
      <c r="D199" s="40">
        <v>16.33</v>
      </c>
      <c r="E199" s="23">
        <v>0.055</v>
      </c>
      <c r="F199" s="19">
        <v>800</v>
      </c>
      <c r="G199" s="19">
        <f t="shared" si="13"/>
        <v>13064</v>
      </c>
      <c r="H199" s="24">
        <f t="shared" si="14"/>
        <v>143.704</v>
      </c>
      <c r="I199" s="24">
        <f t="shared" si="15"/>
        <v>323.334</v>
      </c>
      <c r="J199" s="24">
        <f t="shared" si="16"/>
        <v>251.482</v>
      </c>
      <c r="K199" s="35"/>
      <c r="L199" s="35"/>
    </row>
    <row r="200" ht="15.75" customHeight="1" spans="1:12">
      <c r="A200" s="25">
        <v>196</v>
      </c>
      <c r="B200" s="20" t="s">
        <v>209</v>
      </c>
      <c r="C200" s="21" t="s">
        <v>17</v>
      </c>
      <c r="D200" s="40">
        <v>5</v>
      </c>
      <c r="E200" s="23">
        <v>0.055</v>
      </c>
      <c r="F200" s="19">
        <v>800</v>
      </c>
      <c r="G200" s="19">
        <f t="shared" si="13"/>
        <v>4000</v>
      </c>
      <c r="H200" s="24">
        <f t="shared" si="14"/>
        <v>44</v>
      </c>
      <c r="I200" s="24">
        <f t="shared" si="15"/>
        <v>99</v>
      </c>
      <c r="J200" s="24">
        <f t="shared" si="16"/>
        <v>77</v>
      </c>
      <c r="K200" s="35"/>
      <c r="L200" s="35"/>
    </row>
    <row r="201" ht="15.75" customHeight="1" spans="1:12">
      <c r="A201" s="25">
        <v>197</v>
      </c>
      <c r="B201" s="20" t="s">
        <v>210</v>
      </c>
      <c r="C201" s="21" t="s">
        <v>17</v>
      </c>
      <c r="D201" s="40">
        <v>8.8</v>
      </c>
      <c r="E201" s="23">
        <v>0.055</v>
      </c>
      <c r="F201" s="19">
        <v>800</v>
      </c>
      <c r="G201" s="19">
        <f t="shared" si="13"/>
        <v>7040</v>
      </c>
      <c r="H201" s="24">
        <f t="shared" si="14"/>
        <v>77.44</v>
      </c>
      <c r="I201" s="24">
        <f t="shared" si="15"/>
        <v>174.24</v>
      </c>
      <c r="J201" s="24">
        <f t="shared" si="16"/>
        <v>135.52</v>
      </c>
      <c r="K201" s="35"/>
      <c r="L201" s="35"/>
    </row>
    <row r="202" ht="15.75" customHeight="1" spans="1:12">
      <c r="A202" s="19">
        <v>198</v>
      </c>
      <c r="B202" s="20" t="s">
        <v>211</v>
      </c>
      <c r="C202" s="21" t="s">
        <v>17</v>
      </c>
      <c r="D202" s="40">
        <v>8.6</v>
      </c>
      <c r="E202" s="23">
        <v>0.055</v>
      </c>
      <c r="F202" s="19">
        <v>800</v>
      </c>
      <c r="G202" s="19">
        <f t="shared" si="13"/>
        <v>6880</v>
      </c>
      <c r="H202" s="24">
        <f t="shared" si="14"/>
        <v>75.68</v>
      </c>
      <c r="I202" s="24">
        <f t="shared" si="15"/>
        <v>170.28</v>
      </c>
      <c r="J202" s="24">
        <f t="shared" si="16"/>
        <v>132.44</v>
      </c>
      <c r="K202" s="35"/>
      <c r="L202" s="35"/>
    </row>
    <row r="203" ht="15.75" customHeight="1" spans="1:12">
      <c r="A203" s="25">
        <v>199</v>
      </c>
      <c r="B203" s="20" t="s">
        <v>212</v>
      </c>
      <c r="C203" s="21" t="s">
        <v>17</v>
      </c>
      <c r="D203" s="40">
        <v>8.77</v>
      </c>
      <c r="E203" s="23">
        <v>0.055</v>
      </c>
      <c r="F203" s="19">
        <v>800</v>
      </c>
      <c r="G203" s="19">
        <f t="shared" si="13"/>
        <v>7016</v>
      </c>
      <c r="H203" s="24">
        <f t="shared" si="14"/>
        <v>77.176</v>
      </c>
      <c r="I203" s="24">
        <f t="shared" si="15"/>
        <v>173.646</v>
      </c>
      <c r="J203" s="24">
        <f t="shared" si="16"/>
        <v>135.058</v>
      </c>
      <c r="K203" s="35"/>
      <c r="L203" s="35"/>
    </row>
    <row r="204" ht="15.75" customHeight="1" spans="1:12">
      <c r="A204" s="25">
        <v>200</v>
      </c>
      <c r="B204" s="20" t="s">
        <v>213</v>
      </c>
      <c r="C204" s="21" t="s">
        <v>17</v>
      </c>
      <c r="D204" s="40">
        <v>8.59</v>
      </c>
      <c r="E204" s="23">
        <v>0.055</v>
      </c>
      <c r="F204" s="19">
        <v>800</v>
      </c>
      <c r="G204" s="19">
        <f t="shared" si="13"/>
        <v>6872</v>
      </c>
      <c r="H204" s="24">
        <f t="shared" si="14"/>
        <v>75.592</v>
      </c>
      <c r="I204" s="24">
        <f t="shared" si="15"/>
        <v>170.082</v>
      </c>
      <c r="J204" s="24">
        <f t="shared" si="16"/>
        <v>132.286</v>
      </c>
      <c r="K204" s="35"/>
      <c r="L204" s="35"/>
    </row>
    <row r="205" ht="15.75" customHeight="1" spans="1:12">
      <c r="A205" s="25">
        <v>201</v>
      </c>
      <c r="B205" s="20" t="s">
        <v>214</v>
      </c>
      <c r="C205" s="21" t="s">
        <v>17</v>
      </c>
      <c r="D205" s="40">
        <v>8.26</v>
      </c>
      <c r="E205" s="23">
        <v>0.055</v>
      </c>
      <c r="F205" s="19">
        <v>800</v>
      </c>
      <c r="G205" s="19">
        <f t="shared" si="13"/>
        <v>6608</v>
      </c>
      <c r="H205" s="24">
        <f t="shared" si="14"/>
        <v>72.688</v>
      </c>
      <c r="I205" s="24">
        <f t="shared" si="15"/>
        <v>163.548</v>
      </c>
      <c r="J205" s="24">
        <f t="shared" si="16"/>
        <v>127.204</v>
      </c>
      <c r="K205" s="35"/>
      <c r="L205" s="35"/>
    </row>
    <row r="206" ht="15.75" customHeight="1" spans="1:12">
      <c r="A206" s="19">
        <v>202</v>
      </c>
      <c r="B206" s="20" t="s">
        <v>215</v>
      </c>
      <c r="C206" s="21" t="s">
        <v>17</v>
      </c>
      <c r="D206" s="40">
        <v>8.25</v>
      </c>
      <c r="E206" s="23">
        <v>0.055</v>
      </c>
      <c r="F206" s="19">
        <v>800</v>
      </c>
      <c r="G206" s="19">
        <f t="shared" si="13"/>
        <v>6600</v>
      </c>
      <c r="H206" s="24">
        <f t="shared" si="14"/>
        <v>72.6</v>
      </c>
      <c r="I206" s="24">
        <f t="shared" si="15"/>
        <v>163.35</v>
      </c>
      <c r="J206" s="24">
        <f t="shared" si="16"/>
        <v>127.05</v>
      </c>
      <c r="K206" s="35"/>
      <c r="L206" s="35"/>
    </row>
    <row r="207" ht="15.75" customHeight="1" spans="1:12">
      <c r="A207" s="25">
        <v>203</v>
      </c>
      <c r="B207" s="20" t="s">
        <v>216</v>
      </c>
      <c r="C207" s="21" t="s">
        <v>17</v>
      </c>
      <c r="D207" s="40">
        <v>13.5</v>
      </c>
      <c r="E207" s="23">
        <v>0.055</v>
      </c>
      <c r="F207" s="19">
        <v>800</v>
      </c>
      <c r="G207" s="19">
        <f t="shared" si="13"/>
        <v>10800</v>
      </c>
      <c r="H207" s="24">
        <f t="shared" si="14"/>
        <v>118.8</v>
      </c>
      <c r="I207" s="24">
        <f t="shared" si="15"/>
        <v>267.3</v>
      </c>
      <c r="J207" s="24">
        <f t="shared" si="16"/>
        <v>207.9</v>
      </c>
      <c r="K207" s="35"/>
      <c r="L207" s="35"/>
    </row>
    <row r="208" ht="15.75" customHeight="1" spans="1:12">
      <c r="A208" s="25" t="s">
        <v>217</v>
      </c>
      <c r="B208" s="35"/>
      <c r="C208" s="21" t="s">
        <v>17</v>
      </c>
      <c r="D208" s="19">
        <f>SUM(D5:D207)</f>
        <v>1725</v>
      </c>
      <c r="E208" s="23">
        <v>0.055</v>
      </c>
      <c r="F208" s="19">
        <v>800</v>
      </c>
      <c r="G208" s="19">
        <f t="shared" ref="G208:G242" si="17">D208*F208</f>
        <v>1380000</v>
      </c>
      <c r="H208" s="24">
        <f t="shared" ref="H208:H220" si="18">G208*E208*20%</f>
        <v>15180</v>
      </c>
      <c r="I208" s="24">
        <f t="shared" ref="I208:I220" si="19">G208*E208*0.45</f>
        <v>34155</v>
      </c>
      <c r="J208" s="24">
        <f t="shared" ref="J208:J220" si="20">G208*E208*0.35</f>
        <v>26565</v>
      </c>
      <c r="K208" s="35"/>
      <c r="L208" s="35"/>
    </row>
    <row r="209" ht="15.75" customHeight="1"/>
    <row r="210" ht="15.75" customHeight="1" spans="1:12">
      <c r="A210" s="41" t="s">
        <v>218</v>
      </c>
      <c r="B210" s="42"/>
      <c r="C210" s="42"/>
      <c r="D210" s="43"/>
      <c r="E210" s="44" t="s">
        <v>219</v>
      </c>
      <c r="F210" s="5"/>
      <c r="G210" s="5"/>
      <c r="H210" s="45"/>
      <c r="I210" s="45"/>
      <c r="J210" s="45" t="s">
        <v>220</v>
      </c>
      <c r="K210" s="5"/>
      <c r="L210" s="5"/>
    </row>
    <row r="211" ht="15.75" customHeight="1" spans="4:10">
      <c r="D211" s="46"/>
      <c r="E211"/>
      <c r="F211"/>
      <c r="G211"/>
      <c r="H211" s="47"/>
      <c r="I211" s="47"/>
      <c r="J211" s="47"/>
    </row>
    <row r="212" ht="15.75" customHeight="1" spans="1:12">
      <c r="A212" s="48" t="s">
        <v>221</v>
      </c>
      <c r="B212" s="49"/>
      <c r="C212" s="49"/>
      <c r="D212" s="49"/>
      <c r="E212" s="49"/>
      <c r="F212" s="49"/>
      <c r="G212" s="49"/>
      <c r="H212" s="50"/>
      <c r="I212" s="50"/>
      <c r="J212" s="50"/>
      <c r="K212" s="49"/>
      <c r="L212" s="49"/>
    </row>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7" s="5" customFormat="1" ht="17.25" customHeight="1" spans="1:12">
      <c r="A507"/>
      <c r="B507"/>
      <c r="C507"/>
      <c r="D507" s="6"/>
      <c r="E507" s="7"/>
      <c r="F507" s="6"/>
      <c r="G507" s="6"/>
      <c r="H507" s="8"/>
      <c r="I507" s="8"/>
      <c r="J507" s="8"/>
      <c r="K507"/>
      <c r="L507"/>
    </row>
    <row r="508" customFormat="1" ht="12" customHeight="1" spans="4:10">
      <c r="D508" s="6"/>
      <c r="E508" s="7"/>
      <c r="F508" s="6"/>
      <c r="G508" s="6"/>
      <c r="H508" s="8"/>
      <c r="I508" s="8"/>
      <c r="J508" s="8"/>
    </row>
    <row r="509" s="3" customFormat="1" ht="20.25" customHeight="1" spans="1:18">
      <c r="A509"/>
      <c r="B509"/>
      <c r="C509"/>
      <c r="D509" s="6"/>
      <c r="E509" s="7"/>
      <c r="F509" s="6"/>
      <c r="G509" s="6"/>
      <c r="H509" s="8"/>
      <c r="I509" s="8"/>
      <c r="J509" s="8"/>
      <c r="K509"/>
      <c r="L509"/>
      <c r="Q509" s="51"/>
      <c r="R509" s="51"/>
    </row>
  </sheetData>
  <mergeCells count="4">
    <mergeCell ref="A1:L1"/>
    <mergeCell ref="A2:D2"/>
    <mergeCell ref="A3:E3"/>
    <mergeCell ref="A212:L212"/>
  </mergeCells>
  <dataValidations count="1">
    <dataValidation type="decimal" operator="greaterThanOrEqual"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505:P506 P510:P66016 P66030:P131552 P131566:P197088 P197102:P262624 P262638:P328160 P328174:P393696 P393710:P459232 P459246:P524768 P524782:P590304 P590318:P655840 P655854:P721376 P721390:P786912 P786926:P852448 P852462:P917984 P917998:P983520 P983534:P1048576 W507:W509 JL505:JL506 JL510:JL66016 JL66030:JL131552 JL131566:JL197088 JL197102:JL262624 JL262638:JL328160 JL328174:JL393696 JL393710:JL459232 JL459246:JL524768 JL524782:JL590304 JL590318:JL655840 JL655854:JL721376 JL721390:JL786912 JL786926:JL852448 JL852462:JL917984 JL917998:JL983520 JL983534:JL1048576 JS507:JS509 TH505:TH506 TH510:TH66016 TH66030:TH131552 TH131566:TH197088 TH197102:TH262624 TH262638:TH328160 TH328174:TH393696 TH393710:TH459232 TH459246:TH524768 TH524782:TH590304 TH590318:TH655840 TH655854:TH721376 TH721390:TH786912 TH786926:TH852448 TH852462:TH917984 TH917998:TH983520 TH983534:TH1048576 TO507:TO509 ADD505:ADD506 ADD510:ADD66016 ADD66030:ADD131552 ADD131566:ADD197088 ADD197102:ADD262624 ADD262638:ADD328160 ADD328174:ADD393696 ADD393710:ADD459232 ADD459246:ADD524768 ADD524782:ADD590304 ADD590318:ADD655840 ADD655854:ADD721376 ADD721390:ADD786912 ADD786926:ADD852448 ADD852462:ADD917984 ADD917998:ADD983520 ADD983534:ADD1048576 ADK507:ADK509 AMZ505:AMZ506 AMZ510:AMZ66016 AMZ66030:AMZ131552 AMZ131566:AMZ197088 AMZ197102:AMZ262624 AMZ262638:AMZ328160 AMZ328174:AMZ393696 AMZ393710:AMZ459232 AMZ459246:AMZ524768 AMZ524782:AMZ590304 AMZ590318:AMZ655840 AMZ655854:AMZ721376 AMZ721390:AMZ786912 AMZ786926:AMZ852448 AMZ852462:AMZ917984 AMZ917998:AMZ983520 AMZ983534:AMZ1048576 ANG507:ANG509 AWV505:AWV506 AWV510:AWV66016 AWV66030:AWV131552 AWV131566:AWV197088 AWV197102:AWV262624 AWV262638:AWV328160 AWV328174:AWV393696 AWV393710:AWV459232 AWV459246:AWV524768 AWV524782:AWV590304 AWV590318:AWV655840 AWV655854:AWV721376 AWV721390:AWV786912 AWV786926:AWV852448 AWV852462:AWV917984 AWV917998:AWV983520 AWV983534:AWV1048576 AXC507:AXC509 BGR505:BGR506 BGR510:BGR66016 BGR66030:BGR131552 BGR131566:BGR197088 BGR197102:BGR262624 BGR262638:BGR328160 BGR328174:BGR393696 BGR393710:BGR459232 BGR459246:BGR524768 BGR524782:BGR590304 BGR590318:BGR655840 BGR655854:BGR721376 BGR721390:BGR786912 BGR786926:BGR852448 BGR852462:BGR917984 BGR917998:BGR983520 BGR983534:BGR1048576 BGY507:BGY509 BQN505:BQN506 BQN510:BQN66016 BQN66030:BQN131552 BQN131566:BQN197088 BQN197102:BQN262624 BQN262638:BQN328160 BQN328174:BQN393696 BQN393710:BQN459232 BQN459246:BQN524768 BQN524782:BQN590304 BQN590318:BQN655840 BQN655854:BQN721376 BQN721390:BQN786912 BQN786926:BQN852448 BQN852462:BQN917984 BQN917998:BQN983520 BQN983534:BQN1048576 BQU507:BQU509 CAJ505:CAJ506 CAJ510:CAJ66016 CAJ66030:CAJ131552 CAJ131566:CAJ197088 CAJ197102:CAJ262624 CAJ262638:CAJ328160 CAJ328174:CAJ393696 CAJ393710:CAJ459232 CAJ459246:CAJ524768 CAJ524782:CAJ590304 CAJ590318:CAJ655840 CAJ655854:CAJ721376 CAJ721390:CAJ786912 CAJ786926:CAJ852448 CAJ852462:CAJ917984 CAJ917998:CAJ983520 CAJ983534:CAJ1048576 CAQ507:CAQ509 CKF505:CKF506 CKF510:CKF66016 CKF66030:CKF131552 CKF131566:CKF197088 CKF197102:CKF262624 CKF262638:CKF328160 CKF328174:CKF393696 CKF393710:CKF459232 CKF459246:CKF524768 CKF524782:CKF590304 CKF590318:CKF655840 CKF655854:CKF721376 CKF721390:CKF786912 CKF786926:CKF852448 CKF852462:CKF917984 CKF917998:CKF983520 CKF983534:CKF1048576 CKM507:CKM509 CUB505:CUB506 CUB510:CUB66016 CUB66030:CUB131552 CUB131566:CUB197088 CUB197102:CUB262624 CUB262638:CUB328160 CUB328174:CUB393696 CUB393710:CUB459232 CUB459246:CUB524768 CUB524782:CUB590304 CUB590318:CUB655840 CUB655854:CUB721376 CUB721390:CUB786912 CUB786926:CUB852448 CUB852462:CUB917984 CUB917998:CUB983520 CUB983534:CUB1048576 CUI507:CUI509 DDX505:DDX506 DDX510:DDX66016 DDX66030:DDX131552 DDX131566:DDX197088 DDX197102:DDX262624 DDX262638:DDX328160 DDX328174:DDX393696 DDX393710:DDX459232 DDX459246:DDX524768 DDX524782:DDX590304 DDX590318:DDX655840 DDX655854:DDX721376 DDX721390:DDX786912 DDX786926:DDX852448 DDX852462:DDX917984 DDX917998:DDX983520 DDX983534:DDX1048576 DEE507:DEE509 DNT505:DNT506 DNT510:DNT66016 DNT66030:DNT131552 DNT131566:DNT197088 DNT197102:DNT262624 DNT262638:DNT328160 DNT328174:DNT393696 DNT393710:DNT459232 DNT459246:DNT524768 DNT524782:DNT590304 DNT590318:DNT655840 DNT655854:DNT721376 DNT721390:DNT786912 DNT786926:DNT852448 DNT852462:DNT917984 DNT917998:DNT983520 DNT983534:DNT1048576 DOA507:DOA509 DXP505:DXP506 DXP510:DXP66016 DXP66030:DXP131552 DXP131566:DXP197088 DXP197102:DXP262624 DXP262638:DXP328160 DXP328174:DXP393696 DXP393710:DXP459232 DXP459246:DXP524768 DXP524782:DXP590304 DXP590318:DXP655840 DXP655854:DXP721376 DXP721390:DXP786912 DXP786926:DXP852448 DXP852462:DXP917984 DXP917998:DXP983520 DXP983534:DXP1048576 DXW507:DXW509 EHL505:EHL506 EHL510:EHL66016 EHL66030:EHL131552 EHL131566:EHL197088 EHL197102:EHL262624 EHL262638:EHL328160 EHL328174:EHL393696 EHL393710:EHL459232 EHL459246:EHL524768 EHL524782:EHL590304 EHL590318:EHL655840 EHL655854:EHL721376 EHL721390:EHL786912 EHL786926:EHL852448 EHL852462:EHL917984 EHL917998:EHL983520 EHL983534:EHL1048576 EHS507:EHS509 ERH505:ERH506 ERH510:ERH66016 ERH66030:ERH131552 ERH131566:ERH197088 ERH197102:ERH262624 ERH262638:ERH328160 ERH328174:ERH393696 ERH393710:ERH459232 ERH459246:ERH524768 ERH524782:ERH590304 ERH590318:ERH655840 ERH655854:ERH721376 ERH721390:ERH786912 ERH786926:ERH852448 ERH852462:ERH917984 ERH917998:ERH983520 ERH983534:ERH1048576 ERO507:ERO509 FBD505:FBD506 FBD510:FBD66016 FBD66030:FBD131552 FBD131566:FBD197088 FBD197102:FBD262624 FBD262638:FBD328160 FBD328174:FBD393696 FBD393710:FBD459232 FBD459246:FBD524768 FBD524782:FBD590304 FBD590318:FBD655840 FBD655854:FBD721376 FBD721390:FBD786912 FBD786926:FBD852448 FBD852462:FBD917984 FBD917998:FBD983520 FBD983534:FBD1048576 FBK507:FBK509 FKZ505:FKZ506 FKZ510:FKZ66016 FKZ66030:FKZ131552 FKZ131566:FKZ197088 FKZ197102:FKZ262624 FKZ262638:FKZ328160 FKZ328174:FKZ393696 FKZ393710:FKZ459232 FKZ459246:FKZ524768 FKZ524782:FKZ590304 FKZ590318:FKZ655840 FKZ655854:FKZ721376 FKZ721390:FKZ786912 FKZ786926:FKZ852448 FKZ852462:FKZ917984 FKZ917998:FKZ983520 FKZ983534:FKZ1048576 FLG507:FLG509 FUV505:FUV506 FUV510:FUV66016 FUV66030:FUV131552 FUV131566:FUV197088 FUV197102:FUV262624 FUV262638:FUV328160 FUV328174:FUV393696 FUV393710:FUV459232 FUV459246:FUV524768 FUV524782:FUV590304 FUV590318:FUV655840 FUV655854:FUV721376 FUV721390:FUV786912 FUV786926:FUV852448 FUV852462:FUV917984 FUV917998:FUV983520 FUV983534:FUV1048576 FVC507:FVC509 GER505:GER506 GER510:GER66016 GER66030:GER131552 GER131566:GER197088 GER197102:GER262624 GER262638:GER328160 GER328174:GER393696 GER393710:GER459232 GER459246:GER524768 GER524782:GER590304 GER590318:GER655840 GER655854:GER721376 GER721390:GER786912 GER786926:GER852448 GER852462:GER917984 GER917998:GER983520 GER983534:GER1048576 GEY507:GEY509 GON505:GON506 GON510:GON66016 GON66030:GON131552 GON131566:GON197088 GON197102:GON262624 GON262638:GON328160 GON328174:GON393696 GON393710:GON459232 GON459246:GON524768 GON524782:GON590304 GON590318:GON655840 GON655854:GON721376 GON721390:GON786912 GON786926:GON852448 GON852462:GON917984 GON917998:GON983520 GON983534:GON1048576 GOU507:GOU509 GYJ505:GYJ506 GYJ510:GYJ66016 GYJ66030:GYJ131552 GYJ131566:GYJ197088 GYJ197102:GYJ262624 GYJ262638:GYJ328160 GYJ328174:GYJ393696 GYJ393710:GYJ459232 GYJ459246:GYJ524768 GYJ524782:GYJ590304 GYJ590318:GYJ655840 GYJ655854:GYJ721376 GYJ721390:GYJ786912 GYJ786926:GYJ852448 GYJ852462:GYJ917984 GYJ917998:GYJ983520 GYJ983534:GYJ1048576 GYQ507:GYQ509 HIF505:HIF506 HIF510:HIF66016 HIF66030:HIF131552 HIF131566:HIF197088 HIF197102:HIF262624 HIF262638:HIF328160 HIF328174:HIF393696 HIF393710:HIF459232 HIF459246:HIF524768 HIF524782:HIF590304 HIF590318:HIF655840 HIF655854:HIF721376 HIF721390:HIF786912 HIF786926:HIF852448 HIF852462:HIF917984 HIF917998:HIF983520 HIF983534:HIF1048576 HIM507:HIM509 HSB505:HSB506 HSB510:HSB66016 HSB66030:HSB131552 HSB131566:HSB197088 HSB197102:HSB262624 HSB262638:HSB328160 HSB328174:HSB393696 HSB393710:HSB459232 HSB459246:HSB524768 HSB524782:HSB590304 HSB590318:HSB655840 HSB655854:HSB721376 HSB721390:HSB786912 HSB786926:HSB852448 HSB852462:HSB917984 HSB917998:HSB983520 HSB983534:HSB1048576 HSI507:HSI509 IBX505:IBX506 IBX510:IBX66016 IBX66030:IBX131552 IBX131566:IBX197088 IBX197102:IBX262624 IBX262638:IBX328160 IBX328174:IBX393696 IBX393710:IBX459232 IBX459246:IBX524768 IBX524782:IBX590304 IBX590318:IBX655840 IBX655854:IBX721376 IBX721390:IBX786912 IBX786926:IBX852448 IBX852462:IBX917984 IBX917998:IBX983520 IBX983534:IBX1048576 ICE507:ICE509 ILT505:ILT506 ILT510:ILT66016 ILT66030:ILT131552 ILT131566:ILT197088 ILT197102:ILT262624 ILT262638:ILT328160 ILT328174:ILT393696 ILT393710:ILT459232 ILT459246:ILT524768 ILT524782:ILT590304 ILT590318:ILT655840 ILT655854:ILT721376 ILT721390:ILT786912 ILT786926:ILT852448 ILT852462:ILT917984 ILT917998:ILT983520 ILT983534:ILT1048576 IMA507:IMA509 IVP505:IVP506 IVP510:IVP66016 IVP66030:IVP131552 IVP131566:IVP197088 IVP197102:IVP262624 IVP262638:IVP328160 IVP328174:IVP393696 IVP393710:IVP459232 IVP459246:IVP524768 IVP524782:IVP590304 IVP590318:IVP655840 IVP655854:IVP721376 IVP721390:IVP786912 IVP786926:IVP852448 IVP852462:IVP917984 IVP917998:IVP983520 IVP983534:IVP1048576 IVW507:IVW509 JFL505:JFL506 JFL510:JFL66016 JFL66030:JFL131552 JFL131566:JFL197088 JFL197102:JFL262624 JFL262638:JFL328160 JFL328174:JFL393696 JFL393710:JFL459232 JFL459246:JFL524768 JFL524782:JFL590304 JFL590318:JFL655840 JFL655854:JFL721376 JFL721390:JFL786912 JFL786926:JFL852448 JFL852462:JFL917984 JFL917998:JFL983520 JFL983534:JFL1048576 JFS507:JFS509 JPH505:JPH506 JPH510:JPH66016 JPH66030:JPH131552 JPH131566:JPH197088 JPH197102:JPH262624 JPH262638:JPH328160 JPH328174:JPH393696 JPH393710:JPH459232 JPH459246:JPH524768 JPH524782:JPH590304 JPH590318:JPH655840 JPH655854:JPH721376 JPH721390:JPH786912 JPH786926:JPH852448 JPH852462:JPH917984 JPH917998:JPH983520 JPH983534:JPH1048576 JPO507:JPO509 JZD505:JZD506 JZD510:JZD66016 JZD66030:JZD131552 JZD131566:JZD197088 JZD197102:JZD262624 JZD262638:JZD328160 JZD328174:JZD393696 JZD393710:JZD459232 JZD459246:JZD524768 JZD524782:JZD590304 JZD590318:JZD655840 JZD655854:JZD721376 JZD721390:JZD786912 JZD786926:JZD852448 JZD852462:JZD917984 JZD917998:JZD983520 JZD983534:JZD1048576 JZK507:JZK509 KIZ505:KIZ506 KIZ510:KIZ66016 KIZ66030:KIZ131552 KIZ131566:KIZ197088 KIZ197102:KIZ262624 KIZ262638:KIZ328160 KIZ328174:KIZ393696 KIZ393710:KIZ459232 KIZ459246:KIZ524768 KIZ524782:KIZ590304 KIZ590318:KIZ655840 KIZ655854:KIZ721376 KIZ721390:KIZ786912 KIZ786926:KIZ852448 KIZ852462:KIZ917984 KIZ917998:KIZ983520 KIZ983534:KIZ1048576 KJG507:KJG509 KSV505:KSV506 KSV510:KSV66016 KSV66030:KSV131552 KSV131566:KSV197088 KSV197102:KSV262624 KSV262638:KSV328160 KSV328174:KSV393696 KSV393710:KSV459232 KSV459246:KSV524768 KSV524782:KSV590304 KSV590318:KSV655840 KSV655854:KSV721376 KSV721390:KSV786912 KSV786926:KSV852448 KSV852462:KSV917984 KSV917998:KSV983520 KSV983534:KSV1048576 KTC507:KTC509 LCR505:LCR506 LCR510:LCR66016 LCR66030:LCR131552 LCR131566:LCR197088 LCR197102:LCR262624 LCR262638:LCR328160 LCR328174:LCR393696 LCR393710:LCR459232 LCR459246:LCR524768 LCR524782:LCR590304 LCR590318:LCR655840 LCR655854:LCR721376 LCR721390:LCR786912 LCR786926:LCR852448 LCR852462:LCR917984 LCR917998:LCR983520 LCR983534:LCR1048576 LCY507:LCY509 LMN505:LMN506 LMN510:LMN66016 LMN66030:LMN131552 LMN131566:LMN197088 LMN197102:LMN262624 LMN262638:LMN328160 LMN328174:LMN393696 LMN393710:LMN459232 LMN459246:LMN524768 LMN524782:LMN590304 LMN590318:LMN655840 LMN655854:LMN721376 LMN721390:LMN786912 LMN786926:LMN852448 LMN852462:LMN917984 LMN917998:LMN983520 LMN983534:LMN1048576 LMU507:LMU509 LWJ505:LWJ506 LWJ510:LWJ66016 LWJ66030:LWJ131552 LWJ131566:LWJ197088 LWJ197102:LWJ262624 LWJ262638:LWJ328160 LWJ328174:LWJ393696 LWJ393710:LWJ459232 LWJ459246:LWJ524768 LWJ524782:LWJ590304 LWJ590318:LWJ655840 LWJ655854:LWJ721376 LWJ721390:LWJ786912 LWJ786926:LWJ852448 LWJ852462:LWJ917984 LWJ917998:LWJ983520 LWJ983534:LWJ1048576 LWQ507:LWQ509 MGF505:MGF506 MGF510:MGF66016 MGF66030:MGF131552 MGF131566:MGF197088 MGF197102:MGF262624 MGF262638:MGF328160 MGF328174:MGF393696 MGF393710:MGF459232 MGF459246:MGF524768 MGF524782:MGF590304 MGF590318:MGF655840 MGF655854:MGF721376 MGF721390:MGF786912 MGF786926:MGF852448 MGF852462:MGF917984 MGF917998:MGF983520 MGF983534:MGF1048576 MGM507:MGM509 MQB505:MQB506 MQB510:MQB66016 MQB66030:MQB131552 MQB131566:MQB197088 MQB197102:MQB262624 MQB262638:MQB328160 MQB328174:MQB393696 MQB393710:MQB459232 MQB459246:MQB524768 MQB524782:MQB590304 MQB590318:MQB655840 MQB655854:MQB721376 MQB721390:MQB786912 MQB786926:MQB852448 MQB852462:MQB917984 MQB917998:MQB983520 MQB983534:MQB1048576 MQI507:MQI509 MZX505:MZX506 MZX510:MZX66016 MZX66030:MZX131552 MZX131566:MZX197088 MZX197102:MZX262624 MZX262638:MZX328160 MZX328174:MZX393696 MZX393710:MZX459232 MZX459246:MZX524768 MZX524782:MZX590304 MZX590318:MZX655840 MZX655854:MZX721376 MZX721390:MZX786912 MZX786926:MZX852448 MZX852462:MZX917984 MZX917998:MZX983520 MZX983534:MZX1048576 NAE507:NAE509 NJT505:NJT506 NJT510:NJT66016 NJT66030:NJT131552 NJT131566:NJT197088 NJT197102:NJT262624 NJT262638:NJT328160 NJT328174:NJT393696 NJT393710:NJT459232 NJT459246:NJT524768 NJT524782:NJT590304 NJT590318:NJT655840 NJT655854:NJT721376 NJT721390:NJT786912 NJT786926:NJT852448 NJT852462:NJT917984 NJT917998:NJT983520 NJT983534:NJT1048576 NKA507:NKA509 NTP505:NTP506 NTP510:NTP66016 NTP66030:NTP131552 NTP131566:NTP197088 NTP197102:NTP262624 NTP262638:NTP328160 NTP328174:NTP393696 NTP393710:NTP459232 NTP459246:NTP524768 NTP524782:NTP590304 NTP590318:NTP655840 NTP655854:NTP721376 NTP721390:NTP786912 NTP786926:NTP852448 NTP852462:NTP917984 NTP917998:NTP983520 NTP983534:NTP1048576 NTW507:NTW509 ODL505:ODL506 ODL510:ODL66016 ODL66030:ODL131552 ODL131566:ODL197088 ODL197102:ODL262624 ODL262638:ODL328160 ODL328174:ODL393696 ODL393710:ODL459232 ODL459246:ODL524768 ODL524782:ODL590304 ODL590318:ODL655840 ODL655854:ODL721376 ODL721390:ODL786912 ODL786926:ODL852448 ODL852462:ODL917984 ODL917998:ODL983520 ODL983534:ODL1048576 ODS507:ODS509 ONH505:ONH506 ONH510:ONH66016 ONH66030:ONH131552 ONH131566:ONH197088 ONH197102:ONH262624 ONH262638:ONH328160 ONH328174:ONH393696 ONH393710:ONH459232 ONH459246:ONH524768 ONH524782:ONH590304 ONH590318:ONH655840 ONH655854:ONH721376 ONH721390:ONH786912 ONH786926:ONH852448 ONH852462:ONH917984 ONH917998:ONH983520 ONH983534:ONH1048576 ONO507:ONO509 OXD505:OXD506 OXD510:OXD66016 OXD66030:OXD131552 OXD131566:OXD197088 OXD197102:OXD262624 OXD262638:OXD328160 OXD328174:OXD393696 OXD393710:OXD459232 OXD459246:OXD524768 OXD524782:OXD590304 OXD590318:OXD655840 OXD655854:OXD721376 OXD721390:OXD786912 OXD786926:OXD852448 OXD852462:OXD917984 OXD917998:OXD983520 OXD983534:OXD1048576 OXK507:OXK509 PGZ505:PGZ506 PGZ510:PGZ66016 PGZ66030:PGZ131552 PGZ131566:PGZ197088 PGZ197102:PGZ262624 PGZ262638:PGZ328160 PGZ328174:PGZ393696 PGZ393710:PGZ459232 PGZ459246:PGZ524768 PGZ524782:PGZ590304 PGZ590318:PGZ655840 PGZ655854:PGZ721376 PGZ721390:PGZ786912 PGZ786926:PGZ852448 PGZ852462:PGZ917984 PGZ917998:PGZ983520 PGZ983534:PGZ1048576 PHG507:PHG509 PQV505:PQV506 PQV510:PQV66016 PQV66030:PQV131552 PQV131566:PQV197088 PQV197102:PQV262624 PQV262638:PQV328160 PQV328174:PQV393696 PQV393710:PQV459232 PQV459246:PQV524768 PQV524782:PQV590304 PQV590318:PQV655840 PQV655854:PQV721376 PQV721390:PQV786912 PQV786926:PQV852448 PQV852462:PQV917984 PQV917998:PQV983520 PQV983534:PQV1048576 PRC507:PRC509 QAR505:QAR506 QAR510:QAR66016 QAR66030:QAR131552 QAR131566:QAR197088 QAR197102:QAR262624 QAR262638:QAR328160 QAR328174:QAR393696 QAR393710:QAR459232 QAR459246:QAR524768 QAR524782:QAR590304 QAR590318:QAR655840 QAR655854:QAR721376 QAR721390:QAR786912 QAR786926:QAR852448 QAR852462:QAR917984 QAR917998:QAR983520 QAR983534:QAR1048576 QAY507:QAY509 QKN505:QKN506 QKN510:QKN66016 QKN66030:QKN131552 QKN131566:QKN197088 QKN197102:QKN262624 QKN262638:QKN328160 QKN328174:QKN393696 QKN393710:QKN459232 QKN459246:QKN524768 QKN524782:QKN590304 QKN590318:QKN655840 QKN655854:QKN721376 QKN721390:QKN786912 QKN786926:QKN852448 QKN852462:QKN917984 QKN917998:QKN983520 QKN983534:QKN1048576 QKU507:QKU509 QUJ505:QUJ506 QUJ510:QUJ66016 QUJ66030:QUJ131552 QUJ131566:QUJ197088 QUJ197102:QUJ262624 QUJ262638:QUJ328160 QUJ328174:QUJ393696 QUJ393710:QUJ459232 QUJ459246:QUJ524768 QUJ524782:QUJ590304 QUJ590318:QUJ655840 QUJ655854:QUJ721376 QUJ721390:QUJ786912 QUJ786926:QUJ852448 QUJ852462:QUJ917984 QUJ917998:QUJ983520 QUJ983534:QUJ1048576 QUQ507:QUQ509 REF505:REF506 REF510:REF66016 REF66030:REF131552 REF131566:REF197088 REF197102:REF262624 REF262638:REF328160 REF328174:REF393696 REF393710:REF459232 REF459246:REF524768 REF524782:REF590304 REF590318:REF655840 REF655854:REF721376 REF721390:REF786912 REF786926:REF852448 REF852462:REF917984 REF917998:REF983520 REF983534:REF1048576 REM507:REM509 ROB505:ROB506 ROB510:ROB66016 ROB66030:ROB131552 ROB131566:ROB197088 ROB197102:ROB262624 ROB262638:ROB328160 ROB328174:ROB393696 ROB393710:ROB459232 ROB459246:ROB524768 ROB524782:ROB590304 ROB590318:ROB655840 ROB655854:ROB721376 ROB721390:ROB786912 ROB786926:ROB852448 ROB852462:ROB917984 ROB917998:ROB983520 ROB983534:ROB1048576 ROI507:ROI509 RXX505:RXX506 RXX510:RXX66016 RXX66030:RXX131552 RXX131566:RXX197088 RXX197102:RXX262624 RXX262638:RXX328160 RXX328174:RXX393696 RXX393710:RXX459232 RXX459246:RXX524768 RXX524782:RXX590304 RXX590318:RXX655840 RXX655854:RXX721376 RXX721390:RXX786912 RXX786926:RXX852448 RXX852462:RXX917984 RXX917998:RXX983520 RXX983534:RXX1048576 RYE507:RYE509 SHT505:SHT506 SHT510:SHT66016 SHT66030:SHT131552 SHT131566:SHT197088 SHT197102:SHT262624 SHT262638:SHT328160 SHT328174:SHT393696 SHT393710:SHT459232 SHT459246:SHT524768 SHT524782:SHT590304 SHT590318:SHT655840 SHT655854:SHT721376 SHT721390:SHT786912 SHT786926:SHT852448 SHT852462:SHT917984 SHT917998:SHT983520 SHT983534:SHT1048576 SIA507:SIA509 SRP505:SRP506 SRP510:SRP66016 SRP66030:SRP131552 SRP131566:SRP197088 SRP197102:SRP262624 SRP262638:SRP328160 SRP328174:SRP393696 SRP393710:SRP459232 SRP459246:SRP524768 SRP524782:SRP590304 SRP590318:SRP655840 SRP655854:SRP721376 SRP721390:SRP786912 SRP786926:SRP852448 SRP852462:SRP917984 SRP917998:SRP983520 SRP983534:SRP1048576 SRW507:SRW509 TBL505:TBL506 TBL510:TBL66016 TBL66030:TBL131552 TBL131566:TBL197088 TBL197102:TBL262624 TBL262638:TBL328160 TBL328174:TBL393696 TBL393710:TBL459232 TBL459246:TBL524768 TBL524782:TBL590304 TBL590318:TBL655840 TBL655854:TBL721376 TBL721390:TBL786912 TBL786926:TBL852448 TBL852462:TBL917984 TBL917998:TBL983520 TBL983534:TBL1048576 TBS507:TBS509 TLH505:TLH506 TLH510:TLH66016 TLH66030:TLH131552 TLH131566:TLH197088 TLH197102:TLH262624 TLH262638:TLH328160 TLH328174:TLH393696 TLH393710:TLH459232 TLH459246:TLH524768 TLH524782:TLH590304 TLH590318:TLH655840 TLH655854:TLH721376 TLH721390:TLH786912 TLH786926:TLH852448 TLH852462:TLH917984 TLH917998:TLH983520 TLH983534:TLH1048576 TLO507:TLO509 TVD505:TVD506 TVD510:TVD66016 TVD66030:TVD131552 TVD131566:TVD197088 TVD197102:TVD262624 TVD262638:TVD328160 TVD328174:TVD393696 TVD393710:TVD459232 TVD459246:TVD524768 TVD524782:TVD590304 TVD590318:TVD655840 TVD655854:TVD721376 TVD721390:TVD786912 TVD786926:TVD852448 TVD852462:TVD917984 TVD917998:TVD983520 TVD983534:TVD1048576 TVK507:TVK509 UEZ505:UEZ506 UEZ510:UEZ66016 UEZ66030:UEZ131552 UEZ131566:UEZ197088 UEZ197102:UEZ262624 UEZ262638:UEZ328160 UEZ328174:UEZ393696 UEZ393710:UEZ459232 UEZ459246:UEZ524768 UEZ524782:UEZ590304 UEZ590318:UEZ655840 UEZ655854:UEZ721376 UEZ721390:UEZ786912 UEZ786926:UEZ852448 UEZ852462:UEZ917984 UEZ917998:UEZ983520 UEZ983534:UEZ1048576 UFG507:UFG509 UOV505:UOV506 UOV510:UOV66016 UOV66030:UOV131552 UOV131566:UOV197088 UOV197102:UOV262624 UOV262638:UOV328160 UOV328174:UOV393696 UOV393710:UOV459232 UOV459246:UOV524768 UOV524782:UOV590304 UOV590318:UOV655840 UOV655854:UOV721376 UOV721390:UOV786912 UOV786926:UOV852448 UOV852462:UOV917984 UOV917998:UOV983520 UOV983534:UOV1048576 UPC507:UPC509 UYR505:UYR506 UYR510:UYR66016 UYR66030:UYR131552 UYR131566:UYR197088 UYR197102:UYR262624 UYR262638:UYR328160 UYR328174:UYR393696 UYR393710:UYR459232 UYR459246:UYR524768 UYR524782:UYR590304 UYR590318:UYR655840 UYR655854:UYR721376 UYR721390:UYR786912 UYR786926:UYR852448 UYR852462:UYR917984 UYR917998:UYR983520 UYR983534:UYR1048576 UYY507:UYY509 VIN505:VIN506 VIN510:VIN66016 VIN66030:VIN131552 VIN131566:VIN197088 VIN197102:VIN262624 VIN262638:VIN328160 VIN328174:VIN393696 VIN393710:VIN459232 VIN459246:VIN524768 VIN524782:VIN590304 VIN590318:VIN655840 VIN655854:VIN721376 VIN721390:VIN786912 VIN786926:VIN852448 VIN852462:VIN917984 VIN917998:VIN983520 VIN983534:VIN1048576 VIU507:VIU509 VSJ505:VSJ506 VSJ510:VSJ66016 VSJ66030:VSJ131552 VSJ131566:VSJ197088 VSJ197102:VSJ262624 VSJ262638:VSJ328160 VSJ328174:VSJ393696 VSJ393710:VSJ459232 VSJ459246:VSJ524768 VSJ524782:VSJ590304 VSJ590318:VSJ655840 VSJ655854:VSJ721376 VSJ721390:VSJ786912 VSJ786926:VSJ852448 VSJ852462:VSJ917984 VSJ917998:VSJ983520 VSJ983534:VSJ1048576 VSQ507:VSQ509 WCF505:WCF506 WCF510:WCF66016 WCF66030:WCF131552 WCF131566:WCF197088 WCF197102:WCF262624 WCF262638:WCF328160 WCF328174:WCF393696 WCF393710:WCF459232 WCF459246:WCF524768 WCF524782:WCF590304 WCF590318:WCF655840 WCF655854:WCF721376 WCF721390:WCF786912 WCF786926:WCF852448 WCF852462:WCF917984 WCF917998:WCF983520 WCF983534:WCF1048576 WCM507:WCM509 WMB505:WMB506 WMB510:WMB66016 WMB66030:WMB131552 WMB131566:WMB197088 WMB197102:WMB262624 WMB262638:WMB328160 WMB328174:WMB393696 WMB393710:WMB459232 WMB459246:WMB524768 WMB524782:WMB590304 WMB590318:WMB655840 WMB655854:WMB721376 WMB721390:WMB786912 WMB786926:WMB852448 WMB852462:WMB917984 WMB917998:WMB983520 WMB983534:WMB1048576 WMI507:WMI509 WVX505:WVX506 WVX510:WVX66016 WVX66030:WVX131552 WVX131566:WVX197088 WVX197102:WVX262624 WVX262638:WVX328160 WVX328174:WVX393696 WVX393710:WVX459232 WVX459246:WVX524768 WVX524782:WVX590304 WVX590318:WVX655840 WVX655854:WVX721376 WVX721390:WVX786912 WVX786926:WVX852448 WVX852462:WVX917984 WVX917998:WVX983520 WVX983534:WVX1048576 WWE507:WWE509">
      <formula1>0</formula1>
    </dataValidation>
  </dataValidations>
  <printOptions horizontalCentered="1" verticalCentered="1"/>
  <pageMargins left="0.31496062992126" right="0.31496062992126" top="0.354330708661417" bottom="0.354330708661417" header="0.31496062992126" footer="0.31496062992126"/>
  <pageSetup paperSize="9" orientation="landscape"/>
  <headerFooter>
    <oddHeader>&amp;C&amp;A</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种植及森林公示清单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杨乐</dc:creator>
  <cp:lastModifiedBy>Administrator</cp:lastModifiedBy>
  <dcterms:created xsi:type="dcterms:W3CDTF">2006-09-16T00:00:00Z</dcterms:created>
  <cp:lastPrinted>2022-01-13T02:03:00Z</cp:lastPrinted>
  <dcterms:modified xsi:type="dcterms:W3CDTF">2022-08-27T07:59:18Z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