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<sst xmlns="http://schemas.openxmlformats.org/spreadsheetml/2006/main" count="126" uniqueCount="73">
  <si>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</si>
  <si>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</si>
  <si>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</si>
  <si>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姬照河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</si>
  <si>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</si>
  <si>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</si>
  <si>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</si>
  <si>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</si>
  <si>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</si>
  <si>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</si>
  <si>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</si>
  <si>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</si>
  <si>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</si>
  <si>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</si>
  <si>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</si>
  <si>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</si>
  <si>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姬德生</t>
  </si>
  <si>
    <t>玉米完全成本保险</t>
  </si>
  <si>
    <t>姬根柱</t>
  </si>
  <si>
    <t>姬海群</t>
  </si>
  <si>
    <t>姬贵井</t>
  </si>
  <si>
    <t>姬俊岭</t>
  </si>
  <si>
    <t>姬福长</t>
  </si>
  <si>
    <t>姬贵臣</t>
  </si>
  <si>
    <t>姬章风</t>
  </si>
  <si>
    <t>岳改芬</t>
  </si>
  <si>
    <t>郭梅香</t>
  </si>
  <si>
    <t>姬近生</t>
  </si>
  <si>
    <t>姬好文</t>
  </si>
  <si>
    <t>姬建民</t>
  </si>
  <si>
    <t>姬运生</t>
  </si>
  <si>
    <t>姬希贵</t>
  </si>
  <si>
    <t>姬书魁</t>
  </si>
  <si>
    <t>张庆堂</t>
  </si>
  <si>
    <t>姬海深</t>
  </si>
  <si>
    <t>张文廷</t>
  </si>
  <si>
    <t>张运廷</t>
  </si>
  <si>
    <t>张庆良</t>
  </si>
  <si>
    <t>姬书清</t>
  </si>
  <si>
    <t>张国贞</t>
  </si>
  <si>
    <t>姬书学</t>
  </si>
  <si>
    <t>张运发</t>
  </si>
  <si>
    <t>姬顺学</t>
  </si>
  <si>
    <t>姬顺龙</t>
  </si>
  <si>
    <t>姬种田</t>
  </si>
  <si>
    <t>姬付得</t>
  </si>
  <si>
    <t>姬运祥</t>
  </si>
  <si>
    <t>姬运平</t>
  </si>
  <si>
    <t>姬金平</t>
  </si>
  <si>
    <t>姬根立</t>
  </si>
  <si>
    <t>姬金喜</t>
  </si>
  <si>
    <t>张东琴</t>
  </si>
  <si>
    <t>姬得昌</t>
  </si>
  <si>
    <t>张书振</t>
  </si>
  <si>
    <t>姬文青</t>
  </si>
  <si>
    <t>姬振刚</t>
  </si>
  <si>
    <t>程换荣</t>
  </si>
  <si>
    <t>姬战强</t>
  </si>
  <si>
    <t>姬海河</t>
  </si>
  <si>
    <t>姬成保</t>
  </si>
  <si>
    <t>姬连保</t>
  </si>
  <si>
    <t>张运贞</t>
  </si>
  <si>
    <t>张海成</t>
  </si>
  <si>
    <t>张保兰</t>
  </si>
  <si>
    <t>罗社荣</t>
  </si>
  <si>
    <t>刘贵芬</t>
  </si>
  <si>
    <t>崔巧丽</t>
  </si>
  <si>
    <t>岳风香</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</si>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</sst>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Red]0.00"/>
    <numFmt numFmtId="177"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theme="1"/>
      <name val="宋体"/>
      <charset val="134"/>
    </font>
    <font>
      <sz val="9"/>
      <color theme="1"/>
      <name val="宋体"/>
      <charset val="134"/>
      <scheme val="minor"/>
    </font>
    <font>
      <sz val="11"/>
      <color rgb="FF3F3F76"/>
      <name val="宋体"/>
      <charset val="0"/>
      <scheme val="minor"/>
    </font>
    <font>
      <b/>
      <sz val="11"/>
      <color rgb="FFFFFFFF"/>
      <name val="宋体"/>
      <charset val="0"/>
      <scheme val="minor"/>
    </font>
    <font>
      <b/>
      <sz val="11"/>
      <color theme="3"/>
      <name val="宋体"/>
      <charset val="134"/>
      <scheme val="minor"/>
    </font>
    <font>
      <b/>
      <sz val="13"/>
      <color theme="3"/>
      <name val="宋体"/>
      <charset val="134"/>
      <scheme val="minor"/>
    </font>
    <font>
      <u/>
      <sz val="11"/>
      <color rgb="FF800080"/>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sz val="11"/>
      <color rgb="FFFF000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C99"/>
        <bgColor indexed="64"/>
      </patternFill>
    </fill>
    <fill>
      <patternFill patternType="solid">
        <fgColor rgb="FFA5A5A5"/>
        <bgColor indexed="64"/>
      </patternFill>
    </fill>
    <fill>
      <patternFill patternType="solid">
        <fgColor theme="5"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6" fillId="11"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9" borderId="8" applyNumberFormat="0" applyFont="0" applyAlignment="0" applyProtection="0">
      <alignment vertical="center"/>
    </xf>
    <xf numFmtId="0" fontId="19" fillId="21" borderId="0" applyNumberFormat="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6" applyNumberFormat="0" applyFill="0" applyAlignment="0" applyProtection="0">
      <alignment vertical="center"/>
    </xf>
    <xf numFmtId="0" fontId="13" fillId="0" borderId="6" applyNumberFormat="0" applyFill="0" applyAlignment="0" applyProtection="0">
      <alignment vertical="center"/>
    </xf>
    <xf numFmtId="0" fontId="19" fillId="18" borderId="0" applyNumberFormat="0" applyBorder="0" applyAlignment="0" applyProtection="0">
      <alignment vertical="center"/>
    </xf>
    <xf numFmtId="0" fontId="12" fillId="0" borderId="5" applyNumberFormat="0" applyFill="0" applyAlignment="0" applyProtection="0">
      <alignment vertical="center"/>
    </xf>
    <xf numFmtId="0" fontId="19" fillId="25" borderId="0" applyNumberFormat="0" applyBorder="0" applyAlignment="0" applyProtection="0">
      <alignment vertical="center"/>
    </xf>
    <xf numFmtId="0" fontId="20" fillId="12" borderId="7" applyNumberFormat="0" applyAlignment="0" applyProtection="0">
      <alignment vertical="center"/>
    </xf>
    <xf numFmtId="0" fontId="23" fillId="12" borderId="3" applyNumberFormat="0" applyAlignment="0" applyProtection="0">
      <alignment vertical="center"/>
    </xf>
    <xf numFmtId="0" fontId="11" fillId="5" borderId="4" applyNumberFormat="0" applyAlignment="0" applyProtection="0">
      <alignment vertical="center"/>
    </xf>
    <xf numFmtId="0" fontId="16" fillId="26" borderId="0" applyNumberFormat="0" applyBorder="0" applyAlignment="0" applyProtection="0">
      <alignment vertical="center"/>
    </xf>
    <xf numFmtId="0" fontId="19" fillId="15" borderId="0" applyNumberFormat="0" applyBorder="0" applyAlignment="0" applyProtection="0">
      <alignment vertical="center"/>
    </xf>
    <xf numFmtId="0" fontId="27" fillId="0" borderId="10" applyNumberFormat="0" applyFill="0" applyAlignment="0" applyProtection="0">
      <alignment vertical="center"/>
    </xf>
    <xf numFmtId="0" fontId="26" fillId="0" borderId="9" applyNumberFormat="0" applyFill="0" applyAlignment="0" applyProtection="0">
      <alignment vertical="center"/>
    </xf>
    <xf numFmtId="0" fontId="28" fillId="30" borderId="0" applyNumberFormat="0" applyBorder="0" applyAlignment="0" applyProtection="0">
      <alignment vertical="center"/>
    </xf>
    <xf numFmtId="0" fontId="17" fillId="7" borderId="0" applyNumberFormat="0" applyBorder="0" applyAlignment="0" applyProtection="0">
      <alignment vertical="center"/>
    </xf>
    <xf numFmtId="0" fontId="16" fillId="17" borderId="0" applyNumberFormat="0" applyBorder="0" applyAlignment="0" applyProtection="0">
      <alignment vertical="center"/>
    </xf>
    <xf numFmtId="0" fontId="19" fillId="29" borderId="0" applyNumberFormat="0" applyBorder="0" applyAlignment="0" applyProtection="0">
      <alignment vertical="center"/>
    </xf>
    <xf numFmtId="0" fontId="16" fillId="24" borderId="0" applyNumberFormat="0" applyBorder="0" applyAlignment="0" applyProtection="0">
      <alignment vertical="center"/>
    </xf>
    <xf numFmtId="0" fontId="16" fillId="23" borderId="0" applyNumberFormat="0" applyBorder="0" applyAlignment="0" applyProtection="0">
      <alignment vertical="center"/>
    </xf>
    <xf numFmtId="0" fontId="16" fillId="14" borderId="0" applyNumberFormat="0" applyBorder="0" applyAlignment="0" applyProtection="0">
      <alignment vertical="center"/>
    </xf>
    <xf numFmtId="0" fontId="16" fillId="6" borderId="0" applyNumberFormat="0" applyBorder="0" applyAlignment="0" applyProtection="0">
      <alignment vertical="center"/>
    </xf>
    <xf numFmtId="0" fontId="19" fillId="10" borderId="0" applyNumberFormat="0" applyBorder="0" applyAlignment="0" applyProtection="0">
      <alignment vertical="center"/>
    </xf>
    <xf numFmtId="0" fontId="19" fillId="28" borderId="0" applyNumberFormat="0" applyBorder="0" applyAlignment="0" applyProtection="0">
      <alignment vertical="center"/>
    </xf>
    <xf numFmtId="0" fontId="16" fillId="22" borderId="0" applyNumberFormat="0" applyBorder="0" applyAlignment="0" applyProtection="0">
      <alignment vertical="center"/>
    </xf>
    <xf numFmtId="0" fontId="16" fillId="20" borderId="0" applyNumberFormat="0" applyBorder="0" applyAlignment="0" applyProtection="0">
      <alignment vertical="center"/>
    </xf>
    <xf numFmtId="0" fontId="19" fillId="27" borderId="0" applyNumberFormat="0" applyBorder="0" applyAlignment="0" applyProtection="0">
      <alignment vertical="center"/>
    </xf>
    <xf numFmtId="0" fontId="16" fillId="13" borderId="0" applyNumberFormat="0" applyBorder="0" applyAlignment="0" applyProtection="0">
      <alignment vertical="center"/>
    </xf>
    <xf numFmtId="0" fontId="19" fillId="31" borderId="0" applyNumberFormat="0" applyBorder="0" applyAlignment="0" applyProtection="0">
      <alignment vertical="center"/>
    </xf>
    <xf numFmtId="0" fontId="19" fillId="33" borderId="0" applyNumberFormat="0" applyBorder="0" applyAlignment="0" applyProtection="0">
      <alignment vertical="center"/>
    </xf>
    <xf numFmtId="0" fontId="16" fillId="32" borderId="0" applyNumberFormat="0" applyBorder="0" applyAlignment="0" applyProtection="0">
      <alignment vertical="center"/>
    </xf>
    <xf numFmtId="0" fontId="19" fillId="34"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7" fontId="0" fillId="0" borderId="0" xfId="0" applyNumberFormat="1" applyAlignment="1">
      <alignment horizontal="center" vertical="center"/>
    </xf>
    <xf numFmtId="49" fontId="3" fillId="0" borderId="0" xfId="0" applyNumberFormat="1" applyFont="1" applyAlignment="1">
      <alignment horizontal="center" vertical="center"/>
    </xf>
    <xf numFmtId="177"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7" fontId="4" fillId="0" borderId="0" xfId="0" applyNumberFormat="1" applyFont="1" applyAlignment="1">
      <alignment horizontal="center" vertical="center"/>
    </xf>
    <xf numFmtId="49" fontId="5" fillId="0" borderId="0" xfId="0" applyNumberFormat="1" applyFont="1" applyAlignment="1">
      <alignment horizontal="left" vertical="center"/>
    </xf>
    <xf numFmtId="176"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0" fillId="0" borderId="1" xfId="0" applyFont="1" applyFill="1" applyBorder="1" applyAlignment="1">
      <alignment horizontal="center" vertical="center"/>
    </xf>
    <xf numFmtId="10"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Border="1" applyAlignment="1">
      <alignment horizontal="center"/>
    </xf>
    <xf numFmtId="49" fontId="8" fillId="3" borderId="2" xfId="0" applyNumberFormat="1" applyFont="1" applyFill="1" applyBorder="1" applyAlignment="1">
      <alignment horizontal="center" vertical="center" shrinkToFit="1"/>
    </xf>
    <xf numFmtId="0" fontId="8" fillId="0" borderId="1" xfId="0" applyFont="1" applyFill="1" applyBorder="1" applyAlignment="1">
      <alignment horizontal="center"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7" fontId="2" fillId="0" borderId="0" xfId="0" applyNumberFormat="1" applyFont="1"/>
    <xf numFmtId="49" fontId="0" fillId="0" borderId="0" xfId="0" applyNumberFormat="1"/>
    <xf numFmtId="177" fontId="0" fillId="0" borderId="0" xfId="0" applyNumberFormat="1"/>
    <xf numFmtId="0" fontId="4" fillId="0" borderId="0" xfId="0" applyFont="1" applyAlignment="1">
      <alignment vertical="center" wrapText="1"/>
    </xf>
    <xf numFmtId="0" fontId="4" fillId="0" borderId="0" xfId="0" applyFont="1" applyAlignment="1">
      <alignment vertical="center"/>
    </xf>
    <xf numFmtId="177" fontId="4" fillId="0" borderId="0" xfId="0" applyNumberFormat="1" applyFont="1" applyAlignment="1">
      <alignment vertical="center"/>
    </xf>
    <xf numFmtId="49" fontId="3" fillId="0" borderId="0" xfId="0" applyNumberFormat="1" applyFont="1" applyAlignment="1">
      <alignment vertical="top"/>
    </xf>
    <xf numFmtId="0" fontId="0" fillId="0" borderId="1" xfId="0" applyBorder="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40" workbookViewId="0">
      <selection activeCell="A57" sqref="A57: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38"/>
      <c r="N1" s="38"/>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4.68</v>
      </c>
      <c r="E5" s="22">
        <v>0.055</v>
      </c>
      <c r="F5" s="18">
        <v>800</v>
      </c>
      <c r="G5" s="18">
        <f>D5*F5</f>
        <v>3744</v>
      </c>
      <c r="H5" s="23">
        <f>G5*E5*20%</f>
        <v>41.184</v>
      </c>
      <c r="I5" s="23">
        <f>G5*E5*0.45</f>
        <v>92.664</v>
      </c>
      <c r="J5" s="23">
        <f>G5*E5*0.35</f>
        <v>72.072</v>
      </c>
      <c r="K5" s="39"/>
      <c r="L5" s="39"/>
    </row>
    <row r="6" ht="15.75" customHeight="1" spans="1:12">
      <c r="A6" s="24">
        <v>2</v>
      </c>
      <c r="B6" s="19" t="s">
        <v>18</v>
      </c>
      <c r="C6" s="20" t="s">
        <v>17</v>
      </c>
      <c r="D6" s="21">
        <v>26</v>
      </c>
      <c r="E6" s="22">
        <v>0.055</v>
      </c>
      <c r="F6" s="18">
        <v>800</v>
      </c>
      <c r="G6" s="18">
        <f t="shared" ref="G6:G37" si="0">D6*F6</f>
        <v>20800</v>
      </c>
      <c r="H6" s="23">
        <f t="shared" ref="H6:H69" si="1">G6*E6*20%</f>
        <v>228.8</v>
      </c>
      <c r="I6" s="23">
        <f t="shared" ref="I6:I69" si="2">G6*E6*0.45</f>
        <v>514.8</v>
      </c>
      <c r="J6" s="23">
        <f t="shared" ref="J6:J69" si="3">G6*E6*0.35</f>
        <v>400.4</v>
      </c>
      <c r="K6" s="27"/>
      <c r="L6" s="27"/>
    </row>
    <row r="7" ht="15.75" customHeight="1" spans="1:12">
      <c r="A7" s="24">
        <v>3</v>
      </c>
      <c r="B7" s="19" t="s">
        <v>19</v>
      </c>
      <c r="C7" s="20" t="s">
        <v>17</v>
      </c>
      <c r="D7" s="21">
        <v>6.49</v>
      </c>
      <c r="E7" s="22">
        <v>0.055</v>
      </c>
      <c r="F7" s="18">
        <v>800</v>
      </c>
      <c r="G7" s="18">
        <f t="shared" si="0"/>
        <v>5192</v>
      </c>
      <c r="H7" s="23">
        <f t="shared" si="1"/>
        <v>57.112</v>
      </c>
      <c r="I7" s="23">
        <f t="shared" si="2"/>
        <v>128.502</v>
      </c>
      <c r="J7" s="23">
        <f t="shared" si="3"/>
        <v>99.946</v>
      </c>
      <c r="K7" s="27"/>
      <c r="L7" s="27"/>
    </row>
    <row r="8" ht="15.75" customHeight="1" spans="1:12">
      <c r="A8" s="24">
        <v>4</v>
      </c>
      <c r="B8" s="19" t="s">
        <v>20</v>
      </c>
      <c r="C8" s="20" t="s">
        <v>17</v>
      </c>
      <c r="D8" s="21">
        <v>3.93</v>
      </c>
      <c r="E8" s="22">
        <v>0.055</v>
      </c>
      <c r="F8" s="18">
        <v>800</v>
      </c>
      <c r="G8" s="18">
        <f t="shared" si="0"/>
        <v>3144</v>
      </c>
      <c r="H8" s="23">
        <f t="shared" si="1"/>
        <v>34.584</v>
      </c>
      <c r="I8" s="23">
        <f t="shared" si="2"/>
        <v>77.814</v>
      </c>
      <c r="J8" s="23">
        <f t="shared" si="3"/>
        <v>60.522</v>
      </c>
      <c r="K8" s="27"/>
      <c r="L8" s="27"/>
    </row>
    <row r="9" ht="15.75" customHeight="1" spans="1:12">
      <c r="A9" s="18">
        <v>5</v>
      </c>
      <c r="B9" s="19" t="s">
        <v>21</v>
      </c>
      <c r="C9" s="20" t="s">
        <v>17</v>
      </c>
      <c r="D9" s="21">
        <v>5.06</v>
      </c>
      <c r="E9" s="22">
        <v>0.055</v>
      </c>
      <c r="F9" s="18">
        <v>800</v>
      </c>
      <c r="G9" s="18">
        <f t="shared" si="0"/>
        <v>4048</v>
      </c>
      <c r="H9" s="23">
        <f t="shared" si="1"/>
        <v>44.528</v>
      </c>
      <c r="I9" s="23">
        <f t="shared" si="2"/>
        <v>100.188</v>
      </c>
      <c r="J9" s="23">
        <f t="shared" si="3"/>
        <v>77.924</v>
      </c>
      <c r="K9" s="27"/>
      <c r="L9" s="27"/>
    </row>
    <row r="10" ht="15.75" customHeight="1" spans="1:12">
      <c r="A10" s="24">
        <v>6</v>
      </c>
      <c r="B10" s="19" t="s">
        <v>22</v>
      </c>
      <c r="C10" s="20" t="s">
        <v>17</v>
      </c>
      <c r="D10" s="21">
        <v>14.58</v>
      </c>
      <c r="E10" s="22">
        <v>0.055</v>
      </c>
      <c r="F10" s="18">
        <v>800</v>
      </c>
      <c r="G10" s="18">
        <f t="shared" si="0"/>
        <v>11664</v>
      </c>
      <c r="H10" s="23">
        <f t="shared" si="1"/>
        <v>128.304</v>
      </c>
      <c r="I10" s="23">
        <f t="shared" si="2"/>
        <v>288.684</v>
      </c>
      <c r="J10" s="23">
        <f t="shared" si="3"/>
        <v>224.532</v>
      </c>
      <c r="K10" s="27"/>
      <c r="L10" s="27"/>
    </row>
    <row r="11" ht="15.75" customHeight="1" spans="1:12">
      <c r="A11" s="24">
        <v>7</v>
      </c>
      <c r="B11" s="19" t="s">
        <v>23</v>
      </c>
      <c r="C11" s="20" t="s">
        <v>17</v>
      </c>
      <c r="D11" s="21">
        <v>4.25</v>
      </c>
      <c r="E11" s="22">
        <v>0.055</v>
      </c>
      <c r="F11" s="18">
        <v>800</v>
      </c>
      <c r="G11" s="18">
        <f t="shared" si="0"/>
        <v>3400</v>
      </c>
      <c r="H11" s="23">
        <f t="shared" si="1"/>
        <v>37.4</v>
      </c>
      <c r="I11" s="23">
        <f t="shared" si="2"/>
        <v>84.15</v>
      </c>
      <c r="J11" s="23">
        <f t="shared" si="3"/>
        <v>65.45</v>
      </c>
      <c r="K11" s="27"/>
      <c r="L11" s="27"/>
    </row>
    <row r="12" ht="15.75" customHeight="1" spans="1:12">
      <c r="A12" s="24">
        <v>8</v>
      </c>
      <c r="B12" s="25" t="s">
        <v>24</v>
      </c>
      <c r="C12" s="20" t="s">
        <v>17</v>
      </c>
      <c r="D12" s="21">
        <v>5.99</v>
      </c>
      <c r="E12" s="22">
        <v>0.055</v>
      </c>
      <c r="F12" s="18">
        <v>800</v>
      </c>
      <c r="G12" s="18">
        <f t="shared" si="0"/>
        <v>4792</v>
      </c>
      <c r="H12" s="23">
        <f t="shared" si="1"/>
        <v>52.712</v>
      </c>
      <c r="I12" s="23">
        <f t="shared" si="2"/>
        <v>118.602</v>
      </c>
      <c r="J12" s="23">
        <f t="shared" si="3"/>
        <v>92.246</v>
      </c>
      <c r="K12" s="27"/>
      <c r="L12" s="27"/>
    </row>
    <row r="13" ht="15.75" customHeight="1" spans="1:12">
      <c r="A13" s="18">
        <v>9</v>
      </c>
      <c r="B13" s="19" t="s">
        <v>25</v>
      </c>
      <c r="C13" s="20" t="s">
        <v>17</v>
      </c>
      <c r="D13" s="21">
        <v>4.69</v>
      </c>
      <c r="E13" s="22">
        <v>0.055</v>
      </c>
      <c r="F13" s="18">
        <v>800</v>
      </c>
      <c r="G13" s="18">
        <f t="shared" si="0"/>
        <v>3752</v>
      </c>
      <c r="H13" s="23">
        <f t="shared" si="1"/>
        <v>41.272</v>
      </c>
      <c r="I13" s="23">
        <f t="shared" si="2"/>
        <v>92.862</v>
      </c>
      <c r="J13" s="23">
        <f t="shared" si="3"/>
        <v>72.226</v>
      </c>
      <c r="K13" s="27"/>
      <c r="L13" s="27"/>
    </row>
    <row r="14" ht="15.75" customHeight="1" spans="1:12">
      <c r="A14" s="24">
        <v>10</v>
      </c>
      <c r="B14" s="19" t="s">
        <v>26</v>
      </c>
      <c r="C14" s="20" t="s">
        <v>17</v>
      </c>
      <c r="D14" s="21">
        <v>14.57</v>
      </c>
      <c r="E14" s="22">
        <v>0.055</v>
      </c>
      <c r="F14" s="18">
        <v>800</v>
      </c>
      <c r="G14" s="18">
        <f t="shared" si="0"/>
        <v>11656</v>
      </c>
      <c r="H14" s="23">
        <f t="shared" si="1"/>
        <v>128.216</v>
      </c>
      <c r="I14" s="23">
        <f t="shared" si="2"/>
        <v>288.486</v>
      </c>
      <c r="J14" s="23">
        <f t="shared" si="3"/>
        <v>224.378</v>
      </c>
      <c r="K14" s="27"/>
      <c r="L14" s="27"/>
    </row>
    <row r="15" ht="15.75" customHeight="1" spans="1:12">
      <c r="A15" s="24">
        <v>11</v>
      </c>
      <c r="B15" s="19" t="s">
        <v>27</v>
      </c>
      <c r="C15" s="20" t="s">
        <v>17</v>
      </c>
      <c r="D15" s="21">
        <v>6.91</v>
      </c>
      <c r="E15" s="22">
        <v>0.055</v>
      </c>
      <c r="F15" s="18">
        <v>800</v>
      </c>
      <c r="G15" s="18">
        <f t="shared" si="0"/>
        <v>5528</v>
      </c>
      <c r="H15" s="23">
        <f t="shared" si="1"/>
        <v>60.808</v>
      </c>
      <c r="I15" s="23">
        <f t="shared" si="2"/>
        <v>136.818</v>
      </c>
      <c r="J15" s="23">
        <f t="shared" si="3"/>
        <v>106.414</v>
      </c>
      <c r="K15" s="27"/>
      <c r="L15" s="27"/>
    </row>
    <row r="16" ht="15.75" customHeight="1" spans="1:12">
      <c r="A16" s="24">
        <v>12</v>
      </c>
      <c r="B16" s="19" t="s">
        <v>28</v>
      </c>
      <c r="C16" s="20" t="s">
        <v>17</v>
      </c>
      <c r="D16" s="21">
        <v>4.94</v>
      </c>
      <c r="E16" s="22">
        <v>0.055</v>
      </c>
      <c r="F16" s="18">
        <v>800</v>
      </c>
      <c r="G16" s="18">
        <f t="shared" si="0"/>
        <v>3952</v>
      </c>
      <c r="H16" s="23">
        <f t="shared" si="1"/>
        <v>43.472</v>
      </c>
      <c r="I16" s="23">
        <f t="shared" si="2"/>
        <v>97.812</v>
      </c>
      <c r="J16" s="23">
        <f t="shared" si="3"/>
        <v>76.076</v>
      </c>
      <c r="K16" s="27"/>
      <c r="L16" s="27"/>
    </row>
    <row r="17" ht="15.75" customHeight="1" spans="1:12">
      <c r="A17" s="18">
        <v>13</v>
      </c>
      <c r="B17" s="19" t="s">
        <v>29</v>
      </c>
      <c r="C17" s="20" t="s">
        <v>17</v>
      </c>
      <c r="D17" s="21">
        <v>6.69</v>
      </c>
      <c r="E17" s="22">
        <v>0.055</v>
      </c>
      <c r="F17" s="18">
        <v>800</v>
      </c>
      <c r="G17" s="18">
        <f t="shared" si="0"/>
        <v>5352</v>
      </c>
      <c r="H17" s="23">
        <f t="shared" si="1"/>
        <v>58.872</v>
      </c>
      <c r="I17" s="23">
        <f t="shared" si="2"/>
        <v>132.462</v>
      </c>
      <c r="J17" s="23">
        <f t="shared" si="3"/>
        <v>103.026</v>
      </c>
      <c r="K17" s="27"/>
      <c r="L17" s="27"/>
    </row>
    <row r="18" ht="15.75" customHeight="1" spans="1:12">
      <c r="A18" s="24">
        <v>14</v>
      </c>
      <c r="B18" s="19" t="s">
        <v>30</v>
      </c>
      <c r="C18" s="20" t="s">
        <v>17</v>
      </c>
      <c r="D18" s="21">
        <v>7.17</v>
      </c>
      <c r="E18" s="22">
        <v>0.055</v>
      </c>
      <c r="F18" s="18">
        <v>800</v>
      </c>
      <c r="G18" s="18">
        <f t="shared" si="0"/>
        <v>5736</v>
      </c>
      <c r="H18" s="23">
        <f t="shared" si="1"/>
        <v>63.096</v>
      </c>
      <c r="I18" s="23">
        <f t="shared" si="2"/>
        <v>141.966</v>
      </c>
      <c r="J18" s="23">
        <f t="shared" si="3"/>
        <v>110.418</v>
      </c>
      <c r="K18" s="27"/>
      <c r="L18" s="27"/>
    </row>
    <row r="19" ht="15.75" customHeight="1" spans="1:12">
      <c r="A19" s="24">
        <v>15</v>
      </c>
      <c r="B19" s="19" t="s">
        <v>31</v>
      </c>
      <c r="C19" s="20" t="s">
        <v>17</v>
      </c>
      <c r="D19" s="21">
        <v>4.38</v>
      </c>
      <c r="E19" s="22">
        <v>0.055</v>
      </c>
      <c r="F19" s="18">
        <v>800</v>
      </c>
      <c r="G19" s="18">
        <f t="shared" si="0"/>
        <v>3504</v>
      </c>
      <c r="H19" s="23">
        <f t="shared" si="1"/>
        <v>38.544</v>
      </c>
      <c r="I19" s="23">
        <f t="shared" si="2"/>
        <v>86.724</v>
      </c>
      <c r="J19" s="23">
        <f t="shared" si="3"/>
        <v>67.452</v>
      </c>
      <c r="K19" s="27"/>
      <c r="L19" s="27"/>
    </row>
    <row r="20" ht="15.75" customHeight="1" spans="1:12">
      <c r="A20" s="24">
        <v>16</v>
      </c>
      <c r="B20" s="19" t="s">
        <v>32</v>
      </c>
      <c r="C20" s="20" t="s">
        <v>17</v>
      </c>
      <c r="D20" s="21">
        <v>6.43</v>
      </c>
      <c r="E20" s="22">
        <v>0.055</v>
      </c>
      <c r="F20" s="18">
        <v>800</v>
      </c>
      <c r="G20" s="18">
        <f t="shared" si="0"/>
        <v>5144</v>
      </c>
      <c r="H20" s="23">
        <f t="shared" si="1"/>
        <v>56.584</v>
      </c>
      <c r="I20" s="23">
        <f t="shared" si="2"/>
        <v>127.314</v>
      </c>
      <c r="J20" s="23">
        <f t="shared" si="3"/>
        <v>99.022</v>
      </c>
      <c r="K20" s="27"/>
      <c r="L20" s="27"/>
    </row>
    <row r="21" ht="15.75" customHeight="1" spans="1:12">
      <c r="A21" s="18">
        <v>17</v>
      </c>
      <c r="B21" s="19" t="s">
        <v>33</v>
      </c>
      <c r="C21" s="20" t="s">
        <v>17</v>
      </c>
      <c r="D21" s="21">
        <v>4.62</v>
      </c>
      <c r="E21" s="22">
        <v>0.055</v>
      </c>
      <c r="F21" s="18">
        <v>800</v>
      </c>
      <c r="G21" s="18">
        <f t="shared" si="0"/>
        <v>3696</v>
      </c>
      <c r="H21" s="23">
        <f t="shared" si="1"/>
        <v>40.656</v>
      </c>
      <c r="I21" s="23">
        <f t="shared" si="2"/>
        <v>91.476</v>
      </c>
      <c r="J21" s="23">
        <f t="shared" si="3"/>
        <v>71.148</v>
      </c>
      <c r="K21" s="27"/>
      <c r="L21" s="27"/>
    </row>
    <row r="22" ht="15.75" customHeight="1" spans="1:12">
      <c r="A22" s="24">
        <v>18</v>
      </c>
      <c r="B22" s="19" t="s">
        <v>34</v>
      </c>
      <c r="C22" s="20" t="s">
        <v>17</v>
      </c>
      <c r="D22" s="21">
        <v>16.35</v>
      </c>
      <c r="E22" s="22">
        <v>0.055</v>
      </c>
      <c r="F22" s="18">
        <v>800</v>
      </c>
      <c r="G22" s="18">
        <f t="shared" si="0"/>
        <v>13080</v>
      </c>
      <c r="H22" s="23">
        <f t="shared" si="1"/>
        <v>143.88</v>
      </c>
      <c r="I22" s="23">
        <f t="shared" si="2"/>
        <v>323.73</v>
      </c>
      <c r="J22" s="23">
        <f t="shared" si="3"/>
        <v>251.79</v>
      </c>
      <c r="K22" s="27"/>
      <c r="L22" s="27"/>
    </row>
    <row r="23" ht="15.75" customHeight="1" spans="1:12">
      <c r="A23" s="24">
        <v>19</v>
      </c>
      <c r="B23" s="19" t="s">
        <v>35</v>
      </c>
      <c r="C23" s="20" t="s">
        <v>17</v>
      </c>
      <c r="D23" s="21">
        <v>5.56</v>
      </c>
      <c r="E23" s="22">
        <v>0.055</v>
      </c>
      <c r="F23" s="18">
        <v>800</v>
      </c>
      <c r="G23" s="18">
        <f t="shared" si="0"/>
        <v>4448</v>
      </c>
      <c r="H23" s="23">
        <f t="shared" si="1"/>
        <v>48.928</v>
      </c>
      <c r="I23" s="23">
        <f t="shared" si="2"/>
        <v>110.088</v>
      </c>
      <c r="J23" s="23">
        <f t="shared" si="3"/>
        <v>85.624</v>
      </c>
      <c r="K23" s="27"/>
      <c r="L23" s="27"/>
    </row>
    <row r="24" ht="15.75" customHeight="1" spans="1:12">
      <c r="A24" s="24">
        <v>20</v>
      </c>
      <c r="B24" s="19" t="s">
        <v>36</v>
      </c>
      <c r="C24" s="20" t="s">
        <v>17</v>
      </c>
      <c r="D24" s="21">
        <v>26</v>
      </c>
      <c r="E24" s="22">
        <v>0.055</v>
      </c>
      <c r="F24" s="18">
        <v>800</v>
      </c>
      <c r="G24" s="18">
        <f t="shared" si="0"/>
        <v>20800</v>
      </c>
      <c r="H24" s="23">
        <f t="shared" si="1"/>
        <v>228.8</v>
      </c>
      <c r="I24" s="23">
        <f t="shared" si="2"/>
        <v>514.8</v>
      </c>
      <c r="J24" s="23">
        <f t="shared" si="3"/>
        <v>400.4</v>
      </c>
      <c r="K24" s="27"/>
      <c r="L24" s="27"/>
    </row>
    <row r="25" ht="15.75" customHeight="1" spans="1:12">
      <c r="A25" s="18">
        <v>21</v>
      </c>
      <c r="B25" s="19" t="s">
        <v>37</v>
      </c>
      <c r="C25" s="20" t="s">
        <v>17</v>
      </c>
      <c r="D25" s="21">
        <v>7.71</v>
      </c>
      <c r="E25" s="22">
        <v>0.055</v>
      </c>
      <c r="F25" s="18">
        <v>800</v>
      </c>
      <c r="G25" s="18">
        <f t="shared" si="0"/>
        <v>6168</v>
      </c>
      <c r="H25" s="23">
        <f t="shared" si="1"/>
        <v>67.848</v>
      </c>
      <c r="I25" s="23">
        <f t="shared" si="2"/>
        <v>152.658</v>
      </c>
      <c r="J25" s="23">
        <f t="shared" si="3"/>
        <v>118.734</v>
      </c>
      <c r="K25" s="27"/>
      <c r="L25" s="27"/>
    </row>
    <row r="26" ht="15.75" customHeight="1" spans="1:12">
      <c r="A26" s="24">
        <v>22</v>
      </c>
      <c r="B26" s="19" t="s">
        <v>38</v>
      </c>
      <c r="C26" s="20" t="s">
        <v>17</v>
      </c>
      <c r="D26" s="21">
        <v>25</v>
      </c>
      <c r="E26" s="22">
        <v>0.055</v>
      </c>
      <c r="F26" s="18">
        <v>800</v>
      </c>
      <c r="G26" s="18">
        <f t="shared" si="0"/>
        <v>20000</v>
      </c>
      <c r="H26" s="23">
        <f t="shared" si="1"/>
        <v>220</v>
      </c>
      <c r="I26" s="23">
        <f t="shared" si="2"/>
        <v>495</v>
      </c>
      <c r="J26" s="23">
        <f t="shared" si="3"/>
        <v>385</v>
      </c>
      <c r="K26" s="27"/>
      <c r="L26" s="27"/>
    </row>
    <row r="27" ht="15.75" customHeight="1" spans="1:12">
      <c r="A27" s="24">
        <v>23</v>
      </c>
      <c r="B27" s="19" t="s">
        <v>39</v>
      </c>
      <c r="C27" s="20" t="s">
        <v>17</v>
      </c>
      <c r="D27" s="21">
        <v>29</v>
      </c>
      <c r="E27" s="22">
        <v>0.055</v>
      </c>
      <c r="F27" s="18">
        <v>800</v>
      </c>
      <c r="G27" s="18">
        <f t="shared" si="0"/>
        <v>23200</v>
      </c>
      <c r="H27" s="23">
        <f t="shared" si="1"/>
        <v>255.2</v>
      </c>
      <c r="I27" s="23">
        <f t="shared" si="2"/>
        <v>574.2</v>
      </c>
      <c r="J27" s="23">
        <f t="shared" si="3"/>
        <v>446.6</v>
      </c>
      <c r="K27" s="27"/>
      <c r="L27" s="27"/>
    </row>
    <row r="28" ht="15.75" customHeight="1" spans="1:12">
      <c r="A28" s="24">
        <v>24</v>
      </c>
      <c r="B28" s="19" t="s">
        <v>40</v>
      </c>
      <c r="C28" s="20" t="s">
        <v>17</v>
      </c>
      <c r="D28" s="21">
        <v>5.2</v>
      </c>
      <c r="E28" s="22">
        <v>0.055</v>
      </c>
      <c r="F28" s="18">
        <v>800</v>
      </c>
      <c r="G28" s="18">
        <f t="shared" si="0"/>
        <v>4160</v>
      </c>
      <c r="H28" s="23">
        <f t="shared" si="1"/>
        <v>45.76</v>
      </c>
      <c r="I28" s="23">
        <f t="shared" si="2"/>
        <v>102.96</v>
      </c>
      <c r="J28" s="23">
        <f t="shared" si="3"/>
        <v>80.08</v>
      </c>
      <c r="K28" s="27"/>
      <c r="L28" s="27"/>
    </row>
    <row r="29" ht="15.75" customHeight="1" spans="1:12">
      <c r="A29" s="18">
        <v>25</v>
      </c>
      <c r="B29" s="19" t="s">
        <v>41</v>
      </c>
      <c r="C29" s="20" t="s">
        <v>17</v>
      </c>
      <c r="D29" s="21">
        <v>4.84</v>
      </c>
      <c r="E29" s="22">
        <v>0.055</v>
      </c>
      <c r="F29" s="18">
        <v>800</v>
      </c>
      <c r="G29" s="18">
        <f t="shared" si="0"/>
        <v>3872</v>
      </c>
      <c r="H29" s="23">
        <f t="shared" si="1"/>
        <v>42.592</v>
      </c>
      <c r="I29" s="23">
        <f t="shared" si="2"/>
        <v>95.832</v>
      </c>
      <c r="J29" s="23">
        <f t="shared" si="3"/>
        <v>74.536</v>
      </c>
      <c r="K29" s="27"/>
      <c r="L29" s="27"/>
    </row>
    <row r="30" ht="15.75" customHeight="1" spans="1:12">
      <c r="A30" s="24">
        <v>26</v>
      </c>
      <c r="B30" s="19" t="s">
        <v>42</v>
      </c>
      <c r="C30" s="20" t="s">
        <v>17</v>
      </c>
      <c r="D30" s="21">
        <v>5.1</v>
      </c>
      <c r="E30" s="22">
        <v>0.055</v>
      </c>
      <c r="F30" s="18">
        <v>800</v>
      </c>
      <c r="G30" s="18">
        <f t="shared" si="0"/>
        <v>4080</v>
      </c>
      <c r="H30" s="23">
        <f t="shared" si="1"/>
        <v>44.88</v>
      </c>
      <c r="I30" s="23">
        <f t="shared" si="2"/>
        <v>100.98</v>
      </c>
      <c r="J30" s="23">
        <f t="shared" si="3"/>
        <v>78.54</v>
      </c>
      <c r="K30" s="27"/>
      <c r="L30" s="27"/>
    </row>
    <row r="31" ht="15.75" customHeight="1" spans="1:12">
      <c r="A31" s="24">
        <v>27</v>
      </c>
      <c r="B31" s="19" t="s">
        <v>43</v>
      </c>
      <c r="C31" s="20" t="s">
        <v>17</v>
      </c>
      <c r="D31" s="21">
        <v>5.59</v>
      </c>
      <c r="E31" s="22">
        <v>0.055</v>
      </c>
      <c r="F31" s="18">
        <v>800</v>
      </c>
      <c r="G31" s="18">
        <f t="shared" si="0"/>
        <v>4472</v>
      </c>
      <c r="H31" s="23">
        <f t="shared" si="1"/>
        <v>49.192</v>
      </c>
      <c r="I31" s="23">
        <f t="shared" si="2"/>
        <v>110.682</v>
      </c>
      <c r="J31" s="23">
        <f t="shared" si="3"/>
        <v>86.086</v>
      </c>
      <c r="K31" s="27"/>
      <c r="L31" s="27"/>
    </row>
    <row r="32" ht="15.75" customHeight="1" spans="1:12">
      <c r="A32" s="24">
        <v>28</v>
      </c>
      <c r="B32" s="19" t="s">
        <v>44</v>
      </c>
      <c r="C32" s="20" t="s">
        <v>17</v>
      </c>
      <c r="D32" s="21">
        <v>7.47</v>
      </c>
      <c r="E32" s="22">
        <v>0.055</v>
      </c>
      <c r="F32" s="18">
        <v>800</v>
      </c>
      <c r="G32" s="18">
        <f t="shared" si="0"/>
        <v>5976</v>
      </c>
      <c r="H32" s="23">
        <f t="shared" si="1"/>
        <v>65.736</v>
      </c>
      <c r="I32" s="23">
        <f t="shared" si="2"/>
        <v>147.906</v>
      </c>
      <c r="J32" s="23">
        <f t="shared" si="3"/>
        <v>115.038</v>
      </c>
      <c r="K32" s="27"/>
      <c r="L32" s="27"/>
    </row>
    <row r="33" ht="15.75" customHeight="1" spans="1:12">
      <c r="A33" s="18">
        <v>29</v>
      </c>
      <c r="B33" s="19" t="s">
        <v>21</v>
      </c>
      <c r="C33" s="20" t="s">
        <v>17</v>
      </c>
      <c r="D33" s="21">
        <v>4.12</v>
      </c>
      <c r="E33" s="22">
        <v>0.055</v>
      </c>
      <c r="F33" s="18">
        <v>800</v>
      </c>
      <c r="G33" s="18">
        <f t="shared" si="0"/>
        <v>3296</v>
      </c>
      <c r="H33" s="23">
        <f t="shared" si="1"/>
        <v>36.256</v>
      </c>
      <c r="I33" s="23">
        <f t="shared" si="2"/>
        <v>81.576</v>
      </c>
      <c r="J33" s="23">
        <f t="shared" si="3"/>
        <v>63.448</v>
      </c>
      <c r="K33" s="27"/>
      <c r="L33" s="27"/>
    </row>
    <row r="34" ht="15.75" customHeight="1" spans="1:12">
      <c r="A34" s="24">
        <v>30</v>
      </c>
      <c r="B34" s="25" t="s">
        <v>45</v>
      </c>
      <c r="C34" s="20" t="s">
        <v>17</v>
      </c>
      <c r="D34" s="21">
        <v>4.11</v>
      </c>
      <c r="E34" s="22">
        <v>0.055</v>
      </c>
      <c r="F34" s="18">
        <v>800</v>
      </c>
      <c r="G34" s="18">
        <f t="shared" si="0"/>
        <v>3288</v>
      </c>
      <c r="H34" s="23">
        <f t="shared" si="1"/>
        <v>36.168</v>
      </c>
      <c r="I34" s="23">
        <f t="shared" si="2"/>
        <v>81.378</v>
      </c>
      <c r="J34" s="23">
        <f t="shared" si="3"/>
        <v>63.294</v>
      </c>
      <c r="K34" s="27"/>
      <c r="L34" s="27"/>
    </row>
    <row r="35" ht="15.75" customHeight="1" spans="1:12">
      <c r="A35" s="24">
        <v>31</v>
      </c>
      <c r="B35" s="19" t="s">
        <v>46</v>
      </c>
      <c r="C35" s="20" t="s">
        <v>17</v>
      </c>
      <c r="D35" s="21">
        <v>5.85</v>
      </c>
      <c r="E35" s="22">
        <v>0.055</v>
      </c>
      <c r="F35" s="18">
        <v>800</v>
      </c>
      <c r="G35" s="18">
        <f t="shared" si="0"/>
        <v>4680</v>
      </c>
      <c r="H35" s="23">
        <f t="shared" si="1"/>
        <v>51.48</v>
      </c>
      <c r="I35" s="23">
        <f t="shared" si="2"/>
        <v>115.83</v>
      </c>
      <c r="J35" s="23">
        <f t="shared" si="3"/>
        <v>90.09</v>
      </c>
      <c r="K35" s="27"/>
      <c r="L35" s="27"/>
    </row>
    <row r="36" ht="15.75" customHeight="1" spans="1:12">
      <c r="A36" s="24">
        <v>32</v>
      </c>
      <c r="B36" s="19" t="s">
        <v>47</v>
      </c>
      <c r="C36" s="20" t="s">
        <v>17</v>
      </c>
      <c r="D36" s="21">
        <v>5.85</v>
      </c>
      <c r="E36" s="22">
        <v>0.055</v>
      </c>
      <c r="F36" s="18">
        <v>800</v>
      </c>
      <c r="G36" s="18">
        <f t="shared" si="0"/>
        <v>4680</v>
      </c>
      <c r="H36" s="23">
        <f t="shared" si="1"/>
        <v>51.48</v>
      </c>
      <c r="I36" s="23">
        <f t="shared" si="2"/>
        <v>115.83</v>
      </c>
      <c r="J36" s="23">
        <f t="shared" si="3"/>
        <v>90.09</v>
      </c>
      <c r="K36" s="27"/>
      <c r="L36" s="27"/>
    </row>
    <row r="37" ht="15.75" customHeight="1" spans="1:12">
      <c r="A37" s="18">
        <v>33</v>
      </c>
      <c r="B37" s="19" t="s">
        <v>48</v>
      </c>
      <c r="C37" s="20" t="s">
        <v>17</v>
      </c>
      <c r="D37" s="21">
        <v>5.85</v>
      </c>
      <c r="E37" s="22">
        <v>0.055</v>
      </c>
      <c r="F37" s="18">
        <v>800</v>
      </c>
      <c r="G37" s="18">
        <f t="shared" si="0"/>
        <v>4680</v>
      </c>
      <c r="H37" s="23">
        <f t="shared" si="1"/>
        <v>51.48</v>
      </c>
      <c r="I37" s="23">
        <f t="shared" si="2"/>
        <v>115.83</v>
      </c>
      <c r="J37" s="23">
        <f t="shared" si="3"/>
        <v>90.09</v>
      </c>
      <c r="K37" s="27"/>
      <c r="L37" s="27"/>
    </row>
    <row r="38" ht="15.75" customHeight="1" spans="1:12">
      <c r="A38" s="24">
        <v>34</v>
      </c>
      <c r="B38" s="19" t="s">
        <v>49</v>
      </c>
      <c r="C38" s="20" t="s">
        <v>17</v>
      </c>
      <c r="D38" s="21">
        <v>6.13</v>
      </c>
      <c r="E38" s="22">
        <v>0.055</v>
      </c>
      <c r="F38" s="18">
        <v>800</v>
      </c>
      <c r="G38" s="18">
        <f t="shared" ref="G38:G69" si="4">D38*F38</f>
        <v>4904</v>
      </c>
      <c r="H38" s="23">
        <f t="shared" si="1"/>
        <v>53.944</v>
      </c>
      <c r="I38" s="23">
        <f t="shared" si="2"/>
        <v>121.374</v>
      </c>
      <c r="J38" s="23">
        <f t="shared" si="3"/>
        <v>94.402</v>
      </c>
      <c r="K38" s="27"/>
      <c r="L38" s="27"/>
    </row>
    <row r="39" ht="15.75" customHeight="1" spans="1:12">
      <c r="A39" s="24">
        <v>35</v>
      </c>
      <c r="B39" s="19" t="s">
        <v>50</v>
      </c>
      <c r="C39" s="20" t="s">
        <v>17</v>
      </c>
      <c r="D39" s="21">
        <v>9.27</v>
      </c>
      <c r="E39" s="22">
        <v>0.055</v>
      </c>
      <c r="F39" s="18">
        <v>800</v>
      </c>
      <c r="G39" s="18">
        <f t="shared" si="4"/>
        <v>7416</v>
      </c>
      <c r="H39" s="23">
        <f t="shared" si="1"/>
        <v>81.576</v>
      </c>
      <c r="I39" s="23">
        <f t="shared" si="2"/>
        <v>183.546</v>
      </c>
      <c r="J39" s="23">
        <f t="shared" si="3"/>
        <v>142.758</v>
      </c>
      <c r="K39" s="27"/>
      <c r="L39" s="27"/>
    </row>
    <row r="40" ht="15.75" customHeight="1" spans="1:12">
      <c r="A40" s="24">
        <v>36</v>
      </c>
      <c r="B40" s="19" t="s">
        <v>51</v>
      </c>
      <c r="C40" s="20" t="s">
        <v>17</v>
      </c>
      <c r="D40" s="21">
        <v>7.29</v>
      </c>
      <c r="E40" s="22">
        <v>0.055</v>
      </c>
      <c r="F40" s="18">
        <v>800</v>
      </c>
      <c r="G40" s="18">
        <f t="shared" si="4"/>
        <v>5832</v>
      </c>
      <c r="H40" s="23">
        <f t="shared" si="1"/>
        <v>64.152</v>
      </c>
      <c r="I40" s="23">
        <f t="shared" si="2"/>
        <v>144.342</v>
      </c>
      <c r="J40" s="23">
        <f t="shared" si="3"/>
        <v>112.266</v>
      </c>
      <c r="K40" s="27"/>
      <c r="L40" s="27"/>
    </row>
    <row r="41" ht="15.75" customHeight="1" spans="1:12">
      <c r="A41" s="18">
        <v>37</v>
      </c>
      <c r="B41" s="25" t="s">
        <v>52</v>
      </c>
      <c r="C41" s="20" t="s">
        <v>17</v>
      </c>
      <c r="D41" s="21">
        <v>7.06</v>
      </c>
      <c r="E41" s="22">
        <v>0.055</v>
      </c>
      <c r="F41" s="18">
        <v>800</v>
      </c>
      <c r="G41" s="18">
        <f t="shared" si="4"/>
        <v>5648</v>
      </c>
      <c r="H41" s="23">
        <f t="shared" si="1"/>
        <v>62.128</v>
      </c>
      <c r="I41" s="23">
        <f t="shared" si="2"/>
        <v>139.788</v>
      </c>
      <c r="J41" s="23">
        <f t="shared" si="3"/>
        <v>108.724</v>
      </c>
      <c r="K41" s="27"/>
      <c r="L41" s="27"/>
    </row>
    <row r="42" ht="15.75" customHeight="1" spans="1:12">
      <c r="A42" s="24">
        <v>38</v>
      </c>
      <c r="B42" s="19" t="s">
        <v>53</v>
      </c>
      <c r="C42" s="20" t="s">
        <v>17</v>
      </c>
      <c r="D42" s="21">
        <v>4.39</v>
      </c>
      <c r="E42" s="22">
        <v>0.055</v>
      </c>
      <c r="F42" s="18">
        <v>800</v>
      </c>
      <c r="G42" s="18">
        <f t="shared" si="4"/>
        <v>3512</v>
      </c>
      <c r="H42" s="23">
        <f t="shared" si="1"/>
        <v>38.632</v>
      </c>
      <c r="I42" s="23">
        <f t="shared" si="2"/>
        <v>86.922</v>
      </c>
      <c r="J42" s="23">
        <f t="shared" si="3"/>
        <v>67.606</v>
      </c>
      <c r="K42" s="27"/>
      <c r="L42" s="27"/>
    </row>
    <row r="43" ht="15.75" customHeight="1" spans="1:12">
      <c r="A43" s="24">
        <v>39</v>
      </c>
      <c r="B43" s="19" t="s">
        <v>54</v>
      </c>
      <c r="C43" s="20" t="s">
        <v>17</v>
      </c>
      <c r="D43" s="21">
        <v>15.32</v>
      </c>
      <c r="E43" s="22">
        <v>0.055</v>
      </c>
      <c r="F43" s="18">
        <v>800</v>
      </c>
      <c r="G43" s="18">
        <f t="shared" si="4"/>
        <v>12256</v>
      </c>
      <c r="H43" s="23">
        <f t="shared" si="1"/>
        <v>134.816</v>
      </c>
      <c r="I43" s="23">
        <f t="shared" si="2"/>
        <v>303.336</v>
      </c>
      <c r="J43" s="23">
        <f t="shared" si="3"/>
        <v>235.928</v>
      </c>
      <c r="K43" s="27"/>
      <c r="L43" s="27"/>
    </row>
    <row r="44" ht="15.75" customHeight="1" spans="1:12">
      <c r="A44" s="24">
        <v>40</v>
      </c>
      <c r="B44" s="19" t="s">
        <v>55</v>
      </c>
      <c r="C44" s="20" t="s">
        <v>17</v>
      </c>
      <c r="D44" s="21">
        <v>19.18</v>
      </c>
      <c r="E44" s="22">
        <v>0.055</v>
      </c>
      <c r="F44" s="18">
        <v>800</v>
      </c>
      <c r="G44" s="18">
        <f t="shared" si="4"/>
        <v>15344</v>
      </c>
      <c r="H44" s="23">
        <f t="shared" si="1"/>
        <v>168.784</v>
      </c>
      <c r="I44" s="23">
        <f t="shared" si="2"/>
        <v>379.764</v>
      </c>
      <c r="J44" s="23">
        <f t="shared" si="3"/>
        <v>295.372</v>
      </c>
      <c r="K44" s="27"/>
      <c r="L44" s="27"/>
    </row>
    <row r="45" ht="15.75" customHeight="1" spans="1:12">
      <c r="A45" s="18">
        <v>41</v>
      </c>
      <c r="B45" s="25" t="s">
        <v>56</v>
      </c>
      <c r="C45" s="20" t="s">
        <v>17</v>
      </c>
      <c r="D45" s="21">
        <v>7.31</v>
      </c>
      <c r="E45" s="22">
        <v>0.055</v>
      </c>
      <c r="F45" s="18">
        <v>800</v>
      </c>
      <c r="G45" s="18">
        <f t="shared" si="4"/>
        <v>5848</v>
      </c>
      <c r="H45" s="23">
        <f t="shared" si="1"/>
        <v>64.328</v>
      </c>
      <c r="I45" s="23">
        <f t="shared" si="2"/>
        <v>144.738</v>
      </c>
      <c r="J45" s="23">
        <f t="shared" si="3"/>
        <v>112.574</v>
      </c>
      <c r="K45" s="27"/>
      <c r="L45" s="27"/>
    </row>
    <row r="46" ht="15.75" customHeight="1" spans="1:12">
      <c r="A46" s="24">
        <v>42</v>
      </c>
      <c r="B46" s="19" t="s">
        <v>57</v>
      </c>
      <c r="C46" s="20" t="s">
        <v>17</v>
      </c>
      <c r="D46" s="21">
        <v>11.8</v>
      </c>
      <c r="E46" s="22">
        <v>0.055</v>
      </c>
      <c r="F46" s="18">
        <v>800</v>
      </c>
      <c r="G46" s="18">
        <f t="shared" si="4"/>
        <v>9440</v>
      </c>
      <c r="H46" s="23">
        <f t="shared" si="1"/>
        <v>103.84</v>
      </c>
      <c r="I46" s="23">
        <f t="shared" si="2"/>
        <v>233.64</v>
      </c>
      <c r="J46" s="23">
        <f t="shared" si="3"/>
        <v>181.72</v>
      </c>
      <c r="K46" s="27"/>
      <c r="L46" s="27"/>
    </row>
    <row r="47" ht="15.75" customHeight="1" spans="1:12">
      <c r="A47" s="24">
        <v>43</v>
      </c>
      <c r="B47" s="19" t="s">
        <v>58</v>
      </c>
      <c r="C47" s="20" t="s">
        <v>17</v>
      </c>
      <c r="D47" s="21">
        <v>15.61</v>
      </c>
      <c r="E47" s="22">
        <v>0.055</v>
      </c>
      <c r="F47" s="18">
        <v>800</v>
      </c>
      <c r="G47" s="18">
        <f t="shared" si="4"/>
        <v>12488</v>
      </c>
      <c r="H47" s="23">
        <f t="shared" si="1"/>
        <v>137.368</v>
      </c>
      <c r="I47" s="23">
        <f t="shared" si="2"/>
        <v>309.078</v>
      </c>
      <c r="J47" s="23">
        <f t="shared" si="3"/>
        <v>240.394</v>
      </c>
      <c r="K47" s="27"/>
      <c r="L47" s="27"/>
    </row>
    <row r="48" ht="15.75" customHeight="1" spans="1:12">
      <c r="A48" s="24">
        <v>44</v>
      </c>
      <c r="B48" s="19" t="s">
        <v>59</v>
      </c>
      <c r="C48" s="20" t="s">
        <v>17</v>
      </c>
      <c r="D48" s="21">
        <v>4.55</v>
      </c>
      <c r="E48" s="22">
        <v>0.055</v>
      </c>
      <c r="F48" s="18">
        <v>800</v>
      </c>
      <c r="G48" s="18">
        <f t="shared" si="4"/>
        <v>3640</v>
      </c>
      <c r="H48" s="23">
        <f t="shared" si="1"/>
        <v>40.04</v>
      </c>
      <c r="I48" s="23">
        <f t="shared" si="2"/>
        <v>90.09</v>
      </c>
      <c r="J48" s="23">
        <f t="shared" si="3"/>
        <v>70.07</v>
      </c>
      <c r="K48" s="27"/>
      <c r="L48" s="27"/>
    </row>
    <row r="49" ht="15.75" customHeight="1" spans="1:12">
      <c r="A49" s="18">
        <v>45</v>
      </c>
      <c r="B49" s="25" t="s">
        <v>60</v>
      </c>
      <c r="C49" s="20" t="s">
        <v>17</v>
      </c>
      <c r="D49" s="21">
        <v>8.47</v>
      </c>
      <c r="E49" s="22">
        <v>0.055</v>
      </c>
      <c r="F49" s="18">
        <v>800</v>
      </c>
      <c r="G49" s="18">
        <f t="shared" si="4"/>
        <v>6776</v>
      </c>
      <c r="H49" s="23">
        <f t="shared" si="1"/>
        <v>74.536</v>
      </c>
      <c r="I49" s="23">
        <f t="shared" si="2"/>
        <v>167.706</v>
      </c>
      <c r="J49" s="23">
        <f t="shared" si="3"/>
        <v>130.438</v>
      </c>
      <c r="K49" s="27"/>
      <c r="L49" s="27"/>
    </row>
    <row r="50" ht="15.75" customHeight="1" spans="1:12">
      <c r="A50" s="24">
        <v>46</v>
      </c>
      <c r="B50" s="19" t="s">
        <v>61</v>
      </c>
      <c r="C50" s="20" t="s">
        <v>17</v>
      </c>
      <c r="D50" s="21">
        <v>5.91</v>
      </c>
      <c r="E50" s="22">
        <v>0.055</v>
      </c>
      <c r="F50" s="18">
        <v>800</v>
      </c>
      <c r="G50" s="18">
        <f t="shared" si="4"/>
        <v>4728</v>
      </c>
      <c r="H50" s="23">
        <f t="shared" si="1"/>
        <v>52.008</v>
      </c>
      <c r="I50" s="23">
        <f t="shared" si="2"/>
        <v>117.018</v>
      </c>
      <c r="J50" s="23">
        <f t="shared" si="3"/>
        <v>91.014</v>
      </c>
      <c r="K50" s="27"/>
      <c r="L50" s="27"/>
    </row>
    <row r="51" ht="15.75" customHeight="1" spans="1:12">
      <c r="A51" s="24">
        <v>47</v>
      </c>
      <c r="B51" s="25" t="s">
        <v>62</v>
      </c>
      <c r="C51" s="20" t="s">
        <v>17</v>
      </c>
      <c r="D51" s="21">
        <v>6.54</v>
      </c>
      <c r="E51" s="22">
        <v>0.055</v>
      </c>
      <c r="F51" s="18">
        <v>800</v>
      </c>
      <c r="G51" s="18">
        <f t="shared" si="4"/>
        <v>5232</v>
      </c>
      <c r="H51" s="23">
        <f t="shared" si="1"/>
        <v>57.552</v>
      </c>
      <c r="I51" s="23">
        <f t="shared" si="2"/>
        <v>129.492</v>
      </c>
      <c r="J51" s="23">
        <f t="shared" si="3"/>
        <v>100.716</v>
      </c>
      <c r="K51" s="27"/>
      <c r="L51" s="27"/>
    </row>
    <row r="52" ht="15.75" customHeight="1" spans="1:12">
      <c r="A52" s="24">
        <v>48</v>
      </c>
      <c r="B52" s="19" t="s">
        <v>63</v>
      </c>
      <c r="C52" s="20" t="s">
        <v>17</v>
      </c>
      <c r="D52" s="21">
        <v>4.2</v>
      </c>
      <c r="E52" s="22">
        <v>0.055</v>
      </c>
      <c r="F52" s="18">
        <v>800</v>
      </c>
      <c r="G52" s="18">
        <f t="shared" si="4"/>
        <v>3360</v>
      </c>
      <c r="H52" s="23">
        <f t="shared" si="1"/>
        <v>36.96</v>
      </c>
      <c r="I52" s="23">
        <f t="shared" si="2"/>
        <v>83.16</v>
      </c>
      <c r="J52" s="23">
        <f t="shared" si="3"/>
        <v>64.68</v>
      </c>
      <c r="K52" s="27"/>
      <c r="L52" s="27"/>
    </row>
    <row r="53" ht="15.75" customHeight="1" spans="1:12">
      <c r="A53" s="18">
        <v>49</v>
      </c>
      <c r="B53" s="19" t="s">
        <v>64</v>
      </c>
      <c r="C53" s="20" t="s">
        <v>17</v>
      </c>
      <c r="D53" s="21">
        <v>5.35</v>
      </c>
      <c r="E53" s="22">
        <v>0.055</v>
      </c>
      <c r="F53" s="18">
        <v>800</v>
      </c>
      <c r="G53" s="18">
        <f t="shared" si="4"/>
        <v>4280</v>
      </c>
      <c r="H53" s="23">
        <f t="shared" si="1"/>
        <v>47.08</v>
      </c>
      <c r="I53" s="23">
        <f t="shared" si="2"/>
        <v>105.93</v>
      </c>
      <c r="J53" s="23">
        <f t="shared" si="3"/>
        <v>82.39</v>
      </c>
      <c r="K53" s="27"/>
      <c r="L53" s="27"/>
    </row>
    <row r="54" ht="15.75" customHeight="1" spans="1:12">
      <c r="A54" s="24">
        <v>50</v>
      </c>
      <c r="B54" s="19" t="s">
        <v>65</v>
      </c>
      <c r="C54" s="20" t="s">
        <v>17</v>
      </c>
      <c r="D54" s="21">
        <v>5.34</v>
      </c>
      <c r="E54" s="22">
        <v>0.055</v>
      </c>
      <c r="F54" s="18">
        <v>800</v>
      </c>
      <c r="G54" s="18">
        <f t="shared" si="4"/>
        <v>4272</v>
      </c>
      <c r="H54" s="23">
        <f t="shared" si="1"/>
        <v>46.992</v>
      </c>
      <c r="I54" s="23">
        <f t="shared" si="2"/>
        <v>105.732</v>
      </c>
      <c r="J54" s="23">
        <f t="shared" si="3"/>
        <v>82.236</v>
      </c>
      <c r="K54" s="27"/>
      <c r="L54" s="27"/>
    </row>
    <row r="55" ht="15.75" customHeight="1" spans="1:12">
      <c r="A55" s="24">
        <v>51</v>
      </c>
      <c r="B55" s="26" t="s">
        <v>66</v>
      </c>
      <c r="C55" s="20" t="s">
        <v>17</v>
      </c>
      <c r="D55" s="21">
        <v>28</v>
      </c>
      <c r="E55" s="22">
        <v>0.055</v>
      </c>
      <c r="F55" s="18">
        <v>800</v>
      </c>
      <c r="G55" s="18">
        <f t="shared" si="4"/>
        <v>22400</v>
      </c>
      <c r="H55" s="23">
        <f t="shared" si="1"/>
        <v>246.4</v>
      </c>
      <c r="I55" s="23">
        <f t="shared" si="2"/>
        <v>554.4</v>
      </c>
      <c r="J55" s="23">
        <f t="shared" si="3"/>
        <v>431.2</v>
      </c>
      <c r="K55" s="27"/>
      <c r="L55" s="27"/>
    </row>
    <row r="56" ht="15.75" customHeight="1" spans="1:12">
      <c r="A56" s="24">
        <v>52</v>
      </c>
      <c r="B56" s="26" t="s">
        <v>67</v>
      </c>
      <c r="C56" s="20" t="s">
        <v>17</v>
      </c>
      <c r="D56" s="21">
        <v>28.3</v>
      </c>
      <c r="E56" s="22">
        <v>0.055</v>
      </c>
      <c r="F56" s="18">
        <v>800</v>
      </c>
      <c r="G56" s="18">
        <f t="shared" si="4"/>
        <v>22640</v>
      </c>
      <c r="H56" s="23">
        <f t="shared" si="1"/>
        <v>249.04</v>
      </c>
      <c r="I56" s="23">
        <f t="shared" si="2"/>
        <v>560.34</v>
      </c>
      <c r="J56" s="23">
        <f t="shared" si="3"/>
        <v>435.82</v>
      </c>
      <c r="K56" s="27"/>
      <c r="L56" s="27"/>
    </row>
    <row r="57" ht="15.75" customHeight="1" spans="1:12">
      <c r="A57" s="24" t="s">
        <v>68</v>
      </c>
      <c r="B57" s="27"/>
      <c r="C57" s="20" t="s">
        <v>17</v>
      </c>
      <c r="D57" s="18">
        <f>SUM(D5:D56)</f>
        <v>495</v>
      </c>
      <c r="E57" s="22">
        <v>0.055</v>
      </c>
      <c r="F57" s="18">
        <v>800</v>
      </c>
      <c r="G57" s="18">
        <f t="shared" ref="G57:G91" si="5">D57*F57</f>
        <v>396000</v>
      </c>
      <c r="H57" s="23">
        <f t="shared" ref="H57:H69" si="6">G57*E57*20%</f>
        <v>4356</v>
      </c>
      <c r="I57" s="23">
        <f t="shared" ref="I57:I69" si="7">G57*E57*0.45</f>
        <v>9801</v>
      </c>
      <c r="J57" s="23">
        <f t="shared" ref="J57:J69" si="8">G57*E57*0.35</f>
        <v>7623</v>
      </c>
      <c r="K57" s="27"/>
      <c r="L57" s="27"/>
    </row>
    <row r="58" ht="15.75" customHeight="1"/>
    <row r="59" ht="15.75" customHeight="1" spans="1:12">
      <c r="A59" s="28" t="s">
        <v>69</v>
      </c>
      <c r="B59" s="29"/>
      <c r="C59" s="29"/>
      <c r="D59" s="30"/>
      <c r="E59" s="31" t="s">
        <v>70</v>
      </c>
      <c r="F59" s="4"/>
      <c r="G59" s="4"/>
      <c r="H59" s="32"/>
      <c r="I59" s="32"/>
      <c r="J59" s="32" t="s">
        <v>71</v>
      </c>
      <c r="K59" s="4"/>
      <c r="L59" s="4"/>
    </row>
    <row r="60" ht="15.75" customHeight="1" spans="4:10">
      <c r="D60" s="33"/>
      <c r="E60"/>
      <c r="F60"/>
      <c r="G60"/>
      <c r="H60" s="34"/>
      <c r="I60" s="34"/>
      <c r="J60" s="34"/>
    </row>
    <row r="61" ht="15.75" customHeight="1" spans="1:12">
      <c r="A61" s="35" t="s">
        <v>72</v>
      </c>
      <c r="B61" s="36"/>
      <c r="C61" s="36"/>
      <c r="D61" s="36"/>
      <c r="E61" s="36"/>
      <c r="F61" s="36"/>
      <c r="G61" s="36"/>
      <c r="H61" s="37"/>
      <c r="I61" s="37"/>
      <c r="J61" s="37"/>
      <c r="K61" s="36"/>
      <c r="L61" s="36"/>
    </row>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61:L6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