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<sst xmlns="http://schemas.openxmlformats.org/spreadsheetml/2006/main" count="134" uniqueCount="78">
  <si>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</si>
  <si>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</si>
  <si>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</si>
  <si>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东王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</si>
  <si>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</si>
  <si>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</si>
  <si>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</si>
  <si>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</si>
  <si>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</si>
  <si>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</si>
  <si>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</si>
  <si>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</si>
  <si>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</si>
  <si>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</si>
  <si>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</si>
  <si>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</si>
  <si>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刘丙全</t>
  </si>
  <si>
    <t>玉米完全成本保险</t>
  </si>
  <si>
    <t>张西广</t>
  </si>
  <si>
    <t>田金福</t>
  </si>
  <si>
    <t>刘顺青</t>
  </si>
  <si>
    <t>李运清</t>
  </si>
  <si>
    <t>张西得</t>
  </si>
  <si>
    <t>刘志民</t>
  </si>
  <si>
    <t>李贵贞</t>
  </si>
  <si>
    <t>和庆林</t>
  </si>
  <si>
    <t>刘长海</t>
  </si>
  <si>
    <t>刘合印</t>
  </si>
  <si>
    <t>连心福</t>
  </si>
  <si>
    <t>刘振星</t>
  </si>
  <si>
    <t>刘希印</t>
  </si>
  <si>
    <t>段双喜</t>
  </si>
  <si>
    <t>和庆海</t>
  </si>
  <si>
    <t>刘培印</t>
  </si>
  <si>
    <t>常建军</t>
  </si>
  <si>
    <t>田永红</t>
  </si>
  <si>
    <t>郭改娣</t>
  </si>
  <si>
    <t>和书青</t>
  </si>
  <si>
    <t>田章海</t>
  </si>
  <si>
    <t>程郭保</t>
  </si>
  <si>
    <t>刘培元</t>
  </si>
  <si>
    <t>和连青</t>
  </si>
  <si>
    <t>刘文章</t>
  </si>
  <si>
    <t>赵志祥</t>
  </si>
  <si>
    <t>刘文阔</t>
  </si>
  <si>
    <t>刘丙灿</t>
  </si>
  <si>
    <t>郭文汉</t>
  </si>
  <si>
    <t>刘长林</t>
  </si>
  <si>
    <t>邢现贞</t>
  </si>
  <si>
    <t>赵秀芹</t>
  </si>
  <si>
    <t>雷全洲</t>
  </si>
  <si>
    <t>邢印贞</t>
  </si>
  <si>
    <t>雷东喜</t>
  </si>
  <si>
    <t>连国强</t>
  </si>
  <si>
    <t>崔志军</t>
  </si>
  <si>
    <t>连建国</t>
  </si>
  <si>
    <t>李贵法</t>
  </si>
  <si>
    <t>段保群</t>
  </si>
  <si>
    <t>和庆格</t>
  </si>
  <si>
    <t>邢群贞</t>
  </si>
  <si>
    <t>刘振河</t>
  </si>
  <si>
    <t>李玉林</t>
  </si>
  <si>
    <t>连书太</t>
  </si>
  <si>
    <t>雷风群</t>
  </si>
  <si>
    <t>李福青</t>
  </si>
  <si>
    <t>刘双印</t>
  </si>
  <si>
    <t>刘文明</t>
  </si>
  <si>
    <t>雷保安</t>
  </si>
  <si>
    <t>连心林</t>
  </si>
  <si>
    <t>刘丙玉</t>
  </si>
  <si>
    <t>刘院忠</t>
  </si>
  <si>
    <t>李麦林</t>
  </si>
  <si>
    <t>刘全印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</si>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</sst>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theme="1"/>
      <name val="宋体"/>
      <charset val="134"/>
    </font>
    <font>
      <sz val="9"/>
      <color theme="1"/>
      <name val="宋体"/>
      <charset val="134"/>
      <scheme val="minor"/>
    </font>
    <font>
      <b/>
      <sz val="18"/>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theme="8"/>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0"/>
      </right>
      <top style="thin">
        <color indexed="0"/>
      </top>
      <bottom style="thin">
        <color indexed="0"/>
      </bottom>
      <diagonal/>
    </border>
    <border>
      <left/>
      <right style="thin">
        <color indexed="0"/>
      </right>
      <top style="thin">
        <color indexed="0"/>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18"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2" borderId="9" applyNumberFormat="0" applyFont="0" applyAlignment="0" applyProtection="0">
      <alignment vertical="center"/>
    </xf>
    <xf numFmtId="0" fontId="12" fillId="16" borderId="0" applyNumberFormat="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15" fillId="0" borderId="7" applyNumberFormat="0" applyFill="0" applyAlignment="0" applyProtection="0">
      <alignment vertical="center"/>
    </xf>
    <xf numFmtId="0" fontId="12" fillId="11" borderId="0" applyNumberFormat="0" applyBorder="0" applyAlignment="0" applyProtection="0">
      <alignment vertical="center"/>
    </xf>
    <xf numFmtId="0" fontId="22" fillId="0" borderId="10" applyNumberFormat="0" applyFill="0" applyAlignment="0" applyProtection="0">
      <alignment vertical="center"/>
    </xf>
    <xf numFmtId="0" fontId="12" fillId="10" borderId="0" applyNumberFormat="0" applyBorder="0" applyAlignment="0" applyProtection="0">
      <alignment vertical="center"/>
    </xf>
    <xf numFmtId="0" fontId="26" fillId="7" borderId="12" applyNumberFormat="0" applyAlignment="0" applyProtection="0">
      <alignment vertical="center"/>
    </xf>
    <xf numFmtId="0" fontId="14" fillId="7" borderId="6" applyNumberFormat="0" applyAlignment="0" applyProtection="0">
      <alignment vertical="center"/>
    </xf>
    <xf numFmtId="0" fontId="28" fillId="24" borderId="13" applyNumberFormat="0" applyAlignment="0" applyProtection="0">
      <alignment vertical="center"/>
    </xf>
    <xf numFmtId="0" fontId="13" fillId="9" borderId="0" applyNumberFormat="0" applyBorder="0" applyAlignment="0" applyProtection="0">
      <alignment vertical="center"/>
    </xf>
    <xf numFmtId="0" fontId="12" fillId="19" borderId="0" applyNumberFormat="0" applyBorder="0" applyAlignment="0" applyProtection="0">
      <alignment vertical="center"/>
    </xf>
    <xf numFmtId="0" fontId="17" fillId="0" borderId="8" applyNumberFormat="0" applyFill="0" applyAlignment="0" applyProtection="0">
      <alignment vertical="center"/>
    </xf>
    <xf numFmtId="0" fontId="25" fillId="0" borderId="11" applyNumberFormat="0" applyFill="0" applyAlignment="0" applyProtection="0">
      <alignment vertical="center"/>
    </xf>
    <xf numFmtId="0" fontId="19" fillId="21" borderId="0" applyNumberFormat="0" applyBorder="0" applyAlignment="0" applyProtection="0">
      <alignment vertical="center"/>
    </xf>
    <xf numFmtId="0" fontId="27" fillId="23" borderId="0" applyNumberFormat="0" applyBorder="0" applyAlignment="0" applyProtection="0">
      <alignment vertical="center"/>
    </xf>
    <xf numFmtId="0" fontId="13" fillId="5" borderId="0" applyNumberFormat="0" applyBorder="0" applyAlignment="0" applyProtection="0">
      <alignment vertical="center"/>
    </xf>
    <xf numFmtId="0" fontId="12" fillId="26" borderId="0" applyNumberFormat="0" applyBorder="0" applyAlignment="0" applyProtection="0">
      <alignment vertical="center"/>
    </xf>
    <xf numFmtId="0" fontId="13" fillId="25" borderId="0" applyNumberFormat="0" applyBorder="0" applyAlignment="0" applyProtection="0">
      <alignment vertical="center"/>
    </xf>
    <xf numFmtId="0" fontId="13" fillId="29" borderId="0" applyNumberFormat="0" applyBorder="0" applyAlignment="0" applyProtection="0">
      <alignment vertical="center"/>
    </xf>
    <xf numFmtId="0" fontId="13" fillId="31" borderId="0" applyNumberFormat="0" applyBorder="0" applyAlignment="0" applyProtection="0">
      <alignment vertical="center"/>
    </xf>
    <xf numFmtId="0" fontId="13" fillId="28" borderId="0" applyNumberFormat="0" applyBorder="0" applyAlignment="0" applyProtection="0">
      <alignment vertical="center"/>
    </xf>
    <xf numFmtId="0" fontId="12" fillId="33" borderId="0" applyNumberFormat="0" applyBorder="0" applyAlignment="0" applyProtection="0">
      <alignment vertical="center"/>
    </xf>
    <xf numFmtId="0" fontId="12" fillId="18" borderId="0" applyNumberFormat="0" applyBorder="0" applyAlignment="0" applyProtection="0">
      <alignment vertical="center"/>
    </xf>
    <xf numFmtId="0" fontId="13" fillId="27" borderId="0" applyNumberFormat="0" applyBorder="0" applyAlignment="0" applyProtection="0">
      <alignment vertical="center"/>
    </xf>
    <xf numFmtId="0" fontId="13" fillId="15" borderId="0" applyNumberFormat="0" applyBorder="0" applyAlignment="0" applyProtection="0">
      <alignment vertical="center"/>
    </xf>
    <xf numFmtId="0" fontId="12" fillId="4" borderId="0" applyNumberFormat="0" applyBorder="0" applyAlignment="0" applyProtection="0">
      <alignment vertical="center"/>
    </xf>
    <xf numFmtId="0" fontId="13" fillId="17" borderId="0" applyNumberFormat="0" applyBorder="0" applyAlignment="0" applyProtection="0">
      <alignment vertical="center"/>
    </xf>
    <xf numFmtId="0" fontId="12" fillId="14" borderId="0" applyNumberFormat="0" applyBorder="0" applyAlignment="0" applyProtection="0">
      <alignment vertical="center"/>
    </xf>
    <xf numFmtId="0" fontId="12" fillId="30" borderId="0" applyNumberFormat="0" applyBorder="0" applyAlignment="0" applyProtection="0">
      <alignment vertical="center"/>
    </xf>
    <xf numFmtId="0" fontId="13" fillId="32" borderId="0" applyNumberFormat="0" applyBorder="0" applyAlignment="0" applyProtection="0">
      <alignment vertical="center"/>
    </xf>
    <xf numFmtId="0" fontId="12" fillId="13" borderId="0" applyNumberFormat="0" applyBorder="0" applyAlignment="0" applyProtection="0">
      <alignment vertical="center"/>
    </xf>
  </cellStyleXfs>
  <cellXfs count="48">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8" fillId="0" borderId="3" xfId="0" applyNumberFormat="1" applyFont="1" applyFill="1" applyBorder="1" applyAlignment="1">
      <alignment horizontal="center" vertical="center" shrinkToFit="1"/>
    </xf>
    <xf numFmtId="49" fontId="8" fillId="0" borderId="4" xfId="0" applyNumberFormat="1" applyFont="1" applyFill="1" applyBorder="1" applyAlignment="1">
      <alignment horizontal="center" vertical="center" shrinkToFit="1"/>
    </xf>
    <xf numFmtId="176" fontId="0" fillId="0" borderId="5"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Border="1" applyAlignment="1">
      <alignment horizontal="center" vertical="center"/>
    </xf>
    <xf numFmtId="0" fontId="2" fillId="2" borderId="0" xfId="0" applyFont="1" applyFill="1" applyAlignment="1"/>
    <xf numFmtId="0" fontId="2" fillId="2" borderId="0" xfId="0" applyFont="1" applyFill="1" applyAlignment="1">
      <alignment horizontal="center" vertical="center"/>
    </xf>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44" workbookViewId="0">
      <selection activeCell="A61" sqref="A61:L504"/>
    </sheetView>
  </sheetViews>
  <sheetFormatPr defaultColWidth="9" defaultRowHeight="13.5"/>
  <cols>
    <col min="1" max="1" width="8.75" customWidth="1"/>
    <col min="2" max="2" width="11.625" style="5" customWidth="1"/>
    <col min="3" max="3" width="13.75" customWidth="1"/>
    <col min="4" max="4" width="11.25" style="6" customWidth="1"/>
    <col min="5" max="5" width="10.5" style="7" customWidth="1"/>
    <col min="6" max="6" width="11.75" style="6" customWidth="1"/>
    <col min="7" max="7" width="11" style="6" customWidth="1"/>
    <col min="8" max="10" width="11.75" style="8"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9" t="s">
        <v>0</v>
      </c>
      <c r="B1" s="9"/>
      <c r="C1" s="9"/>
      <c r="D1" s="9"/>
      <c r="E1" s="9"/>
      <c r="F1" s="9"/>
      <c r="G1" s="9"/>
      <c r="H1" s="10"/>
      <c r="I1" s="10"/>
      <c r="J1" s="10"/>
      <c r="K1" s="9"/>
      <c r="L1" s="9"/>
      <c r="M1" s="40"/>
      <c r="N1" s="40"/>
    </row>
    <row r="2" ht="30" customHeight="1" spans="1:9">
      <c r="A2" s="11" t="s">
        <v>1</v>
      </c>
      <c r="B2" s="12"/>
      <c r="C2" s="11"/>
      <c r="D2" s="12"/>
      <c r="E2" s="12"/>
      <c r="H2" s="13" t="s">
        <v>2</v>
      </c>
      <c r="I2" s="13"/>
    </row>
    <row r="3" ht="22.5" customHeight="1" spans="1:8">
      <c r="A3" s="14" t="s">
        <v>3</v>
      </c>
      <c r="B3" s="15"/>
      <c r="C3" s="14"/>
      <c r="D3" s="14"/>
      <c r="E3" s="14"/>
      <c r="F3" s="12"/>
      <c r="G3" s="16"/>
      <c r="H3" s="13"/>
    </row>
    <row r="4" s="2" customFormat="1" ht="38.25" customHeight="1" spans="1:12">
      <c r="A4" s="17" t="s">
        <v>4</v>
      </c>
      <c r="B4" s="18" t="s">
        <v>5</v>
      </c>
      <c r="C4" s="18" t="s">
        <v>6</v>
      </c>
      <c r="D4" s="18" t="s">
        <v>7</v>
      </c>
      <c r="E4" s="17" t="s">
        <v>8</v>
      </c>
      <c r="F4" s="17" t="s">
        <v>9</v>
      </c>
      <c r="G4" s="17" t="s">
        <v>10</v>
      </c>
      <c r="H4" s="19" t="s">
        <v>11</v>
      </c>
      <c r="I4" s="19" t="s">
        <v>12</v>
      </c>
      <c r="J4" s="19" t="s">
        <v>13</v>
      </c>
      <c r="K4" s="17" t="s">
        <v>14</v>
      </c>
      <c r="L4" s="17" t="s">
        <v>15</v>
      </c>
    </row>
    <row r="5" s="3" customFormat="1" ht="15.75" customHeight="1" spans="1:12">
      <c r="A5" s="20">
        <v>1</v>
      </c>
      <c r="B5" s="21" t="s">
        <v>16</v>
      </c>
      <c r="C5" s="22" t="s">
        <v>17</v>
      </c>
      <c r="D5" s="23">
        <v>6</v>
      </c>
      <c r="E5" s="24">
        <v>0.055</v>
      </c>
      <c r="F5" s="20">
        <v>800</v>
      </c>
      <c r="G5" s="20">
        <f>D5*F5</f>
        <v>4800</v>
      </c>
      <c r="H5" s="25">
        <f>G5*E5*20%</f>
        <v>52.8</v>
      </c>
      <c r="I5" s="25">
        <f>G5*E5*0.45</f>
        <v>118.8</v>
      </c>
      <c r="J5" s="25">
        <f>G5*E5*0.35</f>
        <v>92.4</v>
      </c>
      <c r="K5" s="41"/>
      <c r="L5" s="41"/>
    </row>
    <row r="6" ht="15.75" customHeight="1" spans="1:12">
      <c r="A6" s="26">
        <v>2</v>
      </c>
      <c r="B6" s="21" t="s">
        <v>18</v>
      </c>
      <c r="C6" s="22" t="s">
        <v>17</v>
      </c>
      <c r="D6" s="23">
        <v>5</v>
      </c>
      <c r="E6" s="24">
        <v>0.055</v>
      </c>
      <c r="F6" s="20">
        <v>800</v>
      </c>
      <c r="G6" s="20">
        <f t="shared" ref="G6:G37" si="0">D6*F6</f>
        <v>4000</v>
      </c>
      <c r="H6" s="25">
        <f t="shared" ref="H6:H69" si="1">G6*E6*20%</f>
        <v>44</v>
      </c>
      <c r="I6" s="25">
        <f t="shared" ref="I6:I69" si="2">G6*E6*0.45</f>
        <v>99</v>
      </c>
      <c r="J6" s="25">
        <f t="shared" ref="J6:J69" si="3">G6*E6*0.35</f>
        <v>77</v>
      </c>
      <c r="K6" s="42"/>
      <c r="L6" s="42"/>
    </row>
    <row r="7" ht="15.75" customHeight="1" spans="1:12">
      <c r="A7" s="26">
        <v>3</v>
      </c>
      <c r="B7" s="21" t="s">
        <v>19</v>
      </c>
      <c r="C7" s="22" t="s">
        <v>17</v>
      </c>
      <c r="D7" s="23">
        <v>7.5</v>
      </c>
      <c r="E7" s="24">
        <v>0.055</v>
      </c>
      <c r="F7" s="20">
        <v>800</v>
      </c>
      <c r="G7" s="20">
        <f t="shared" si="0"/>
        <v>6000</v>
      </c>
      <c r="H7" s="25">
        <f t="shared" si="1"/>
        <v>66</v>
      </c>
      <c r="I7" s="25">
        <f t="shared" si="2"/>
        <v>148.5</v>
      </c>
      <c r="J7" s="25">
        <f t="shared" si="3"/>
        <v>115.5</v>
      </c>
      <c r="K7" s="42"/>
      <c r="L7" s="42"/>
    </row>
    <row r="8" ht="15.75" customHeight="1" spans="1:12">
      <c r="A8" s="26">
        <v>4</v>
      </c>
      <c r="B8" s="21" t="s">
        <v>20</v>
      </c>
      <c r="C8" s="22" t="s">
        <v>17</v>
      </c>
      <c r="D8" s="23">
        <v>29</v>
      </c>
      <c r="E8" s="24">
        <v>0.055</v>
      </c>
      <c r="F8" s="20">
        <v>800</v>
      </c>
      <c r="G8" s="20">
        <f t="shared" si="0"/>
        <v>23200</v>
      </c>
      <c r="H8" s="25">
        <f t="shared" si="1"/>
        <v>255.2</v>
      </c>
      <c r="I8" s="25">
        <f t="shared" si="2"/>
        <v>574.2</v>
      </c>
      <c r="J8" s="25">
        <f t="shared" si="3"/>
        <v>446.6</v>
      </c>
      <c r="K8" s="42"/>
      <c r="L8" s="42"/>
    </row>
    <row r="9" ht="15.75" customHeight="1" spans="1:12">
      <c r="A9" s="20">
        <v>5</v>
      </c>
      <c r="B9" s="21" t="s">
        <v>21</v>
      </c>
      <c r="C9" s="22" t="s">
        <v>17</v>
      </c>
      <c r="D9" s="23">
        <v>10</v>
      </c>
      <c r="E9" s="24">
        <v>0.055</v>
      </c>
      <c r="F9" s="20">
        <v>800</v>
      </c>
      <c r="G9" s="20">
        <f t="shared" si="0"/>
        <v>8000</v>
      </c>
      <c r="H9" s="25">
        <f t="shared" si="1"/>
        <v>88</v>
      </c>
      <c r="I9" s="25">
        <f t="shared" si="2"/>
        <v>198</v>
      </c>
      <c r="J9" s="25">
        <f t="shared" si="3"/>
        <v>154</v>
      </c>
      <c r="K9" s="42"/>
      <c r="L9" s="42"/>
    </row>
    <row r="10" ht="15.75" customHeight="1" spans="1:12">
      <c r="A10" s="26">
        <v>6</v>
      </c>
      <c r="B10" s="21" t="s">
        <v>22</v>
      </c>
      <c r="C10" s="22" t="s">
        <v>17</v>
      </c>
      <c r="D10" s="23">
        <v>2.5</v>
      </c>
      <c r="E10" s="24">
        <v>0.055</v>
      </c>
      <c r="F10" s="20">
        <v>800</v>
      </c>
      <c r="G10" s="20">
        <f t="shared" si="0"/>
        <v>2000</v>
      </c>
      <c r="H10" s="25">
        <f t="shared" si="1"/>
        <v>22</v>
      </c>
      <c r="I10" s="25">
        <f t="shared" si="2"/>
        <v>49.5</v>
      </c>
      <c r="J10" s="25">
        <f t="shared" si="3"/>
        <v>38.5</v>
      </c>
      <c r="K10" s="42"/>
      <c r="L10" s="42"/>
    </row>
    <row r="11" ht="15.75" customHeight="1" spans="1:12">
      <c r="A11" s="26">
        <v>7</v>
      </c>
      <c r="B11" s="21" t="s">
        <v>23</v>
      </c>
      <c r="C11" s="22" t="s">
        <v>17</v>
      </c>
      <c r="D11" s="23">
        <v>29</v>
      </c>
      <c r="E11" s="24">
        <v>0.055</v>
      </c>
      <c r="F11" s="20">
        <v>800</v>
      </c>
      <c r="G11" s="20">
        <f t="shared" si="0"/>
        <v>23200</v>
      </c>
      <c r="H11" s="25">
        <f t="shared" si="1"/>
        <v>255.2</v>
      </c>
      <c r="I11" s="25">
        <f t="shared" si="2"/>
        <v>574.2</v>
      </c>
      <c r="J11" s="25">
        <f t="shared" si="3"/>
        <v>446.6</v>
      </c>
      <c r="K11" s="42"/>
      <c r="L11" s="42"/>
    </row>
    <row r="12" ht="15.75" customHeight="1" spans="1:12">
      <c r="A12" s="26">
        <v>8</v>
      </c>
      <c r="B12" s="21" t="s">
        <v>24</v>
      </c>
      <c r="C12" s="22" t="s">
        <v>17</v>
      </c>
      <c r="D12" s="23">
        <v>3</v>
      </c>
      <c r="E12" s="24">
        <v>0.055</v>
      </c>
      <c r="F12" s="20">
        <v>800</v>
      </c>
      <c r="G12" s="20">
        <f t="shared" si="0"/>
        <v>2400</v>
      </c>
      <c r="H12" s="25">
        <f t="shared" si="1"/>
        <v>26.4</v>
      </c>
      <c r="I12" s="25">
        <f t="shared" si="2"/>
        <v>59.4</v>
      </c>
      <c r="J12" s="25">
        <f t="shared" si="3"/>
        <v>46.2</v>
      </c>
      <c r="K12" s="42"/>
      <c r="L12" s="42"/>
    </row>
    <row r="13" ht="15.75" customHeight="1" spans="1:12">
      <c r="A13" s="20">
        <v>9</v>
      </c>
      <c r="B13" s="21" t="s">
        <v>25</v>
      </c>
      <c r="C13" s="22" t="s">
        <v>17</v>
      </c>
      <c r="D13" s="23">
        <v>5</v>
      </c>
      <c r="E13" s="24">
        <v>0.055</v>
      </c>
      <c r="F13" s="20">
        <v>800</v>
      </c>
      <c r="G13" s="20">
        <f t="shared" si="0"/>
        <v>4000</v>
      </c>
      <c r="H13" s="25">
        <f t="shared" si="1"/>
        <v>44</v>
      </c>
      <c r="I13" s="25">
        <f t="shared" si="2"/>
        <v>99</v>
      </c>
      <c r="J13" s="25">
        <f t="shared" si="3"/>
        <v>77</v>
      </c>
      <c r="K13" s="42"/>
      <c r="L13" s="42"/>
    </row>
    <row r="14" ht="15.75" customHeight="1" spans="1:12">
      <c r="A14" s="26">
        <v>10</v>
      </c>
      <c r="B14" s="21" t="s">
        <v>26</v>
      </c>
      <c r="C14" s="22" t="s">
        <v>17</v>
      </c>
      <c r="D14" s="23">
        <v>10</v>
      </c>
      <c r="E14" s="24">
        <v>0.055</v>
      </c>
      <c r="F14" s="20">
        <v>800</v>
      </c>
      <c r="G14" s="20">
        <f t="shared" si="0"/>
        <v>8000</v>
      </c>
      <c r="H14" s="25">
        <f t="shared" si="1"/>
        <v>88</v>
      </c>
      <c r="I14" s="25">
        <f t="shared" si="2"/>
        <v>198</v>
      </c>
      <c r="J14" s="25">
        <f t="shared" si="3"/>
        <v>154</v>
      </c>
      <c r="K14" s="42"/>
      <c r="L14" s="42"/>
    </row>
    <row r="15" ht="15.75" customHeight="1" spans="1:12">
      <c r="A15" s="26">
        <v>11</v>
      </c>
      <c r="B15" s="21" t="s">
        <v>27</v>
      </c>
      <c r="C15" s="22" t="s">
        <v>17</v>
      </c>
      <c r="D15" s="23">
        <v>3.5</v>
      </c>
      <c r="E15" s="24">
        <v>0.055</v>
      </c>
      <c r="F15" s="20">
        <v>800</v>
      </c>
      <c r="G15" s="20">
        <f t="shared" si="0"/>
        <v>2800</v>
      </c>
      <c r="H15" s="25">
        <f t="shared" si="1"/>
        <v>30.8</v>
      </c>
      <c r="I15" s="25">
        <f t="shared" si="2"/>
        <v>69.3</v>
      </c>
      <c r="J15" s="25">
        <f t="shared" si="3"/>
        <v>53.9</v>
      </c>
      <c r="K15" s="42"/>
      <c r="L15" s="42"/>
    </row>
    <row r="16" ht="15.75" customHeight="1" spans="1:12">
      <c r="A16" s="26">
        <v>12</v>
      </c>
      <c r="B16" s="21" t="s">
        <v>28</v>
      </c>
      <c r="C16" s="22" t="s">
        <v>17</v>
      </c>
      <c r="D16" s="23">
        <v>5</v>
      </c>
      <c r="E16" s="24">
        <v>0.055</v>
      </c>
      <c r="F16" s="20">
        <v>800</v>
      </c>
      <c r="G16" s="20">
        <f t="shared" si="0"/>
        <v>4000</v>
      </c>
      <c r="H16" s="25">
        <f t="shared" si="1"/>
        <v>44</v>
      </c>
      <c r="I16" s="25">
        <f t="shared" si="2"/>
        <v>99</v>
      </c>
      <c r="J16" s="25">
        <f t="shared" si="3"/>
        <v>77</v>
      </c>
      <c r="K16" s="42"/>
      <c r="L16" s="42"/>
    </row>
    <row r="17" ht="15.75" customHeight="1" spans="1:12">
      <c r="A17" s="20">
        <v>13</v>
      </c>
      <c r="B17" s="21" t="s">
        <v>29</v>
      </c>
      <c r="C17" s="22" t="s">
        <v>17</v>
      </c>
      <c r="D17" s="23">
        <v>5</v>
      </c>
      <c r="E17" s="24">
        <v>0.055</v>
      </c>
      <c r="F17" s="20">
        <v>800</v>
      </c>
      <c r="G17" s="20">
        <f t="shared" si="0"/>
        <v>4000</v>
      </c>
      <c r="H17" s="25">
        <f t="shared" si="1"/>
        <v>44</v>
      </c>
      <c r="I17" s="25">
        <f t="shared" si="2"/>
        <v>99</v>
      </c>
      <c r="J17" s="25">
        <f t="shared" si="3"/>
        <v>77</v>
      </c>
      <c r="K17" s="42"/>
      <c r="L17" s="42"/>
    </row>
    <row r="18" ht="15.75" customHeight="1" spans="1:12">
      <c r="A18" s="26">
        <v>14</v>
      </c>
      <c r="B18" s="21" t="s">
        <v>30</v>
      </c>
      <c r="C18" s="22" t="s">
        <v>17</v>
      </c>
      <c r="D18" s="23">
        <v>3.5</v>
      </c>
      <c r="E18" s="24">
        <v>0.055</v>
      </c>
      <c r="F18" s="20">
        <v>800</v>
      </c>
      <c r="G18" s="20">
        <f t="shared" si="0"/>
        <v>2800</v>
      </c>
      <c r="H18" s="25">
        <f t="shared" si="1"/>
        <v>30.8</v>
      </c>
      <c r="I18" s="25">
        <f t="shared" si="2"/>
        <v>69.3</v>
      </c>
      <c r="J18" s="25">
        <f t="shared" si="3"/>
        <v>53.9</v>
      </c>
      <c r="K18" s="42"/>
      <c r="L18" s="42"/>
    </row>
    <row r="19" ht="15.75" customHeight="1" spans="1:12">
      <c r="A19" s="26">
        <v>15</v>
      </c>
      <c r="B19" s="21" t="s">
        <v>31</v>
      </c>
      <c r="C19" s="22" t="s">
        <v>17</v>
      </c>
      <c r="D19" s="23">
        <v>4</v>
      </c>
      <c r="E19" s="24">
        <v>0.055</v>
      </c>
      <c r="F19" s="20">
        <v>800</v>
      </c>
      <c r="G19" s="20">
        <f t="shared" si="0"/>
        <v>3200</v>
      </c>
      <c r="H19" s="25">
        <f t="shared" si="1"/>
        <v>35.2</v>
      </c>
      <c r="I19" s="25">
        <f t="shared" si="2"/>
        <v>79.2</v>
      </c>
      <c r="J19" s="25">
        <f t="shared" si="3"/>
        <v>61.6</v>
      </c>
      <c r="K19" s="42"/>
      <c r="L19" s="42"/>
    </row>
    <row r="20" ht="15.75" customHeight="1" spans="1:12">
      <c r="A20" s="26">
        <v>16</v>
      </c>
      <c r="B20" s="21" t="s">
        <v>32</v>
      </c>
      <c r="C20" s="22" t="s">
        <v>17</v>
      </c>
      <c r="D20" s="23">
        <v>29</v>
      </c>
      <c r="E20" s="24">
        <v>0.055</v>
      </c>
      <c r="F20" s="20">
        <v>800</v>
      </c>
      <c r="G20" s="20">
        <f t="shared" si="0"/>
        <v>23200</v>
      </c>
      <c r="H20" s="25">
        <f t="shared" si="1"/>
        <v>255.2</v>
      </c>
      <c r="I20" s="25">
        <f t="shared" si="2"/>
        <v>574.2</v>
      </c>
      <c r="J20" s="25">
        <f t="shared" si="3"/>
        <v>446.6</v>
      </c>
      <c r="K20" s="42"/>
      <c r="L20" s="42"/>
    </row>
    <row r="21" ht="15.75" customHeight="1" spans="1:12">
      <c r="A21" s="20">
        <v>17</v>
      </c>
      <c r="B21" s="21" t="s">
        <v>33</v>
      </c>
      <c r="C21" s="22" t="s">
        <v>17</v>
      </c>
      <c r="D21" s="23">
        <v>5</v>
      </c>
      <c r="E21" s="24">
        <v>0.055</v>
      </c>
      <c r="F21" s="20">
        <v>800</v>
      </c>
      <c r="G21" s="20">
        <f t="shared" si="0"/>
        <v>4000</v>
      </c>
      <c r="H21" s="25">
        <f t="shared" si="1"/>
        <v>44</v>
      </c>
      <c r="I21" s="25">
        <f t="shared" si="2"/>
        <v>99</v>
      </c>
      <c r="J21" s="25">
        <f t="shared" si="3"/>
        <v>77</v>
      </c>
      <c r="K21" s="42"/>
      <c r="L21" s="42"/>
    </row>
    <row r="22" ht="15.75" customHeight="1" spans="1:12">
      <c r="A22" s="26">
        <v>18</v>
      </c>
      <c r="B22" s="21" t="s">
        <v>34</v>
      </c>
      <c r="C22" s="22" t="s">
        <v>17</v>
      </c>
      <c r="D22" s="23">
        <v>5</v>
      </c>
      <c r="E22" s="24">
        <v>0.055</v>
      </c>
      <c r="F22" s="20">
        <v>800</v>
      </c>
      <c r="G22" s="20">
        <f t="shared" si="0"/>
        <v>4000</v>
      </c>
      <c r="H22" s="25">
        <f t="shared" si="1"/>
        <v>44</v>
      </c>
      <c r="I22" s="25">
        <f t="shared" si="2"/>
        <v>99</v>
      </c>
      <c r="J22" s="25">
        <f t="shared" si="3"/>
        <v>77</v>
      </c>
      <c r="K22" s="42"/>
      <c r="L22" s="42"/>
    </row>
    <row r="23" ht="15.75" customHeight="1" spans="1:12">
      <c r="A23" s="26">
        <v>19</v>
      </c>
      <c r="B23" s="21" t="s">
        <v>35</v>
      </c>
      <c r="C23" s="22" t="s">
        <v>17</v>
      </c>
      <c r="D23" s="23">
        <v>29</v>
      </c>
      <c r="E23" s="24">
        <v>0.055</v>
      </c>
      <c r="F23" s="20">
        <v>800</v>
      </c>
      <c r="G23" s="20">
        <f t="shared" si="0"/>
        <v>23200</v>
      </c>
      <c r="H23" s="25">
        <f t="shared" si="1"/>
        <v>255.2</v>
      </c>
      <c r="I23" s="25">
        <f t="shared" si="2"/>
        <v>574.2</v>
      </c>
      <c r="J23" s="25">
        <f t="shared" si="3"/>
        <v>446.6</v>
      </c>
      <c r="K23" s="42"/>
      <c r="L23" s="42"/>
    </row>
    <row r="24" ht="15.75" customHeight="1" spans="1:12">
      <c r="A24" s="26">
        <v>20</v>
      </c>
      <c r="B24" s="21" t="s">
        <v>36</v>
      </c>
      <c r="C24" s="22" t="s">
        <v>17</v>
      </c>
      <c r="D24" s="23">
        <v>3</v>
      </c>
      <c r="E24" s="24">
        <v>0.055</v>
      </c>
      <c r="F24" s="20">
        <v>800</v>
      </c>
      <c r="G24" s="20">
        <f t="shared" si="0"/>
        <v>2400</v>
      </c>
      <c r="H24" s="25">
        <f t="shared" si="1"/>
        <v>26.4</v>
      </c>
      <c r="I24" s="25">
        <f t="shared" si="2"/>
        <v>59.4</v>
      </c>
      <c r="J24" s="25">
        <f t="shared" si="3"/>
        <v>46.2</v>
      </c>
      <c r="K24" s="42"/>
      <c r="L24" s="42"/>
    </row>
    <row r="25" ht="15.75" customHeight="1" spans="1:12">
      <c r="A25" s="20">
        <v>21</v>
      </c>
      <c r="B25" s="21" t="s">
        <v>37</v>
      </c>
      <c r="C25" s="22" t="s">
        <v>17</v>
      </c>
      <c r="D25" s="23">
        <v>2</v>
      </c>
      <c r="E25" s="24">
        <v>0.055</v>
      </c>
      <c r="F25" s="20">
        <v>800</v>
      </c>
      <c r="G25" s="20">
        <f t="shared" si="0"/>
        <v>1600</v>
      </c>
      <c r="H25" s="25">
        <f t="shared" si="1"/>
        <v>17.6</v>
      </c>
      <c r="I25" s="25">
        <f t="shared" si="2"/>
        <v>39.6</v>
      </c>
      <c r="J25" s="25">
        <f t="shared" si="3"/>
        <v>30.8</v>
      </c>
      <c r="K25" s="42"/>
      <c r="L25" s="42"/>
    </row>
    <row r="26" ht="15.75" customHeight="1" spans="1:12">
      <c r="A26" s="26">
        <v>22</v>
      </c>
      <c r="B26" s="21" t="s">
        <v>38</v>
      </c>
      <c r="C26" s="22" t="s">
        <v>17</v>
      </c>
      <c r="D26" s="23">
        <v>23</v>
      </c>
      <c r="E26" s="24">
        <v>0.055</v>
      </c>
      <c r="F26" s="20">
        <v>800</v>
      </c>
      <c r="G26" s="20">
        <f t="shared" si="0"/>
        <v>18400</v>
      </c>
      <c r="H26" s="25">
        <f t="shared" si="1"/>
        <v>202.4</v>
      </c>
      <c r="I26" s="25">
        <f t="shared" si="2"/>
        <v>455.4</v>
      </c>
      <c r="J26" s="25">
        <f t="shared" si="3"/>
        <v>354.2</v>
      </c>
      <c r="K26" s="42"/>
      <c r="L26" s="42"/>
    </row>
    <row r="27" ht="15.75" customHeight="1" spans="1:12">
      <c r="A27" s="26">
        <v>23</v>
      </c>
      <c r="B27" s="21" t="s">
        <v>39</v>
      </c>
      <c r="C27" s="22" t="s">
        <v>17</v>
      </c>
      <c r="D27" s="23">
        <v>10</v>
      </c>
      <c r="E27" s="24">
        <v>0.055</v>
      </c>
      <c r="F27" s="20">
        <v>800</v>
      </c>
      <c r="G27" s="20">
        <f t="shared" si="0"/>
        <v>8000</v>
      </c>
      <c r="H27" s="25">
        <f t="shared" si="1"/>
        <v>88</v>
      </c>
      <c r="I27" s="25">
        <f t="shared" si="2"/>
        <v>198</v>
      </c>
      <c r="J27" s="25">
        <f t="shared" si="3"/>
        <v>154</v>
      </c>
      <c r="K27" s="42"/>
      <c r="L27" s="42"/>
    </row>
    <row r="28" ht="15.75" customHeight="1" spans="1:12">
      <c r="A28" s="26">
        <v>24</v>
      </c>
      <c r="B28" s="21" t="s">
        <v>40</v>
      </c>
      <c r="C28" s="22" t="s">
        <v>17</v>
      </c>
      <c r="D28" s="23">
        <v>2</v>
      </c>
      <c r="E28" s="24">
        <v>0.055</v>
      </c>
      <c r="F28" s="20">
        <v>800</v>
      </c>
      <c r="G28" s="20">
        <f t="shared" si="0"/>
        <v>1600</v>
      </c>
      <c r="H28" s="25">
        <f t="shared" si="1"/>
        <v>17.6</v>
      </c>
      <c r="I28" s="25">
        <f t="shared" si="2"/>
        <v>39.6</v>
      </c>
      <c r="J28" s="25">
        <f t="shared" si="3"/>
        <v>30.8</v>
      </c>
      <c r="K28" s="42"/>
      <c r="L28" s="42"/>
    </row>
    <row r="29" ht="15.75" customHeight="1" spans="1:12">
      <c r="A29" s="20">
        <v>25</v>
      </c>
      <c r="B29" s="21" t="s">
        <v>41</v>
      </c>
      <c r="C29" s="22" t="s">
        <v>17</v>
      </c>
      <c r="D29" s="23">
        <v>3</v>
      </c>
      <c r="E29" s="24">
        <v>0.055</v>
      </c>
      <c r="F29" s="20">
        <v>800</v>
      </c>
      <c r="G29" s="20">
        <f t="shared" si="0"/>
        <v>2400</v>
      </c>
      <c r="H29" s="25">
        <f t="shared" si="1"/>
        <v>26.4</v>
      </c>
      <c r="I29" s="25">
        <f t="shared" si="2"/>
        <v>59.4</v>
      </c>
      <c r="J29" s="25">
        <f t="shared" si="3"/>
        <v>46.2</v>
      </c>
      <c r="K29" s="42"/>
      <c r="L29" s="42"/>
    </row>
    <row r="30" ht="15.75" customHeight="1" spans="1:12">
      <c r="A30" s="26">
        <v>26</v>
      </c>
      <c r="B30" s="21" t="s">
        <v>42</v>
      </c>
      <c r="C30" s="22" t="s">
        <v>17</v>
      </c>
      <c r="D30" s="23">
        <v>6</v>
      </c>
      <c r="E30" s="24">
        <v>0.055</v>
      </c>
      <c r="F30" s="20">
        <v>800</v>
      </c>
      <c r="G30" s="20">
        <f t="shared" si="0"/>
        <v>4800</v>
      </c>
      <c r="H30" s="25">
        <f t="shared" si="1"/>
        <v>52.8</v>
      </c>
      <c r="I30" s="25">
        <f t="shared" si="2"/>
        <v>118.8</v>
      </c>
      <c r="J30" s="25">
        <f t="shared" si="3"/>
        <v>92.4</v>
      </c>
      <c r="K30" s="42"/>
      <c r="L30" s="42"/>
    </row>
    <row r="31" ht="15.75" customHeight="1" spans="1:12">
      <c r="A31" s="26">
        <v>27</v>
      </c>
      <c r="B31" s="21" t="s">
        <v>43</v>
      </c>
      <c r="C31" s="22" t="s">
        <v>17</v>
      </c>
      <c r="D31" s="23">
        <v>6.5</v>
      </c>
      <c r="E31" s="24">
        <v>0.055</v>
      </c>
      <c r="F31" s="20">
        <v>800</v>
      </c>
      <c r="G31" s="20">
        <f t="shared" si="0"/>
        <v>5200</v>
      </c>
      <c r="H31" s="25">
        <f t="shared" si="1"/>
        <v>57.2</v>
      </c>
      <c r="I31" s="25">
        <f t="shared" si="2"/>
        <v>128.7</v>
      </c>
      <c r="J31" s="25">
        <f t="shared" si="3"/>
        <v>100.1</v>
      </c>
      <c r="K31" s="42"/>
      <c r="L31" s="42"/>
    </row>
    <row r="32" ht="15.75" customHeight="1" spans="1:12">
      <c r="A32" s="26">
        <v>28</v>
      </c>
      <c r="B32" s="21" t="s">
        <v>44</v>
      </c>
      <c r="C32" s="22" t="s">
        <v>17</v>
      </c>
      <c r="D32" s="23">
        <v>4</v>
      </c>
      <c r="E32" s="24">
        <v>0.055</v>
      </c>
      <c r="F32" s="20">
        <v>800</v>
      </c>
      <c r="G32" s="20">
        <f t="shared" si="0"/>
        <v>3200</v>
      </c>
      <c r="H32" s="25">
        <f t="shared" si="1"/>
        <v>35.2</v>
      </c>
      <c r="I32" s="25">
        <f t="shared" si="2"/>
        <v>79.2</v>
      </c>
      <c r="J32" s="25">
        <f t="shared" si="3"/>
        <v>61.6</v>
      </c>
      <c r="K32" s="42"/>
      <c r="L32" s="42"/>
    </row>
    <row r="33" ht="15.75" customHeight="1" spans="1:12">
      <c r="A33" s="20">
        <v>29</v>
      </c>
      <c r="B33" s="21" t="s">
        <v>45</v>
      </c>
      <c r="C33" s="22" t="s">
        <v>17</v>
      </c>
      <c r="D33" s="23">
        <v>3</v>
      </c>
      <c r="E33" s="24">
        <v>0.055</v>
      </c>
      <c r="F33" s="20">
        <v>800</v>
      </c>
      <c r="G33" s="20">
        <f t="shared" si="0"/>
        <v>2400</v>
      </c>
      <c r="H33" s="25">
        <f t="shared" si="1"/>
        <v>26.4</v>
      </c>
      <c r="I33" s="25">
        <f t="shared" si="2"/>
        <v>59.4</v>
      </c>
      <c r="J33" s="25">
        <f t="shared" si="3"/>
        <v>46.2</v>
      </c>
      <c r="K33" s="42"/>
      <c r="L33" s="42"/>
    </row>
    <row r="34" ht="15.75" customHeight="1" spans="1:12">
      <c r="A34" s="26">
        <v>30</v>
      </c>
      <c r="B34" s="21" t="s">
        <v>46</v>
      </c>
      <c r="C34" s="22" t="s">
        <v>17</v>
      </c>
      <c r="D34" s="23">
        <v>2</v>
      </c>
      <c r="E34" s="24">
        <v>0.055</v>
      </c>
      <c r="F34" s="20">
        <v>800</v>
      </c>
      <c r="G34" s="20">
        <f t="shared" si="0"/>
        <v>1600</v>
      </c>
      <c r="H34" s="25">
        <f t="shared" si="1"/>
        <v>17.6</v>
      </c>
      <c r="I34" s="25">
        <f t="shared" si="2"/>
        <v>39.6</v>
      </c>
      <c r="J34" s="25">
        <f t="shared" si="3"/>
        <v>30.8</v>
      </c>
      <c r="K34" s="42"/>
      <c r="L34" s="42"/>
    </row>
    <row r="35" ht="15.75" customHeight="1" spans="1:12">
      <c r="A35" s="26">
        <v>31</v>
      </c>
      <c r="B35" s="21" t="s">
        <v>47</v>
      </c>
      <c r="C35" s="22" t="s">
        <v>17</v>
      </c>
      <c r="D35" s="23">
        <v>8</v>
      </c>
      <c r="E35" s="24">
        <v>0.055</v>
      </c>
      <c r="F35" s="20">
        <v>800</v>
      </c>
      <c r="G35" s="20">
        <f t="shared" si="0"/>
        <v>6400</v>
      </c>
      <c r="H35" s="25">
        <f t="shared" si="1"/>
        <v>70.4</v>
      </c>
      <c r="I35" s="25">
        <f t="shared" si="2"/>
        <v>158.4</v>
      </c>
      <c r="J35" s="25">
        <f t="shared" si="3"/>
        <v>123.2</v>
      </c>
      <c r="K35" s="42"/>
      <c r="L35" s="42"/>
    </row>
    <row r="36" ht="15.75" customHeight="1" spans="1:12">
      <c r="A36" s="26">
        <v>32</v>
      </c>
      <c r="B36" s="21" t="s">
        <v>48</v>
      </c>
      <c r="C36" s="22" t="s">
        <v>17</v>
      </c>
      <c r="D36" s="23">
        <v>29</v>
      </c>
      <c r="E36" s="24">
        <v>0.055</v>
      </c>
      <c r="F36" s="20">
        <v>800</v>
      </c>
      <c r="G36" s="20">
        <f t="shared" si="0"/>
        <v>23200</v>
      </c>
      <c r="H36" s="25">
        <f t="shared" si="1"/>
        <v>255.2</v>
      </c>
      <c r="I36" s="25">
        <f t="shared" si="2"/>
        <v>574.2</v>
      </c>
      <c r="J36" s="25">
        <f t="shared" si="3"/>
        <v>446.6</v>
      </c>
      <c r="K36" s="42"/>
      <c r="L36" s="42"/>
    </row>
    <row r="37" ht="15.75" customHeight="1" spans="1:12">
      <c r="A37" s="20">
        <v>33</v>
      </c>
      <c r="B37" s="21" t="s">
        <v>49</v>
      </c>
      <c r="C37" s="22" t="s">
        <v>17</v>
      </c>
      <c r="D37" s="23">
        <v>2.5</v>
      </c>
      <c r="E37" s="24">
        <v>0.055</v>
      </c>
      <c r="F37" s="20">
        <v>800</v>
      </c>
      <c r="G37" s="20">
        <f t="shared" si="0"/>
        <v>2000</v>
      </c>
      <c r="H37" s="25">
        <f t="shared" si="1"/>
        <v>22</v>
      </c>
      <c r="I37" s="25">
        <f t="shared" si="2"/>
        <v>49.5</v>
      </c>
      <c r="J37" s="25">
        <f t="shared" si="3"/>
        <v>38.5</v>
      </c>
      <c r="K37" s="42"/>
      <c r="L37" s="42"/>
    </row>
    <row r="38" ht="15.75" customHeight="1" spans="1:12">
      <c r="A38" s="26">
        <v>34</v>
      </c>
      <c r="B38" s="21" t="s">
        <v>50</v>
      </c>
      <c r="C38" s="22" t="s">
        <v>17</v>
      </c>
      <c r="D38" s="23">
        <v>11</v>
      </c>
      <c r="E38" s="24">
        <v>0.055</v>
      </c>
      <c r="F38" s="20">
        <v>800</v>
      </c>
      <c r="G38" s="20">
        <f t="shared" ref="G38:G69" si="4">D38*F38</f>
        <v>8800</v>
      </c>
      <c r="H38" s="25">
        <f t="shared" si="1"/>
        <v>96.8</v>
      </c>
      <c r="I38" s="25">
        <f t="shared" si="2"/>
        <v>217.8</v>
      </c>
      <c r="J38" s="25">
        <f t="shared" si="3"/>
        <v>169.4</v>
      </c>
      <c r="K38" s="42"/>
      <c r="L38" s="42"/>
    </row>
    <row r="39" ht="15.75" customHeight="1" spans="1:12">
      <c r="A39" s="26">
        <v>35</v>
      </c>
      <c r="B39" s="21" t="s">
        <v>51</v>
      </c>
      <c r="C39" s="22" t="s">
        <v>17</v>
      </c>
      <c r="D39" s="23">
        <v>5</v>
      </c>
      <c r="E39" s="24">
        <v>0.055</v>
      </c>
      <c r="F39" s="20">
        <v>800</v>
      </c>
      <c r="G39" s="20">
        <f t="shared" si="4"/>
        <v>4000</v>
      </c>
      <c r="H39" s="25">
        <f t="shared" si="1"/>
        <v>44</v>
      </c>
      <c r="I39" s="25">
        <f t="shared" si="2"/>
        <v>99</v>
      </c>
      <c r="J39" s="25">
        <f t="shared" si="3"/>
        <v>77</v>
      </c>
      <c r="K39" s="42"/>
      <c r="L39" s="42"/>
    </row>
    <row r="40" ht="15.75" customHeight="1" spans="1:12">
      <c r="A40" s="26">
        <v>36</v>
      </c>
      <c r="B40" s="21" t="s">
        <v>52</v>
      </c>
      <c r="C40" s="22" t="s">
        <v>17</v>
      </c>
      <c r="D40" s="23">
        <v>7</v>
      </c>
      <c r="E40" s="24">
        <v>0.055</v>
      </c>
      <c r="F40" s="20">
        <v>800</v>
      </c>
      <c r="G40" s="20">
        <f t="shared" si="4"/>
        <v>5600</v>
      </c>
      <c r="H40" s="25">
        <f t="shared" si="1"/>
        <v>61.6</v>
      </c>
      <c r="I40" s="25">
        <f t="shared" si="2"/>
        <v>138.6</v>
      </c>
      <c r="J40" s="25">
        <f t="shared" si="3"/>
        <v>107.8</v>
      </c>
      <c r="K40" s="42"/>
      <c r="L40" s="42"/>
    </row>
    <row r="41" ht="15.75" customHeight="1" spans="1:12">
      <c r="A41" s="20">
        <v>37</v>
      </c>
      <c r="B41" s="27" t="s">
        <v>53</v>
      </c>
      <c r="C41" s="22" t="s">
        <v>17</v>
      </c>
      <c r="D41" s="23">
        <v>23</v>
      </c>
      <c r="E41" s="24">
        <v>0.055</v>
      </c>
      <c r="F41" s="20">
        <v>800</v>
      </c>
      <c r="G41" s="20">
        <f t="shared" si="4"/>
        <v>18400</v>
      </c>
      <c r="H41" s="25">
        <f t="shared" si="1"/>
        <v>202.4</v>
      </c>
      <c r="I41" s="25">
        <f t="shared" si="2"/>
        <v>455.4</v>
      </c>
      <c r="J41" s="25">
        <f t="shared" si="3"/>
        <v>354.2</v>
      </c>
      <c r="K41" s="42"/>
      <c r="L41" s="42"/>
    </row>
    <row r="42" ht="15.75" customHeight="1" spans="1:12">
      <c r="A42" s="26">
        <v>38</v>
      </c>
      <c r="B42" s="27" t="s">
        <v>54</v>
      </c>
      <c r="C42" s="22" t="s">
        <v>17</v>
      </c>
      <c r="D42" s="23">
        <v>7</v>
      </c>
      <c r="E42" s="24">
        <v>0.055</v>
      </c>
      <c r="F42" s="20">
        <v>800</v>
      </c>
      <c r="G42" s="20">
        <f t="shared" si="4"/>
        <v>5600</v>
      </c>
      <c r="H42" s="25">
        <f t="shared" si="1"/>
        <v>61.6</v>
      </c>
      <c r="I42" s="25">
        <f t="shared" si="2"/>
        <v>138.6</v>
      </c>
      <c r="J42" s="25">
        <f t="shared" si="3"/>
        <v>107.8</v>
      </c>
      <c r="K42" s="42"/>
      <c r="L42" s="42"/>
    </row>
    <row r="43" ht="15.75" customHeight="1" spans="1:12">
      <c r="A43" s="26">
        <v>39</v>
      </c>
      <c r="B43" s="28" t="s">
        <v>55</v>
      </c>
      <c r="C43" s="22" t="s">
        <v>17</v>
      </c>
      <c r="D43" s="29">
        <v>2</v>
      </c>
      <c r="E43" s="24">
        <v>0.055</v>
      </c>
      <c r="F43" s="20">
        <v>800</v>
      </c>
      <c r="G43" s="20">
        <f t="shared" si="4"/>
        <v>1600</v>
      </c>
      <c r="H43" s="25">
        <f t="shared" si="1"/>
        <v>17.6</v>
      </c>
      <c r="I43" s="25">
        <f t="shared" si="2"/>
        <v>39.6</v>
      </c>
      <c r="J43" s="25">
        <f t="shared" si="3"/>
        <v>30.8</v>
      </c>
      <c r="K43" s="42"/>
      <c r="L43" s="42"/>
    </row>
    <row r="44" ht="15.75" customHeight="1" spans="1:12">
      <c r="A44" s="26">
        <v>40</v>
      </c>
      <c r="B44" s="30" t="s">
        <v>56</v>
      </c>
      <c r="C44" s="22" t="s">
        <v>17</v>
      </c>
      <c r="D44" s="23">
        <v>3.93</v>
      </c>
      <c r="E44" s="24">
        <v>0.055</v>
      </c>
      <c r="F44" s="20">
        <v>800</v>
      </c>
      <c r="G44" s="20">
        <f t="shared" si="4"/>
        <v>3144</v>
      </c>
      <c r="H44" s="25">
        <f t="shared" si="1"/>
        <v>34.584</v>
      </c>
      <c r="I44" s="25">
        <f t="shared" si="2"/>
        <v>77.814</v>
      </c>
      <c r="J44" s="25">
        <f t="shared" si="3"/>
        <v>60.522</v>
      </c>
      <c r="K44" s="42"/>
      <c r="L44" s="42"/>
    </row>
    <row r="45" ht="15.75" customHeight="1" spans="1:12">
      <c r="A45" s="20">
        <v>41</v>
      </c>
      <c r="B45" s="30" t="s">
        <v>57</v>
      </c>
      <c r="C45" s="22" t="s">
        <v>17</v>
      </c>
      <c r="D45" s="23">
        <v>3.95</v>
      </c>
      <c r="E45" s="24">
        <v>0.055</v>
      </c>
      <c r="F45" s="20">
        <v>800</v>
      </c>
      <c r="G45" s="20">
        <f t="shared" si="4"/>
        <v>3160</v>
      </c>
      <c r="H45" s="25">
        <f t="shared" si="1"/>
        <v>34.76</v>
      </c>
      <c r="I45" s="25">
        <f t="shared" si="2"/>
        <v>78.21</v>
      </c>
      <c r="J45" s="25">
        <f t="shared" si="3"/>
        <v>60.83</v>
      </c>
      <c r="K45" s="42"/>
      <c r="L45" s="42"/>
    </row>
    <row r="46" ht="15.75" customHeight="1" spans="1:12">
      <c r="A46" s="26">
        <v>42</v>
      </c>
      <c r="B46" s="30" t="s">
        <v>58</v>
      </c>
      <c r="C46" s="22" t="s">
        <v>17</v>
      </c>
      <c r="D46" s="23">
        <v>3.85</v>
      </c>
      <c r="E46" s="24">
        <v>0.055</v>
      </c>
      <c r="F46" s="20">
        <v>800</v>
      </c>
      <c r="G46" s="20">
        <f t="shared" si="4"/>
        <v>3080</v>
      </c>
      <c r="H46" s="25">
        <f t="shared" si="1"/>
        <v>33.88</v>
      </c>
      <c r="I46" s="25">
        <f t="shared" si="2"/>
        <v>76.23</v>
      </c>
      <c r="J46" s="25">
        <f t="shared" si="3"/>
        <v>59.29</v>
      </c>
      <c r="K46" s="42"/>
      <c r="L46" s="42"/>
    </row>
    <row r="47" ht="15.75" customHeight="1" spans="1:12">
      <c r="A47" s="26">
        <v>43</v>
      </c>
      <c r="B47" s="30" t="s">
        <v>59</v>
      </c>
      <c r="C47" s="22" t="s">
        <v>17</v>
      </c>
      <c r="D47" s="23">
        <v>3.68</v>
      </c>
      <c r="E47" s="24">
        <v>0.055</v>
      </c>
      <c r="F47" s="20">
        <v>800</v>
      </c>
      <c r="G47" s="20">
        <f t="shared" si="4"/>
        <v>2944</v>
      </c>
      <c r="H47" s="25">
        <f t="shared" si="1"/>
        <v>32.384</v>
      </c>
      <c r="I47" s="25">
        <f t="shared" si="2"/>
        <v>72.864</v>
      </c>
      <c r="J47" s="25">
        <f t="shared" si="3"/>
        <v>56.672</v>
      </c>
      <c r="K47" s="42"/>
      <c r="L47" s="42"/>
    </row>
    <row r="48" ht="15.75" customHeight="1" spans="1:12">
      <c r="A48" s="26">
        <v>44</v>
      </c>
      <c r="B48" s="30" t="s">
        <v>60</v>
      </c>
      <c r="C48" s="22" t="s">
        <v>17</v>
      </c>
      <c r="D48" s="23">
        <v>3.48</v>
      </c>
      <c r="E48" s="24">
        <v>0.055</v>
      </c>
      <c r="F48" s="20">
        <v>800</v>
      </c>
      <c r="G48" s="20">
        <f t="shared" si="4"/>
        <v>2784</v>
      </c>
      <c r="H48" s="25">
        <f t="shared" si="1"/>
        <v>30.624</v>
      </c>
      <c r="I48" s="25">
        <f t="shared" si="2"/>
        <v>68.904</v>
      </c>
      <c r="J48" s="25">
        <f t="shared" si="3"/>
        <v>53.592</v>
      </c>
      <c r="K48" s="42"/>
      <c r="L48" s="42"/>
    </row>
    <row r="49" ht="15.75" customHeight="1" spans="1:12">
      <c r="A49" s="20">
        <v>45</v>
      </c>
      <c r="B49" s="30" t="s">
        <v>61</v>
      </c>
      <c r="C49" s="22" t="s">
        <v>17</v>
      </c>
      <c r="D49" s="23">
        <v>3.88</v>
      </c>
      <c r="E49" s="24">
        <v>0.055</v>
      </c>
      <c r="F49" s="20">
        <v>800</v>
      </c>
      <c r="G49" s="20">
        <f t="shared" si="4"/>
        <v>3104</v>
      </c>
      <c r="H49" s="25">
        <f t="shared" si="1"/>
        <v>34.144</v>
      </c>
      <c r="I49" s="25">
        <f t="shared" si="2"/>
        <v>76.824</v>
      </c>
      <c r="J49" s="25">
        <f t="shared" si="3"/>
        <v>59.752</v>
      </c>
      <c r="K49" s="42"/>
      <c r="L49" s="42"/>
    </row>
    <row r="50" ht="15.75" customHeight="1" spans="1:12">
      <c r="A50" s="26">
        <v>46</v>
      </c>
      <c r="B50" s="30" t="s">
        <v>62</v>
      </c>
      <c r="C50" s="22" t="s">
        <v>17</v>
      </c>
      <c r="D50" s="23">
        <v>3.75</v>
      </c>
      <c r="E50" s="24">
        <v>0.055</v>
      </c>
      <c r="F50" s="20">
        <v>800</v>
      </c>
      <c r="G50" s="20">
        <f t="shared" si="4"/>
        <v>3000</v>
      </c>
      <c r="H50" s="25">
        <f t="shared" si="1"/>
        <v>33</v>
      </c>
      <c r="I50" s="25">
        <f t="shared" si="2"/>
        <v>74.25</v>
      </c>
      <c r="J50" s="25">
        <f t="shared" si="3"/>
        <v>57.75</v>
      </c>
      <c r="K50" s="42"/>
      <c r="L50" s="42"/>
    </row>
    <row r="51" ht="15.75" customHeight="1" spans="1:12">
      <c r="A51" s="26">
        <v>47</v>
      </c>
      <c r="B51" s="30" t="s">
        <v>63</v>
      </c>
      <c r="C51" s="22" t="s">
        <v>17</v>
      </c>
      <c r="D51" s="23">
        <v>3.65</v>
      </c>
      <c r="E51" s="24">
        <v>0.055</v>
      </c>
      <c r="F51" s="20">
        <v>800</v>
      </c>
      <c r="G51" s="20">
        <f t="shared" si="4"/>
        <v>2920</v>
      </c>
      <c r="H51" s="25">
        <f t="shared" si="1"/>
        <v>32.12</v>
      </c>
      <c r="I51" s="25">
        <f t="shared" si="2"/>
        <v>72.27</v>
      </c>
      <c r="J51" s="25">
        <f t="shared" si="3"/>
        <v>56.21</v>
      </c>
      <c r="K51" s="42"/>
      <c r="L51" s="42"/>
    </row>
    <row r="52" ht="15.75" customHeight="1" spans="1:12">
      <c r="A52" s="26">
        <v>48</v>
      </c>
      <c r="B52" s="30" t="s">
        <v>64</v>
      </c>
      <c r="C52" s="22" t="s">
        <v>17</v>
      </c>
      <c r="D52" s="23">
        <v>3.58</v>
      </c>
      <c r="E52" s="24">
        <v>0.055</v>
      </c>
      <c r="F52" s="20">
        <v>800</v>
      </c>
      <c r="G52" s="20">
        <f t="shared" si="4"/>
        <v>2864</v>
      </c>
      <c r="H52" s="25">
        <f t="shared" si="1"/>
        <v>31.504</v>
      </c>
      <c r="I52" s="25">
        <f t="shared" si="2"/>
        <v>70.884</v>
      </c>
      <c r="J52" s="25">
        <f t="shared" si="3"/>
        <v>55.132</v>
      </c>
      <c r="K52" s="42"/>
      <c r="L52" s="42"/>
    </row>
    <row r="53" ht="15.75" customHeight="1" spans="1:12">
      <c r="A53" s="20">
        <v>49</v>
      </c>
      <c r="B53" s="30" t="s">
        <v>65</v>
      </c>
      <c r="C53" s="22" t="s">
        <v>17</v>
      </c>
      <c r="D53" s="23">
        <v>3.58</v>
      </c>
      <c r="E53" s="24">
        <v>0.055</v>
      </c>
      <c r="F53" s="20">
        <v>800</v>
      </c>
      <c r="G53" s="20">
        <f t="shared" si="4"/>
        <v>2864</v>
      </c>
      <c r="H53" s="25">
        <f t="shared" si="1"/>
        <v>31.504</v>
      </c>
      <c r="I53" s="25">
        <f t="shared" si="2"/>
        <v>70.884</v>
      </c>
      <c r="J53" s="25">
        <f t="shared" si="3"/>
        <v>55.132</v>
      </c>
      <c r="K53" s="42"/>
      <c r="L53" s="42"/>
    </row>
    <row r="54" ht="15.75" customHeight="1" spans="1:12">
      <c r="A54" s="26">
        <v>50</v>
      </c>
      <c r="B54" s="30" t="s">
        <v>66</v>
      </c>
      <c r="C54" s="22" t="s">
        <v>17</v>
      </c>
      <c r="D54" s="23">
        <v>3.86</v>
      </c>
      <c r="E54" s="24">
        <v>0.055</v>
      </c>
      <c r="F54" s="20">
        <v>800</v>
      </c>
      <c r="G54" s="20">
        <f t="shared" si="4"/>
        <v>3088</v>
      </c>
      <c r="H54" s="25">
        <f t="shared" si="1"/>
        <v>33.968</v>
      </c>
      <c r="I54" s="25">
        <f t="shared" si="2"/>
        <v>76.428</v>
      </c>
      <c r="J54" s="25">
        <f t="shared" si="3"/>
        <v>59.444</v>
      </c>
      <c r="K54" s="42"/>
      <c r="L54" s="42"/>
    </row>
    <row r="55" ht="15.75" customHeight="1" spans="1:12">
      <c r="A55" s="26">
        <v>51</v>
      </c>
      <c r="B55" s="30" t="s">
        <v>67</v>
      </c>
      <c r="C55" s="22" t="s">
        <v>17</v>
      </c>
      <c r="D55" s="23">
        <v>3.86</v>
      </c>
      <c r="E55" s="24">
        <v>0.055</v>
      </c>
      <c r="F55" s="20">
        <v>800</v>
      </c>
      <c r="G55" s="20">
        <f t="shared" si="4"/>
        <v>3088</v>
      </c>
      <c r="H55" s="25">
        <f t="shared" si="1"/>
        <v>33.968</v>
      </c>
      <c r="I55" s="25">
        <f t="shared" si="2"/>
        <v>76.428</v>
      </c>
      <c r="J55" s="25">
        <f t="shared" si="3"/>
        <v>59.444</v>
      </c>
      <c r="K55" s="42"/>
      <c r="L55" s="42"/>
    </row>
    <row r="56" ht="15.75" customHeight="1" spans="1:12">
      <c r="A56" s="26">
        <v>52</v>
      </c>
      <c r="B56" s="30" t="s">
        <v>68</v>
      </c>
      <c r="C56" s="22" t="s">
        <v>17</v>
      </c>
      <c r="D56" s="23">
        <v>3.96</v>
      </c>
      <c r="E56" s="24">
        <v>0.055</v>
      </c>
      <c r="F56" s="20">
        <v>800</v>
      </c>
      <c r="G56" s="20">
        <f t="shared" si="4"/>
        <v>3168</v>
      </c>
      <c r="H56" s="25">
        <f t="shared" si="1"/>
        <v>34.848</v>
      </c>
      <c r="I56" s="25">
        <f t="shared" si="2"/>
        <v>78.408</v>
      </c>
      <c r="J56" s="25">
        <f t="shared" si="3"/>
        <v>60.984</v>
      </c>
      <c r="K56" s="42"/>
      <c r="L56" s="42"/>
    </row>
    <row r="57" ht="15.75" customHeight="1" spans="1:12">
      <c r="A57" s="20">
        <v>53</v>
      </c>
      <c r="B57" s="30" t="s">
        <v>69</v>
      </c>
      <c r="C57" s="22" t="s">
        <v>17</v>
      </c>
      <c r="D57" s="23">
        <v>3.69</v>
      </c>
      <c r="E57" s="24">
        <v>0.055</v>
      </c>
      <c r="F57" s="20">
        <v>800</v>
      </c>
      <c r="G57" s="20">
        <f t="shared" si="4"/>
        <v>2952</v>
      </c>
      <c r="H57" s="25">
        <f t="shared" si="1"/>
        <v>32.472</v>
      </c>
      <c r="I57" s="25">
        <f t="shared" si="2"/>
        <v>73.062</v>
      </c>
      <c r="J57" s="25">
        <f t="shared" si="3"/>
        <v>56.826</v>
      </c>
      <c r="K57" s="42"/>
      <c r="L57" s="42"/>
    </row>
    <row r="58" ht="15.75" customHeight="1" spans="1:12">
      <c r="A58" s="26">
        <v>54</v>
      </c>
      <c r="B58" s="30" t="s">
        <v>70</v>
      </c>
      <c r="C58" s="22" t="s">
        <v>17</v>
      </c>
      <c r="D58" s="23">
        <v>6.46</v>
      </c>
      <c r="E58" s="24">
        <v>0.055</v>
      </c>
      <c r="F58" s="20">
        <v>800</v>
      </c>
      <c r="G58" s="20">
        <f t="shared" si="4"/>
        <v>5168</v>
      </c>
      <c r="H58" s="25">
        <f t="shared" si="1"/>
        <v>56.848</v>
      </c>
      <c r="I58" s="25">
        <f t="shared" si="2"/>
        <v>127.908</v>
      </c>
      <c r="J58" s="25">
        <f t="shared" si="3"/>
        <v>99.484</v>
      </c>
      <c r="K58" s="42"/>
      <c r="L58" s="42"/>
    </row>
    <row r="59" ht="15.75" customHeight="1" spans="1:12">
      <c r="A59" s="26">
        <v>55</v>
      </c>
      <c r="B59" s="30" t="s">
        <v>71</v>
      </c>
      <c r="C59" s="22" t="s">
        <v>17</v>
      </c>
      <c r="D59" s="23">
        <v>3.84</v>
      </c>
      <c r="E59" s="24">
        <v>0.055</v>
      </c>
      <c r="F59" s="20">
        <v>800</v>
      </c>
      <c r="G59" s="20">
        <f t="shared" si="4"/>
        <v>3072</v>
      </c>
      <c r="H59" s="25">
        <f t="shared" si="1"/>
        <v>33.792</v>
      </c>
      <c r="I59" s="25">
        <f t="shared" si="2"/>
        <v>76.032</v>
      </c>
      <c r="J59" s="25">
        <f t="shared" si="3"/>
        <v>59.136</v>
      </c>
      <c r="K59" s="42"/>
      <c r="L59" s="42"/>
    </row>
    <row r="60" ht="15.75" customHeight="1" spans="1:12">
      <c r="A60" s="26">
        <v>56</v>
      </c>
      <c r="B60" s="30" t="s">
        <v>72</v>
      </c>
      <c r="C60" s="22" t="s">
        <v>17</v>
      </c>
      <c r="D60" s="23">
        <v>58</v>
      </c>
      <c r="E60" s="24">
        <v>0.055</v>
      </c>
      <c r="F60" s="20">
        <v>800</v>
      </c>
      <c r="G60" s="20">
        <f t="shared" si="4"/>
        <v>46400</v>
      </c>
      <c r="H60" s="25">
        <f t="shared" si="1"/>
        <v>510.4</v>
      </c>
      <c r="I60" s="25">
        <f t="shared" si="2"/>
        <v>1148.4</v>
      </c>
      <c r="J60" s="25">
        <f t="shared" si="3"/>
        <v>893.2</v>
      </c>
      <c r="K60" s="42"/>
      <c r="L60" s="42"/>
    </row>
    <row r="61" ht="15.75" customHeight="1" spans="1:12">
      <c r="A61" s="26" t="s">
        <v>73</v>
      </c>
      <c r="B61" s="31"/>
      <c r="C61" s="22" t="s">
        <v>17</v>
      </c>
      <c r="D61" s="20">
        <f>SUM(D5:D60)</f>
        <v>476</v>
      </c>
      <c r="E61" s="24">
        <v>0.055</v>
      </c>
      <c r="F61" s="20">
        <v>800</v>
      </c>
      <c r="G61" s="20">
        <f t="shared" ref="G61:G95" si="5">D61*F61</f>
        <v>380800</v>
      </c>
      <c r="H61" s="25">
        <f t="shared" ref="H61:H73" si="6">G61*E61*20%</f>
        <v>4188.8</v>
      </c>
      <c r="I61" s="25">
        <f t="shared" ref="I61:I73" si="7">G61*E61*0.45</f>
        <v>9424.8</v>
      </c>
      <c r="J61" s="25">
        <f t="shared" ref="J61:J73" si="8">G61*E61*0.35</f>
        <v>7330.4</v>
      </c>
      <c r="K61" s="42"/>
      <c r="L61" s="42"/>
    </row>
    <row r="62" ht="15.75" customHeight="1"/>
    <row r="63" ht="15.75" customHeight="1" spans="1:12">
      <c r="A63" s="32" t="s">
        <v>74</v>
      </c>
      <c r="B63" s="33"/>
      <c r="C63" s="34"/>
      <c r="D63" s="35"/>
      <c r="E63" s="36" t="s">
        <v>75</v>
      </c>
      <c r="F63" s="4"/>
      <c r="G63" s="4"/>
      <c r="H63" s="37"/>
      <c r="I63" s="37"/>
      <c r="J63" s="37" t="s">
        <v>76</v>
      </c>
      <c r="K63" s="4"/>
      <c r="L63" s="4"/>
    </row>
    <row r="64" ht="15.75" customHeight="1" spans="4:10">
      <c r="D64" s="38"/>
      <c r="E64"/>
      <c r="F64"/>
      <c r="G64"/>
      <c r="H64" s="39"/>
      <c r="I64" s="39"/>
      <c r="J64" s="39"/>
    </row>
    <row r="65" ht="15.75" customHeight="1" spans="1:12">
      <c r="A65" s="43" t="s">
        <v>77</v>
      </c>
      <c r="B65" s="44"/>
      <c r="C65" s="45"/>
      <c r="D65" s="45"/>
      <c r="E65" s="45"/>
      <c r="F65" s="45"/>
      <c r="G65" s="45"/>
      <c r="H65" s="46"/>
      <c r="I65" s="46"/>
      <c r="J65" s="46"/>
      <c r="K65" s="45"/>
      <c r="L65" s="45"/>
    </row>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s="5"/>
      <c r="C507"/>
      <c r="D507" s="6"/>
      <c r="E507" s="7"/>
      <c r="F507" s="6"/>
      <c r="G507" s="6"/>
      <c r="H507" s="8"/>
      <c r="I507" s="8"/>
      <c r="J507" s="8"/>
      <c r="K507"/>
      <c r="L507"/>
    </row>
    <row r="508" customFormat="1" ht="12" customHeight="1" spans="2:10">
      <c r="B508" s="5"/>
      <c r="C508"/>
      <c r="D508" s="6"/>
      <c r="E508" s="7"/>
      <c r="F508" s="6"/>
      <c r="G508" s="6"/>
      <c r="H508" s="8"/>
      <c r="I508" s="8"/>
      <c r="J508" s="8"/>
    </row>
    <row r="509" s="3" customFormat="1" ht="20.25" customHeight="1" spans="1:18">
      <c r="A509"/>
      <c r="B509" s="5"/>
      <c r="C509"/>
      <c r="D509" s="6"/>
      <c r="E509" s="7"/>
      <c r="F509" s="6"/>
      <c r="G509" s="6"/>
      <c r="H509" s="8"/>
      <c r="I509" s="8"/>
      <c r="J509" s="8"/>
      <c r="K509"/>
      <c r="L509"/>
      <c r="Q509" s="47"/>
      <c r="R509" s="47"/>
    </row>
  </sheetData>
  <mergeCells count="4">
    <mergeCell ref="A1:L1"/>
    <mergeCell ref="A2:D2"/>
    <mergeCell ref="A3:E3"/>
    <mergeCell ref="A65:L6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