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<sst xmlns="http://schemas.openxmlformats.org/spreadsheetml/2006/main" count="78" uniqueCount="45">
  <si>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</si>
  <si>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</si>
  <si>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</si>
  <si>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</si>
  <si>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</si>
  <si>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</si>
  <si>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</si>
  <si>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魏县泊口镇闫庄村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</si>
  <si>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</si>
  <si>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</si>
  <si>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</si>
  <si>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</si>
  <si>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</si>
  <si>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</si>
  <si>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</si>
  <si>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</si>
  <si>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</si>
  <si>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</si>
  <si>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</si>
  <si>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</si>
  <si>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</si>
  <si>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杨德平</t>
  </si>
  <si>
    <t>小麦完全成本保险</t>
  </si>
  <si>
    <t>杨德改</t>
  </si>
  <si>
    <t>杨德林</t>
  </si>
  <si>
    <t>党学华</t>
  </si>
  <si>
    <t>杨法群</t>
  </si>
  <si>
    <t>杨保良</t>
  </si>
  <si>
    <t>闫运喜</t>
  </si>
  <si>
    <t>杨安民</t>
  </si>
  <si>
    <t>蔡社永</t>
  </si>
  <si>
    <t>蔡建中</t>
  </si>
  <si>
    <t>蔡合林</t>
  </si>
  <si>
    <t>闫章焕</t>
  </si>
  <si>
    <t>蔡新堂</t>
  </si>
  <si>
    <t>杨保森</t>
  </si>
  <si>
    <t>蔡建广</t>
  </si>
  <si>
    <t>蔡希堂</t>
  </si>
  <si>
    <t>杨保林</t>
  </si>
  <si>
    <t>杨丙芹</t>
  </si>
  <si>
    <t>蔡明朝</t>
  </si>
  <si>
    <t>杨学民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</si>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</sst>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0"/>
      <name val="宋体"/>
      <charset val="0"/>
      <scheme val="minor"/>
    </font>
    <font>
      <sz val="10"/>
      <color theme="1"/>
      <name val="宋体"/>
      <charset val="134"/>
      <scheme val="minor"/>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8"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20" fillId="15"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6" applyNumberFormat="0" applyFont="0" applyAlignment="0" applyProtection="0">
      <alignment vertical="center"/>
    </xf>
    <xf numFmtId="0" fontId="13" fillId="20"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9" fillId="0" borderId="8" applyNumberFormat="0" applyFill="0" applyAlignment="0" applyProtection="0">
      <alignment vertical="center"/>
    </xf>
    <xf numFmtId="0" fontId="27" fillId="0" borderId="8" applyNumberFormat="0" applyFill="0" applyAlignment="0" applyProtection="0">
      <alignment vertical="center"/>
    </xf>
    <xf numFmtId="0" fontId="13" fillId="6" borderId="0" applyNumberFormat="0" applyBorder="0" applyAlignment="0" applyProtection="0">
      <alignment vertical="center"/>
    </xf>
    <xf numFmtId="0" fontId="24" fillId="0" borderId="5" applyNumberFormat="0" applyFill="0" applyAlignment="0" applyProtection="0">
      <alignment vertical="center"/>
    </xf>
    <xf numFmtId="0" fontId="13" fillId="5" borderId="0" applyNumberFormat="0" applyBorder="0" applyAlignment="0" applyProtection="0">
      <alignment vertical="center"/>
    </xf>
    <xf numFmtId="0" fontId="19" fillId="13" borderId="4" applyNumberFormat="0" applyAlignment="0" applyProtection="0">
      <alignment vertical="center"/>
    </xf>
    <xf numFmtId="0" fontId="22" fillId="13" borderId="3" applyNumberFormat="0" applyAlignment="0" applyProtection="0">
      <alignment vertical="center"/>
    </xf>
    <xf numFmtId="0" fontId="15" fillId="9" borderId="2" applyNumberFormat="0" applyAlignment="0" applyProtection="0">
      <alignment vertical="center"/>
    </xf>
    <xf numFmtId="0" fontId="14" fillId="22" borderId="0" applyNumberFormat="0" applyBorder="0" applyAlignment="0" applyProtection="0">
      <alignment vertical="center"/>
    </xf>
    <xf numFmtId="0" fontId="13" fillId="12" borderId="0" applyNumberFormat="0" applyBorder="0" applyAlignment="0" applyProtection="0">
      <alignment vertical="center"/>
    </xf>
    <xf numFmtId="0" fontId="25" fillId="0" borderId="7" applyNumberFormat="0" applyFill="0" applyAlignment="0" applyProtection="0">
      <alignment vertical="center"/>
    </xf>
    <xf numFmtId="0" fontId="30" fillId="0" borderId="9" applyNumberFormat="0" applyFill="0" applyAlignment="0" applyProtection="0">
      <alignment vertical="center"/>
    </xf>
    <xf numFmtId="0" fontId="12" fillId="4" borderId="0" applyNumberFormat="0" applyBorder="0" applyAlignment="0" applyProtection="0">
      <alignment vertical="center"/>
    </xf>
    <xf numFmtId="0" fontId="21" fillId="17" borderId="0" applyNumberFormat="0" applyBorder="0" applyAlignment="0" applyProtection="0">
      <alignment vertical="center"/>
    </xf>
    <xf numFmtId="0" fontId="14" fillId="26" borderId="0" applyNumberFormat="0" applyBorder="0" applyAlignment="0" applyProtection="0">
      <alignment vertical="center"/>
    </xf>
    <xf numFmtId="0" fontId="13" fillId="28" borderId="0" applyNumberFormat="0" applyBorder="0" applyAlignment="0" applyProtection="0">
      <alignment vertical="center"/>
    </xf>
    <xf numFmtId="0" fontId="14" fillId="30" borderId="0" applyNumberFormat="0" applyBorder="0" applyAlignment="0" applyProtection="0">
      <alignment vertical="center"/>
    </xf>
    <xf numFmtId="0" fontId="14" fillId="25" borderId="0" applyNumberFormat="0" applyBorder="0" applyAlignment="0" applyProtection="0">
      <alignment vertical="center"/>
    </xf>
    <xf numFmtId="0" fontId="14" fillId="16" borderId="0" applyNumberFormat="0" applyBorder="0" applyAlignment="0" applyProtection="0">
      <alignment vertical="center"/>
    </xf>
    <xf numFmtId="0" fontId="14" fillId="8" borderId="0" applyNumberFormat="0" applyBorder="0" applyAlignment="0" applyProtection="0">
      <alignment vertical="center"/>
    </xf>
    <xf numFmtId="0" fontId="13" fillId="24" borderId="0" applyNumberFormat="0" applyBorder="0" applyAlignment="0" applyProtection="0">
      <alignment vertical="center"/>
    </xf>
    <xf numFmtId="0" fontId="13" fillId="27" borderId="0" applyNumberFormat="0" applyBorder="0" applyAlignment="0" applyProtection="0">
      <alignment vertical="center"/>
    </xf>
    <xf numFmtId="0" fontId="14" fillId="29" borderId="0" applyNumberFormat="0" applyBorder="0" applyAlignment="0" applyProtection="0">
      <alignment vertical="center"/>
    </xf>
    <xf numFmtId="0" fontId="14" fillId="23" borderId="0" applyNumberFormat="0" applyBorder="0" applyAlignment="0" applyProtection="0">
      <alignment vertical="center"/>
    </xf>
    <xf numFmtId="0" fontId="13" fillId="21"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4" fillId="10" borderId="0" applyNumberFormat="0" applyBorder="0" applyAlignment="0" applyProtection="0">
      <alignment vertical="center"/>
    </xf>
    <xf numFmtId="0" fontId="13" fillId="34"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xf>
    <xf numFmtId="0" fontId="8" fillId="0" borderId="1" xfId="0" applyFont="1" applyFill="1" applyBorder="1" applyAlignment="1">
      <alignment horizontal="center" vertical="center"/>
    </xf>
    <xf numFmtId="0" fontId="9" fillId="3"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11"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workbookViewId="0">
      <selection activeCell="A35" sqref="$A35:$XFD35"/>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2"/>
      <c r="K2" s="22"/>
      <c r="L2" s="21"/>
      <c r="M2" s="21"/>
    </row>
    <row r="3" ht="14.25" spans="1:13">
      <c r="A3" s="2" t="s">
        <v>3</v>
      </c>
      <c r="B3" s="2"/>
      <c r="C3" s="2"/>
      <c r="D3" s="2"/>
      <c r="E3" s="2"/>
      <c r="F3" s="2" t="s">
        <v>4</v>
      </c>
      <c r="G3" s="2"/>
      <c r="H3" s="2"/>
      <c r="I3" s="2"/>
      <c r="J3" s="6"/>
      <c r="K3" s="6"/>
      <c r="L3" s="6"/>
      <c r="M3" s="21"/>
    </row>
    <row r="4" ht="14.25" spans="1:13">
      <c r="A4" s="3" t="s">
        <v>5</v>
      </c>
      <c r="B4" s="3"/>
      <c r="C4" s="3"/>
      <c r="D4" s="3"/>
      <c r="E4" s="3"/>
      <c r="F4" s="3" t="s">
        <v>6</v>
      </c>
      <c r="G4" s="3"/>
      <c r="H4" s="3"/>
      <c r="I4" s="3"/>
      <c r="J4" s="23"/>
      <c r="K4" s="23"/>
      <c r="L4" s="21"/>
      <c r="M4" s="21"/>
    </row>
    <row r="5" ht="14.25" spans="1:13">
      <c r="A5" s="4" t="s">
        <v>7</v>
      </c>
      <c r="B5" s="4"/>
      <c r="C5" s="4"/>
      <c r="D5" s="5"/>
      <c r="E5" s="5"/>
      <c r="F5" s="6"/>
      <c r="G5" s="7"/>
      <c r="H5" s="7"/>
      <c r="I5" s="24"/>
      <c r="J5" s="23"/>
      <c r="K5" s="23"/>
      <c r="L5" s="21"/>
      <c r="M5" s="21"/>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6.29</v>
      </c>
      <c r="E7" s="13">
        <v>0.0358</v>
      </c>
      <c r="F7" s="14">
        <v>950</v>
      </c>
      <c r="G7" s="14">
        <f>D7*F7</f>
        <v>5975.5</v>
      </c>
      <c r="H7" s="14">
        <f>G7*E7</f>
        <v>213.9229</v>
      </c>
      <c r="I7" s="25">
        <f>H7*0.2</f>
        <v>42.78458</v>
      </c>
      <c r="J7" s="25">
        <f>H7*0.45</f>
        <v>96.265305</v>
      </c>
      <c r="K7" s="25">
        <f>H7*0.35</f>
        <v>74.873015</v>
      </c>
      <c r="L7" s="9">
        <v>0</v>
      </c>
      <c r="M7" s="9">
        <v>0</v>
      </c>
    </row>
    <row r="8" ht="14.25" spans="1:13">
      <c r="A8" s="9">
        <v>2</v>
      </c>
      <c r="B8" s="10" t="s">
        <v>23</v>
      </c>
      <c r="C8" s="11" t="s">
        <v>22</v>
      </c>
      <c r="D8" s="12">
        <v>6.1</v>
      </c>
      <c r="E8" s="13">
        <v>0.0358</v>
      </c>
      <c r="F8" s="14">
        <v>950</v>
      </c>
      <c r="G8" s="14">
        <f>D8*F8</f>
        <v>5795</v>
      </c>
      <c r="H8" s="14">
        <f>G8*E8</f>
        <v>207.461</v>
      </c>
      <c r="I8" s="25">
        <f>H8*0.2</f>
        <v>41.4922</v>
      </c>
      <c r="J8" s="25">
        <f>H8*0.45</f>
        <v>93.35745</v>
      </c>
      <c r="K8" s="25">
        <f>H8*0.35</f>
        <v>72.61135</v>
      </c>
      <c r="L8" s="9">
        <v>0</v>
      </c>
      <c r="M8" s="9">
        <v>0</v>
      </c>
    </row>
    <row r="9" ht="14.25" spans="1:13">
      <c r="A9" s="9">
        <v>3</v>
      </c>
      <c r="B9" s="10" t="s">
        <v>24</v>
      </c>
      <c r="C9" s="11" t="s">
        <v>22</v>
      </c>
      <c r="D9" s="12">
        <v>5.79</v>
      </c>
      <c r="E9" s="13">
        <v>0.0358</v>
      </c>
      <c r="F9" s="14">
        <v>950</v>
      </c>
      <c r="G9" s="14">
        <f>D9*F9</f>
        <v>5500.5</v>
      </c>
      <c r="H9" s="14">
        <f>G9*E9</f>
        <v>196.9179</v>
      </c>
      <c r="I9" s="25">
        <f>H9*0.2</f>
        <v>39.38358</v>
      </c>
      <c r="J9" s="25">
        <f>H9*0.45</f>
        <v>88.613055</v>
      </c>
      <c r="K9" s="25">
        <f>H9*0.35</f>
        <v>68.921265</v>
      </c>
      <c r="L9" s="9">
        <v>0</v>
      </c>
      <c r="M9" s="9">
        <v>0</v>
      </c>
    </row>
    <row r="10" ht="14.25" spans="1:13">
      <c r="A10" s="9">
        <v>4</v>
      </c>
      <c r="B10" s="10" t="s">
        <v>25</v>
      </c>
      <c r="C10" s="11" t="s">
        <v>22</v>
      </c>
      <c r="D10" s="12">
        <v>5.7</v>
      </c>
      <c r="E10" s="13">
        <v>0.0358</v>
      </c>
      <c r="F10" s="14">
        <v>950</v>
      </c>
      <c r="G10" s="14">
        <f>D10*F10</f>
        <v>5415</v>
      </c>
      <c r="H10" s="14">
        <f>G10*E10</f>
        <v>193.857</v>
      </c>
      <c r="I10" s="25">
        <f>H10*0.2</f>
        <v>38.7714</v>
      </c>
      <c r="J10" s="25">
        <f>H10*0.45</f>
        <v>87.23565</v>
      </c>
      <c r="K10" s="25">
        <f>H10*0.35</f>
        <v>67.84995</v>
      </c>
      <c r="L10" s="9">
        <v>0</v>
      </c>
      <c r="M10" s="9">
        <v>0</v>
      </c>
    </row>
    <row r="11" ht="14.25" spans="1:13">
      <c r="A11" s="9">
        <v>5</v>
      </c>
      <c r="B11" s="10" t="s">
        <v>26</v>
      </c>
      <c r="C11" s="11" t="s">
        <v>22</v>
      </c>
      <c r="D11" s="12">
        <v>4.7</v>
      </c>
      <c r="E11" s="13">
        <v>0.0358</v>
      </c>
      <c r="F11" s="14">
        <v>950</v>
      </c>
      <c r="G11" s="14">
        <f>D11*F11</f>
        <v>4465</v>
      </c>
      <c r="H11" s="14">
        <f>G11*E11</f>
        <v>159.847</v>
      </c>
      <c r="I11" s="25">
        <f>H11*0.2</f>
        <v>31.9694</v>
      </c>
      <c r="J11" s="25">
        <f>H11*0.45</f>
        <v>71.93115</v>
      </c>
      <c r="K11" s="25">
        <f>H11*0.35</f>
        <v>55.94645</v>
      </c>
      <c r="L11" s="9">
        <v>0</v>
      </c>
      <c r="M11" s="9">
        <v>0</v>
      </c>
    </row>
    <row r="12" ht="14.25" spans="1:13">
      <c r="A12" s="9">
        <v>6</v>
      </c>
      <c r="B12" s="10" t="s">
        <v>27</v>
      </c>
      <c r="C12" s="11" t="s">
        <v>22</v>
      </c>
      <c r="D12" s="12">
        <v>4.61</v>
      </c>
      <c r="E12" s="13">
        <v>0.0358</v>
      </c>
      <c r="F12" s="14">
        <v>950</v>
      </c>
      <c r="G12" s="14">
        <f>D12*F12</f>
        <v>4379.5</v>
      </c>
      <c r="H12" s="14">
        <f>G12*E12</f>
        <v>156.7861</v>
      </c>
      <c r="I12" s="25">
        <f>H12*0.2</f>
        <v>31.35722</v>
      </c>
      <c r="J12" s="25">
        <f>H12*0.45</f>
        <v>70.553745</v>
      </c>
      <c r="K12" s="25">
        <f>H12*0.35</f>
        <v>54.875135</v>
      </c>
      <c r="L12" s="9">
        <v>0</v>
      </c>
      <c r="M12" s="9">
        <v>0</v>
      </c>
    </row>
    <row r="13" ht="14.25" spans="1:13">
      <c r="A13" s="9">
        <v>7</v>
      </c>
      <c r="B13" s="10" t="s">
        <v>28</v>
      </c>
      <c r="C13" s="11" t="s">
        <v>22</v>
      </c>
      <c r="D13" s="12">
        <v>4.59</v>
      </c>
      <c r="E13" s="13">
        <v>0.0358</v>
      </c>
      <c r="F13" s="14">
        <v>950</v>
      </c>
      <c r="G13" s="14">
        <f>D13*F13</f>
        <v>4360.5</v>
      </c>
      <c r="H13" s="14">
        <f>G13*E13</f>
        <v>156.1059</v>
      </c>
      <c r="I13" s="25">
        <f>H13*0.2</f>
        <v>31.22118</v>
      </c>
      <c r="J13" s="25">
        <f>H13*0.45</f>
        <v>70.247655</v>
      </c>
      <c r="K13" s="25">
        <f>H13*0.35</f>
        <v>54.637065</v>
      </c>
      <c r="L13" s="9">
        <v>0</v>
      </c>
      <c r="M13" s="9">
        <v>0</v>
      </c>
    </row>
    <row r="14" ht="14.25" spans="1:13">
      <c r="A14" s="9">
        <v>8</v>
      </c>
      <c r="B14" s="10" t="s">
        <v>29</v>
      </c>
      <c r="C14" s="11" t="s">
        <v>22</v>
      </c>
      <c r="D14" s="12">
        <v>4.29</v>
      </c>
      <c r="E14" s="13">
        <v>0.0358</v>
      </c>
      <c r="F14" s="14">
        <v>950</v>
      </c>
      <c r="G14" s="14">
        <f>D14*F14</f>
        <v>4075.5</v>
      </c>
      <c r="H14" s="14">
        <f>G14*E14</f>
        <v>145.9029</v>
      </c>
      <c r="I14" s="25">
        <f>H14*0.2</f>
        <v>29.18058</v>
      </c>
      <c r="J14" s="25">
        <f>H14*0.45</f>
        <v>65.656305</v>
      </c>
      <c r="K14" s="25">
        <f>H14*0.35</f>
        <v>51.066015</v>
      </c>
      <c r="L14" s="9">
        <v>0</v>
      </c>
      <c r="M14" s="9">
        <v>0</v>
      </c>
    </row>
    <row r="15" ht="14.25" spans="1:13">
      <c r="A15" s="9">
        <v>9</v>
      </c>
      <c r="B15" s="10" t="s">
        <v>30</v>
      </c>
      <c r="C15" s="11" t="s">
        <v>22</v>
      </c>
      <c r="D15" s="12">
        <v>4.24</v>
      </c>
      <c r="E15" s="13">
        <v>0.0358</v>
      </c>
      <c r="F15" s="14">
        <v>950</v>
      </c>
      <c r="G15" s="14">
        <f>D15*F15</f>
        <v>4028</v>
      </c>
      <c r="H15" s="14">
        <f>G15*E15</f>
        <v>144.2024</v>
      </c>
      <c r="I15" s="25">
        <f>H15*0.2</f>
        <v>28.84048</v>
      </c>
      <c r="J15" s="25">
        <f>H15*0.45</f>
        <v>64.89108</v>
      </c>
      <c r="K15" s="25">
        <f>H15*0.35</f>
        <v>50.47084</v>
      </c>
      <c r="L15" s="9">
        <v>0</v>
      </c>
      <c r="M15" s="9">
        <v>0</v>
      </c>
    </row>
    <row r="16" ht="14.25" spans="1:13">
      <c r="A16" s="9">
        <v>10</v>
      </c>
      <c r="B16" s="10" t="s">
        <v>31</v>
      </c>
      <c r="C16" s="11" t="s">
        <v>22</v>
      </c>
      <c r="D16" s="12">
        <v>4.13</v>
      </c>
      <c r="E16" s="13">
        <v>0.0358</v>
      </c>
      <c r="F16" s="14">
        <v>950</v>
      </c>
      <c r="G16" s="14">
        <f>D16*F16</f>
        <v>3923.5</v>
      </c>
      <c r="H16" s="14">
        <f>G16*E16</f>
        <v>140.4613</v>
      </c>
      <c r="I16" s="25">
        <f>H16*0.2</f>
        <v>28.09226</v>
      </c>
      <c r="J16" s="25">
        <f>H16*0.45</f>
        <v>63.207585</v>
      </c>
      <c r="K16" s="25">
        <f>H16*0.35</f>
        <v>49.161455</v>
      </c>
      <c r="L16" s="9">
        <v>0</v>
      </c>
      <c r="M16" s="9">
        <v>0</v>
      </c>
    </row>
    <row r="17" ht="14.25" spans="1:13">
      <c r="A17" s="9">
        <v>11</v>
      </c>
      <c r="B17" s="10" t="s">
        <v>32</v>
      </c>
      <c r="C17" s="11" t="s">
        <v>22</v>
      </c>
      <c r="D17" s="12">
        <v>4.09</v>
      </c>
      <c r="E17" s="13">
        <v>0.0358</v>
      </c>
      <c r="F17" s="14">
        <v>950</v>
      </c>
      <c r="G17" s="14">
        <f>D17*F17</f>
        <v>3885.5</v>
      </c>
      <c r="H17" s="14">
        <f>G17*E17</f>
        <v>139.1009</v>
      </c>
      <c r="I17" s="25">
        <f>H17*0.2</f>
        <v>27.82018</v>
      </c>
      <c r="J17" s="25">
        <f>H17*0.45</f>
        <v>62.595405</v>
      </c>
      <c r="K17" s="25">
        <f>H17*0.35</f>
        <v>48.685315</v>
      </c>
      <c r="L17" s="9">
        <v>0</v>
      </c>
      <c r="M17" s="9">
        <v>0</v>
      </c>
    </row>
    <row r="18" ht="14.25" spans="1:13">
      <c r="A18" s="9">
        <v>12</v>
      </c>
      <c r="B18" s="10" t="s">
        <v>33</v>
      </c>
      <c r="C18" s="11" t="s">
        <v>22</v>
      </c>
      <c r="D18" s="12">
        <v>3.95</v>
      </c>
      <c r="E18" s="13">
        <v>0.0358</v>
      </c>
      <c r="F18" s="14">
        <v>950</v>
      </c>
      <c r="G18" s="14">
        <f>D18*F18</f>
        <v>3752.5</v>
      </c>
      <c r="H18" s="14">
        <f>G18*E18</f>
        <v>134.3395</v>
      </c>
      <c r="I18" s="25">
        <f>H18*0.2</f>
        <v>26.8679</v>
      </c>
      <c r="J18" s="25">
        <f>H18*0.45</f>
        <v>60.452775</v>
      </c>
      <c r="K18" s="25">
        <f>H18*0.35</f>
        <v>47.018825</v>
      </c>
      <c r="L18" s="9">
        <v>0</v>
      </c>
      <c r="M18" s="9">
        <v>0</v>
      </c>
    </row>
    <row r="19" ht="14.25" spans="1:13">
      <c r="A19" s="9">
        <v>13</v>
      </c>
      <c r="B19" s="10" t="s">
        <v>34</v>
      </c>
      <c r="C19" s="11" t="s">
        <v>22</v>
      </c>
      <c r="D19" s="12">
        <v>3.82</v>
      </c>
      <c r="E19" s="13">
        <v>0.0358</v>
      </c>
      <c r="F19" s="14">
        <v>950</v>
      </c>
      <c r="G19" s="14">
        <f>D19*F19</f>
        <v>3629</v>
      </c>
      <c r="H19" s="14">
        <f>G19*E19</f>
        <v>129.9182</v>
      </c>
      <c r="I19" s="25">
        <f>H19*0.2</f>
        <v>25.98364</v>
      </c>
      <c r="J19" s="25">
        <f>H19*0.45</f>
        <v>58.46319</v>
      </c>
      <c r="K19" s="25">
        <f>H19*0.35</f>
        <v>45.47137</v>
      </c>
      <c r="L19" s="9">
        <v>0</v>
      </c>
      <c r="M19" s="9">
        <v>0</v>
      </c>
    </row>
    <row r="20" ht="14.25" spans="1:13">
      <c r="A20" s="9">
        <v>14</v>
      </c>
      <c r="B20" s="10" t="s">
        <v>35</v>
      </c>
      <c r="C20" s="11" t="s">
        <v>22</v>
      </c>
      <c r="D20" s="12">
        <v>3.82</v>
      </c>
      <c r="E20" s="13">
        <v>0.0358</v>
      </c>
      <c r="F20" s="14">
        <v>950</v>
      </c>
      <c r="G20" s="14">
        <f>D20*F20</f>
        <v>3629</v>
      </c>
      <c r="H20" s="14">
        <f>G20*E20</f>
        <v>129.9182</v>
      </c>
      <c r="I20" s="25">
        <f>H20*0.2</f>
        <v>25.98364</v>
      </c>
      <c r="J20" s="25">
        <f>H20*0.45</f>
        <v>58.46319</v>
      </c>
      <c r="K20" s="25">
        <f>H20*0.35</f>
        <v>45.47137</v>
      </c>
      <c r="L20" s="9">
        <v>0</v>
      </c>
      <c r="M20" s="9">
        <v>0</v>
      </c>
    </row>
    <row r="21" ht="14.25" spans="1:13">
      <c r="A21" s="9">
        <v>15</v>
      </c>
      <c r="B21" s="10" t="s">
        <v>36</v>
      </c>
      <c r="C21" s="11" t="s">
        <v>22</v>
      </c>
      <c r="D21" s="12">
        <v>3.74</v>
      </c>
      <c r="E21" s="13">
        <v>0.0358</v>
      </c>
      <c r="F21" s="14">
        <v>950</v>
      </c>
      <c r="G21" s="14">
        <f>D21*F21</f>
        <v>3553</v>
      </c>
      <c r="H21" s="14">
        <f>G21*E21</f>
        <v>127.1974</v>
      </c>
      <c r="I21" s="25">
        <f>H21*0.2</f>
        <v>25.43948</v>
      </c>
      <c r="J21" s="25">
        <f>H21*0.45</f>
        <v>57.23883</v>
      </c>
      <c r="K21" s="25">
        <f>H21*0.35</f>
        <v>44.51909</v>
      </c>
      <c r="L21" s="9">
        <v>0</v>
      </c>
      <c r="M21" s="9">
        <v>0</v>
      </c>
    </row>
    <row r="22" ht="14.25" spans="1:13">
      <c r="A22" s="9">
        <v>16</v>
      </c>
      <c r="B22" s="10" t="s">
        <v>37</v>
      </c>
      <c r="C22" s="11" t="s">
        <v>22</v>
      </c>
      <c r="D22" s="12">
        <v>3.74</v>
      </c>
      <c r="E22" s="13">
        <v>0.0358</v>
      </c>
      <c r="F22" s="14">
        <v>950</v>
      </c>
      <c r="G22" s="14">
        <f>D22*F22</f>
        <v>3553</v>
      </c>
      <c r="H22" s="14">
        <f>G22*E22</f>
        <v>127.1974</v>
      </c>
      <c r="I22" s="25">
        <f>H22*0.2</f>
        <v>25.43948</v>
      </c>
      <c r="J22" s="25">
        <f>H22*0.45</f>
        <v>57.23883</v>
      </c>
      <c r="K22" s="25">
        <f>H22*0.35</f>
        <v>44.51909</v>
      </c>
      <c r="L22" s="9">
        <v>0</v>
      </c>
      <c r="M22" s="9">
        <v>0</v>
      </c>
    </row>
    <row r="23" ht="14.25" spans="1:13">
      <c r="A23" s="9">
        <v>17</v>
      </c>
      <c r="B23" s="10" t="s">
        <v>33</v>
      </c>
      <c r="C23" s="11" t="s">
        <v>22</v>
      </c>
      <c r="D23" s="12">
        <v>3.7</v>
      </c>
      <c r="E23" s="13">
        <v>0.0358</v>
      </c>
      <c r="F23" s="14">
        <v>950</v>
      </c>
      <c r="G23" s="14">
        <f>D23*F23</f>
        <v>3515</v>
      </c>
      <c r="H23" s="14">
        <f>G23*E23</f>
        <v>125.837</v>
      </c>
      <c r="I23" s="25">
        <f>H23*0.2</f>
        <v>25.1674</v>
      </c>
      <c r="J23" s="25">
        <f>H23*0.45</f>
        <v>56.62665</v>
      </c>
      <c r="K23" s="25">
        <f>H23*0.35</f>
        <v>44.04295</v>
      </c>
      <c r="L23" s="9">
        <v>0</v>
      </c>
      <c r="M23" s="9">
        <v>0</v>
      </c>
    </row>
    <row r="24" ht="14.25" spans="1:13">
      <c r="A24" s="9">
        <v>18</v>
      </c>
      <c r="B24" s="10" t="s">
        <v>38</v>
      </c>
      <c r="C24" s="11" t="s">
        <v>22</v>
      </c>
      <c r="D24" s="12">
        <v>3.7</v>
      </c>
      <c r="E24" s="13">
        <v>0.0358</v>
      </c>
      <c r="F24" s="14">
        <v>950</v>
      </c>
      <c r="G24" s="14">
        <f>D24*F24</f>
        <v>3515</v>
      </c>
      <c r="H24" s="14">
        <f>G24*E24</f>
        <v>125.837</v>
      </c>
      <c r="I24" s="25">
        <f>H24*0.2</f>
        <v>25.1674</v>
      </c>
      <c r="J24" s="25">
        <f>H24*0.45</f>
        <v>56.62665</v>
      </c>
      <c r="K24" s="25">
        <f>H24*0.35</f>
        <v>44.04295</v>
      </c>
      <c r="L24" s="9">
        <v>0</v>
      </c>
      <c r="M24" s="9">
        <v>0</v>
      </c>
    </row>
    <row r="25" ht="14.25" spans="1:13">
      <c r="A25" s="9">
        <v>19</v>
      </c>
      <c r="B25" s="10" t="s">
        <v>39</v>
      </c>
      <c r="C25" s="11" t="s">
        <v>22</v>
      </c>
      <c r="D25" s="12">
        <v>3.65</v>
      </c>
      <c r="E25" s="13">
        <v>0.0358</v>
      </c>
      <c r="F25" s="14">
        <v>950</v>
      </c>
      <c r="G25" s="14">
        <f>D25*F25</f>
        <v>3467.5</v>
      </c>
      <c r="H25" s="14">
        <f>G25*E25</f>
        <v>124.1365</v>
      </c>
      <c r="I25" s="25">
        <f>H25*0.2</f>
        <v>24.8273</v>
      </c>
      <c r="J25" s="25">
        <f>H25*0.45</f>
        <v>55.861425</v>
      </c>
      <c r="K25" s="25">
        <f>H25*0.35</f>
        <v>43.447775</v>
      </c>
      <c r="L25" s="9">
        <v>0</v>
      </c>
      <c r="M25" s="9">
        <v>0</v>
      </c>
    </row>
    <row r="26" ht="14.25" spans="1:13">
      <c r="A26" s="9">
        <v>20</v>
      </c>
      <c r="B26" s="10" t="s">
        <v>40</v>
      </c>
      <c r="C26" s="11" t="s">
        <v>22</v>
      </c>
      <c r="D26" s="12">
        <v>3.64</v>
      </c>
      <c r="E26" s="13">
        <v>0.0358</v>
      </c>
      <c r="F26" s="14">
        <v>950</v>
      </c>
      <c r="G26" s="14">
        <f>D26*F26</f>
        <v>3458</v>
      </c>
      <c r="H26" s="14">
        <f>G26*E26</f>
        <v>123.7964</v>
      </c>
      <c r="I26" s="25">
        <f>H26*0.2</f>
        <v>24.75928</v>
      </c>
      <c r="J26" s="25">
        <f>H26*0.45</f>
        <v>55.70838</v>
      </c>
      <c r="K26" s="25">
        <f>H26*0.35</f>
        <v>43.32874</v>
      </c>
      <c r="L26" s="9">
        <v>0</v>
      </c>
      <c r="M26" s="9">
        <v>0</v>
      </c>
    </row>
    <row r="27" ht="14.25" spans="1:13">
      <c r="A27" s="9">
        <v>21</v>
      </c>
      <c r="B27" s="15" t="s">
        <v>41</v>
      </c>
      <c r="C27" s="11" t="s">
        <v>22</v>
      </c>
      <c r="D27" s="12">
        <v>3.55</v>
      </c>
      <c r="E27" s="13">
        <v>0.0358</v>
      </c>
      <c r="F27" s="14">
        <v>950</v>
      </c>
      <c r="G27" s="14">
        <f>D27*F27</f>
        <v>3372.5</v>
      </c>
      <c r="H27" s="14">
        <f>G27*E27</f>
        <v>120.7355</v>
      </c>
      <c r="I27" s="25">
        <f>H27*0.2</f>
        <v>24.1471</v>
      </c>
      <c r="J27" s="25">
        <f>H27*0.45</f>
        <v>54.330975</v>
      </c>
      <c r="K27" s="25">
        <f>H27*0.35</f>
        <v>42.257425</v>
      </c>
      <c r="L27" s="9">
        <v>0</v>
      </c>
      <c r="M27" s="9">
        <v>0</v>
      </c>
    </row>
    <row r="28" ht="14.25" spans="1:13">
      <c r="A28" s="9">
        <v>22</v>
      </c>
      <c r="B28" s="15" t="s">
        <v>41</v>
      </c>
      <c r="C28" s="11" t="s">
        <v>22</v>
      </c>
      <c r="D28" s="12">
        <v>3.54</v>
      </c>
      <c r="E28" s="13">
        <v>0.0358</v>
      </c>
      <c r="F28" s="14">
        <v>950</v>
      </c>
      <c r="G28" s="14">
        <f>D28*F28</f>
        <v>3363</v>
      </c>
      <c r="H28" s="14">
        <f>G28*E28</f>
        <v>120.3954</v>
      </c>
      <c r="I28" s="25">
        <f>H28*0.2</f>
        <v>24.07908</v>
      </c>
      <c r="J28" s="25">
        <f>H28*0.45</f>
        <v>54.17793</v>
      </c>
      <c r="K28" s="25">
        <f>H28*0.35</f>
        <v>42.13839</v>
      </c>
      <c r="L28" s="9">
        <v>0</v>
      </c>
      <c r="M28" s="9">
        <v>0</v>
      </c>
    </row>
    <row r="29" ht="14.25" spans="1:13">
      <c r="A29" s="9">
        <v>23</v>
      </c>
      <c r="B29" s="15" t="s">
        <v>41</v>
      </c>
      <c r="C29" s="11" t="s">
        <v>22</v>
      </c>
      <c r="D29" s="12">
        <v>0.52</v>
      </c>
      <c r="E29" s="13">
        <v>0.0358</v>
      </c>
      <c r="F29" s="14">
        <v>950</v>
      </c>
      <c r="G29" s="14">
        <f>D29*F29</f>
        <v>494</v>
      </c>
      <c r="H29" s="14">
        <f>G29*E29</f>
        <v>17.6852</v>
      </c>
      <c r="I29" s="25">
        <f>H29*0.2</f>
        <v>3.53704</v>
      </c>
      <c r="J29" s="25">
        <f>H29*0.45</f>
        <v>7.95834</v>
      </c>
      <c r="K29" s="25">
        <f>H29*0.35</f>
        <v>6.18982</v>
      </c>
      <c r="L29" s="9">
        <v>0</v>
      </c>
      <c r="M29" s="9">
        <v>0</v>
      </c>
    </row>
    <row r="30" ht="14.25" spans="1:13">
      <c r="A30" s="9">
        <v>24</v>
      </c>
      <c r="B30" s="15" t="s">
        <v>41</v>
      </c>
      <c r="C30" s="11" t="s">
        <v>22</v>
      </c>
      <c r="D30" s="12">
        <v>1.1</v>
      </c>
      <c r="E30" s="13">
        <v>0.0358</v>
      </c>
      <c r="F30" s="14">
        <v>950</v>
      </c>
      <c r="G30" s="14">
        <f>D30*F30</f>
        <v>1045</v>
      </c>
      <c r="H30" s="14">
        <f>G30*E30</f>
        <v>37.411</v>
      </c>
      <c r="I30" s="25">
        <f>H30*0.2</f>
        <v>7.4822</v>
      </c>
      <c r="J30" s="25">
        <f>H30*0.45</f>
        <v>16.83495</v>
      </c>
      <c r="K30" s="25">
        <f>H30*0.35</f>
        <v>13.09385</v>
      </c>
      <c r="L30" s="9">
        <v>0</v>
      </c>
      <c r="M30" s="9">
        <v>0</v>
      </c>
    </row>
    <row r="31" ht="14.25" spans="1:13">
      <c r="A31" s="9">
        <v>25</v>
      </c>
      <c r="B31" s="15" t="s">
        <v>41</v>
      </c>
      <c r="C31" s="11" t="s">
        <v>22</v>
      </c>
      <c r="D31" s="12">
        <v>1.16</v>
      </c>
      <c r="E31" s="13">
        <v>0.0358</v>
      </c>
      <c r="F31" s="14">
        <v>950</v>
      </c>
      <c r="G31" s="14">
        <f>D31*F31</f>
        <v>1102</v>
      </c>
      <c r="H31" s="14">
        <f>G31*E31</f>
        <v>39.4516</v>
      </c>
      <c r="I31" s="25">
        <f>H31*0.2</f>
        <v>7.89032</v>
      </c>
      <c r="J31" s="25">
        <f>H31*0.45</f>
        <v>17.75322</v>
      </c>
      <c r="K31" s="25">
        <f>H31*0.35</f>
        <v>13.80806</v>
      </c>
      <c r="L31" s="9">
        <v>0</v>
      </c>
      <c r="M31" s="9">
        <v>0</v>
      </c>
    </row>
    <row r="32" ht="14.25" spans="1:13">
      <c r="A32" s="9">
        <v>26</v>
      </c>
      <c r="B32" s="15" t="s">
        <v>41</v>
      </c>
      <c r="C32" s="11" t="s">
        <v>22</v>
      </c>
      <c r="D32" s="12">
        <v>0.61</v>
      </c>
      <c r="E32" s="13">
        <v>0.0358</v>
      </c>
      <c r="F32" s="14">
        <v>950</v>
      </c>
      <c r="G32" s="14">
        <f>D32*F32</f>
        <v>579.5</v>
      </c>
      <c r="H32" s="14">
        <f>G32*E32</f>
        <v>20.7461</v>
      </c>
      <c r="I32" s="25">
        <f>H32*0.2</f>
        <v>4.14922</v>
      </c>
      <c r="J32" s="25">
        <f>H32*0.45</f>
        <v>9.335745</v>
      </c>
      <c r="K32" s="25">
        <f>H32*0.35</f>
        <v>7.261135</v>
      </c>
      <c r="L32" s="9">
        <v>0</v>
      </c>
      <c r="M32" s="9">
        <v>0</v>
      </c>
    </row>
    <row r="33" ht="14.25" spans="1:13">
      <c r="A33" s="9">
        <v>27</v>
      </c>
      <c r="B33" s="15" t="s">
        <v>41</v>
      </c>
      <c r="C33" s="11" t="s">
        <v>22</v>
      </c>
      <c r="D33" s="12">
        <v>1.23</v>
      </c>
      <c r="E33" s="13">
        <v>0.0358</v>
      </c>
      <c r="F33" s="14">
        <v>950</v>
      </c>
      <c r="G33" s="14">
        <f>D33*F33</f>
        <v>1168.5</v>
      </c>
      <c r="H33" s="14">
        <f>G33*E33</f>
        <v>41.8323</v>
      </c>
      <c r="I33" s="25">
        <f>H33*0.2</f>
        <v>8.36646</v>
      </c>
      <c r="J33" s="25">
        <f>H33*0.45</f>
        <v>18.824535</v>
      </c>
      <c r="K33" s="25">
        <f>H33*0.35</f>
        <v>14.641305</v>
      </c>
      <c r="L33" s="9">
        <v>0</v>
      </c>
      <c r="M33" s="9">
        <v>0</v>
      </c>
    </row>
    <row r="34" ht="14.25" spans="1:13">
      <c r="A34" s="9" t="s">
        <v>42</v>
      </c>
      <c r="B34" s="16"/>
      <c r="C34" s="11"/>
      <c r="D34" s="17">
        <f>SUM(D7:D33)</f>
        <v>100</v>
      </c>
      <c r="E34" s="13">
        <v>0.0358</v>
      </c>
      <c r="F34" s="14">
        <v>950</v>
      </c>
      <c r="G34" s="14">
        <f>SUM(G7:G33)</f>
        <v>95000</v>
      </c>
      <c r="H34" s="14">
        <f>SUM(H7:H33)</f>
        <v>3401</v>
      </c>
      <c r="I34" s="26">
        <f>SUM(I7:I33)</f>
        <v>680.2</v>
      </c>
      <c r="J34" s="26">
        <f>SUM(J7:J33)</f>
        <v>1530.45</v>
      </c>
      <c r="K34" s="26">
        <f>SUM(K7:K33)</f>
        <v>1190.35</v>
      </c>
      <c r="L34" s="9">
        <v>0</v>
      </c>
      <c r="M34" s="9">
        <v>0</v>
      </c>
    </row>
    <row r="35" ht="14.25" spans="1:13">
      <c r="A35" s="18" t="s">
        <v>43</v>
      </c>
      <c r="B35" s="18"/>
      <c r="C35" s="19"/>
      <c r="D35" s="18"/>
      <c r="E35" s="18"/>
      <c r="F35" s="18"/>
      <c r="G35" s="18"/>
      <c r="H35" s="18"/>
      <c r="I35" s="18"/>
      <c r="J35" s="18"/>
      <c r="K35" s="18"/>
      <c r="L35" s="18"/>
      <c r="M35" s="18"/>
    </row>
    <row r="36" ht="14.25" spans="1:13">
      <c r="A36" s="20"/>
      <c r="B36" s="20"/>
      <c r="C36" s="19"/>
      <c r="D36" s="20"/>
      <c r="E36" s="20"/>
      <c r="F36" s="20"/>
      <c r="G36" s="21"/>
      <c r="H36" s="21"/>
      <c r="I36" s="23"/>
      <c r="J36" s="23" t="s">
        <v>44</v>
      </c>
      <c r="K36" s="23"/>
      <c r="L36" s="23"/>
      <c r="M36" s="21"/>
    </row>
  </sheetData>
  <mergeCells count="10">
    <mergeCell ref="A1:M1"/>
    <mergeCell ref="A2:D2"/>
    <mergeCell ref="F2:I2"/>
    <mergeCell ref="A3:D3"/>
    <mergeCell ref="F3:I3"/>
    <mergeCell ref="J3:L3"/>
    <mergeCell ref="A4:D4"/>
    <mergeCell ref="F4:I4"/>
    <mergeCell ref="A5:C5"/>
    <mergeCell ref="J36:L3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