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<sst xmlns="http://schemas.openxmlformats.org/spreadsheetml/2006/main" count="68" uniqueCount="30">
  <si>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</si>
  <si>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</si>
  <si>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</si>
  <si>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</si>
  <si>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</si>
  <si>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</si>
  <si>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</si>
  <si>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魏县泊口镇华南村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</si>
  <si>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</si>
  <si>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</si>
  <si>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</si>
  <si>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</si>
  <si>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</si>
  <si>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</si>
  <si>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</si>
  <si>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</si>
  <si>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</si>
  <si>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</si>
  <si>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</si>
  <si>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</si>
  <si>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</si>
  <si>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刘运兵</t>
  </si>
  <si>
    <t>小麦完全成本保险</t>
  </si>
  <si>
    <t>刘新如</t>
  </si>
  <si>
    <t>李合平</t>
  </si>
  <si>
    <t>王章井</t>
  </si>
  <si>
    <t>王常井</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</si>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</sst>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176" formatCode="0.00;[Red]0.00"/>
    <numFmt numFmtId="42" formatCode="_ &quot;￥&quot;* #,##0_ ;_ &quot;￥&quot;* \-#,##0_ ;_ &quot;￥&quot;* &quot;-&quot;_ ;_ @_ "/>
    <numFmt numFmtId="41" formatCode="_ * #,##0_ ;_ * \-#,##0_ ;_ * &quot;-&quot;_ ;_ @_ "/>
    <numFmt numFmtId="43" formatCode="_ * #,##0.00_ ;_ * \-#,##0.00_ ;_ * &quot;-&quot;??_ ;_ @_ "/>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0"/>
      <name val="宋体"/>
      <charset val="0"/>
      <scheme val="minor"/>
    </font>
    <font>
      <sz val="10"/>
      <color theme="1"/>
      <name val="宋体"/>
      <charset val="134"/>
      <scheme val="minor"/>
    </font>
    <font>
      <sz val="12"/>
      <color rgb="FFFF0000"/>
      <name val="宋体"/>
      <charset val="134"/>
    </font>
    <font>
      <sz val="11"/>
      <color theme="0"/>
      <name val="宋体"/>
      <charset val="0"/>
      <scheme val="minor"/>
    </font>
    <font>
      <b/>
      <sz val="11"/>
      <color rgb="FF3F3F3F"/>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b/>
      <sz val="11"/>
      <color theme="1"/>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8" borderId="0" applyNumberFormat="0" applyBorder="0" applyAlignment="0" applyProtection="0">
      <alignment vertical="center"/>
    </xf>
    <xf numFmtId="0" fontId="16"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6" applyNumberFormat="0" applyFont="0" applyAlignment="0" applyProtection="0">
      <alignment vertical="center"/>
    </xf>
    <xf numFmtId="0" fontId="11" fillId="17" borderId="0" applyNumberFormat="0" applyBorder="0" applyAlignment="0" applyProtection="0">
      <alignment vertical="center"/>
    </xf>
    <xf numFmtId="0" fontId="1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8" applyNumberFormat="0" applyFill="0" applyAlignment="0" applyProtection="0">
      <alignment vertical="center"/>
    </xf>
    <xf numFmtId="0" fontId="27" fillId="0" borderId="8" applyNumberFormat="0" applyFill="0" applyAlignment="0" applyProtection="0">
      <alignment vertical="center"/>
    </xf>
    <xf numFmtId="0" fontId="11" fillId="19" borderId="0" applyNumberFormat="0" applyBorder="0" applyAlignment="0" applyProtection="0">
      <alignment vertical="center"/>
    </xf>
    <xf numFmtId="0" fontId="19" fillId="0" borderId="5" applyNumberFormat="0" applyFill="0" applyAlignment="0" applyProtection="0">
      <alignment vertical="center"/>
    </xf>
    <xf numFmtId="0" fontId="11" fillId="18" borderId="0" applyNumberFormat="0" applyBorder="0" applyAlignment="0" applyProtection="0">
      <alignment vertical="center"/>
    </xf>
    <xf numFmtId="0" fontId="12" fillId="4" borderId="2" applyNumberFormat="0" applyAlignment="0" applyProtection="0">
      <alignment vertical="center"/>
    </xf>
    <xf numFmtId="0" fontId="28" fillId="4" borderId="3" applyNumberFormat="0" applyAlignment="0" applyProtection="0">
      <alignment vertical="center"/>
    </xf>
    <xf numFmtId="0" fontId="29" fillId="23" borderId="9" applyNumberFormat="0" applyAlignment="0" applyProtection="0">
      <alignment vertical="center"/>
    </xf>
    <xf numFmtId="0" fontId="13" fillId="24" borderId="0" applyNumberFormat="0" applyBorder="0" applyAlignment="0" applyProtection="0">
      <alignment vertical="center"/>
    </xf>
    <xf numFmtId="0" fontId="11" fillId="3" borderId="0" applyNumberFormat="0" applyBorder="0" applyAlignment="0" applyProtection="0">
      <alignment vertical="center"/>
    </xf>
    <xf numFmtId="0" fontId="22" fillId="0" borderId="7" applyNumberFormat="0" applyFill="0" applyAlignment="0" applyProtection="0">
      <alignment vertical="center"/>
    </xf>
    <xf numFmtId="0" fontId="18" fillId="0" borderId="4" applyNumberFormat="0" applyFill="0" applyAlignment="0" applyProtection="0">
      <alignment vertical="center"/>
    </xf>
    <xf numFmtId="0" fontId="15" fillId="7" borderId="0" applyNumberFormat="0" applyBorder="0" applyAlignment="0" applyProtection="0">
      <alignment vertical="center"/>
    </xf>
    <xf numFmtId="0" fontId="17" fillId="11" borderId="0" applyNumberFormat="0" applyBorder="0" applyAlignment="0" applyProtection="0">
      <alignment vertical="center"/>
    </xf>
    <xf numFmtId="0" fontId="13" fillId="26" borderId="0" applyNumberFormat="0" applyBorder="0" applyAlignment="0" applyProtection="0">
      <alignment vertical="center"/>
    </xf>
    <xf numFmtId="0" fontId="11" fillId="29" borderId="0" applyNumberFormat="0" applyBorder="0" applyAlignment="0" applyProtection="0">
      <alignment vertical="center"/>
    </xf>
    <xf numFmtId="0" fontId="13" fillId="16" borderId="0" applyNumberFormat="0" applyBorder="0" applyAlignment="0" applyProtection="0">
      <alignment vertical="center"/>
    </xf>
    <xf numFmtId="0" fontId="13" fillId="22" borderId="0" applyNumberFormat="0" applyBorder="0" applyAlignment="0" applyProtection="0">
      <alignment vertical="center"/>
    </xf>
    <xf numFmtId="0" fontId="13" fillId="21" borderId="0" applyNumberFormat="0" applyBorder="0" applyAlignment="0" applyProtection="0">
      <alignment vertical="center"/>
    </xf>
    <xf numFmtId="0" fontId="13" fillId="28" borderId="0" applyNumberFormat="0" applyBorder="0" applyAlignment="0" applyProtection="0">
      <alignment vertical="center"/>
    </xf>
    <xf numFmtId="0" fontId="11" fillId="10" borderId="0" applyNumberFormat="0" applyBorder="0" applyAlignment="0" applyProtection="0">
      <alignment vertical="center"/>
    </xf>
    <xf numFmtId="0" fontId="11" fillId="27" borderId="0" applyNumberFormat="0" applyBorder="0" applyAlignment="0" applyProtection="0">
      <alignment vertical="center"/>
    </xf>
    <xf numFmtId="0" fontId="13" fillId="15" borderId="0" applyNumberFormat="0" applyBorder="0" applyAlignment="0" applyProtection="0">
      <alignment vertical="center"/>
    </xf>
    <xf numFmtId="0" fontId="13" fillId="20" borderId="0" applyNumberFormat="0" applyBorder="0" applyAlignment="0" applyProtection="0">
      <alignment vertical="center"/>
    </xf>
    <xf numFmtId="0" fontId="11" fillId="31" borderId="0" applyNumberFormat="0" applyBorder="0" applyAlignment="0" applyProtection="0">
      <alignment vertical="center"/>
    </xf>
    <xf numFmtId="0" fontId="13" fillId="13" borderId="0" applyNumberFormat="0" applyBorder="0" applyAlignment="0" applyProtection="0">
      <alignment vertical="center"/>
    </xf>
    <xf numFmtId="0" fontId="11" fillId="32" borderId="0" applyNumberFormat="0" applyBorder="0" applyAlignment="0" applyProtection="0">
      <alignment vertical="center"/>
    </xf>
    <xf numFmtId="0" fontId="11" fillId="33" borderId="0" applyNumberFormat="0" applyBorder="0" applyAlignment="0" applyProtection="0">
      <alignment vertical="center"/>
    </xf>
    <xf numFmtId="0" fontId="13" fillId="30" borderId="0" applyNumberFormat="0" applyBorder="0" applyAlignment="0" applyProtection="0">
      <alignment vertical="center"/>
    </xf>
    <xf numFmtId="0" fontId="11" fillId="25"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Font="1" applyFill="1" applyBorder="1" applyAlignment="1">
      <alignment horizontal="center" vertical="center"/>
    </xf>
    <xf numFmtId="0" fontId="8"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10"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tabSelected="1" workbookViewId="0">
      <selection activeCell="A30" sqref="$A30:$XFD30"/>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2"/>
      <c r="K2" s="22"/>
      <c r="L2" s="21"/>
      <c r="M2" s="21"/>
    </row>
    <row r="3" ht="14.25" spans="1:13">
      <c r="A3" s="2" t="s">
        <v>3</v>
      </c>
      <c r="B3" s="2"/>
      <c r="C3" s="2"/>
      <c r="D3" s="2"/>
      <c r="E3" s="2"/>
      <c r="F3" s="2" t="s">
        <v>4</v>
      </c>
      <c r="G3" s="2"/>
      <c r="H3" s="2"/>
      <c r="I3" s="2"/>
      <c r="J3" s="6"/>
      <c r="K3" s="6"/>
      <c r="L3" s="6"/>
      <c r="M3" s="21"/>
    </row>
    <row r="4" ht="14.25" spans="1:13">
      <c r="A4" s="3" t="s">
        <v>5</v>
      </c>
      <c r="B4" s="3"/>
      <c r="C4" s="3"/>
      <c r="D4" s="3"/>
      <c r="E4" s="3"/>
      <c r="F4" s="3" t="s">
        <v>6</v>
      </c>
      <c r="G4" s="3"/>
      <c r="H4" s="3"/>
      <c r="I4" s="3"/>
      <c r="J4" s="23"/>
      <c r="K4" s="23"/>
      <c r="L4" s="21"/>
      <c r="M4" s="21"/>
    </row>
    <row r="5" ht="14.25" spans="1:13">
      <c r="A5" s="4" t="s">
        <v>7</v>
      </c>
      <c r="B5" s="4"/>
      <c r="C5" s="4"/>
      <c r="D5" s="5"/>
      <c r="E5" s="5"/>
      <c r="F5" s="6"/>
      <c r="G5" s="7"/>
      <c r="H5" s="7"/>
      <c r="I5" s="24"/>
      <c r="J5" s="23"/>
      <c r="K5" s="23"/>
      <c r="L5" s="21"/>
      <c r="M5" s="21"/>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0.93</v>
      </c>
      <c r="E7" s="13">
        <v>0.0358</v>
      </c>
      <c r="F7" s="14">
        <v>950</v>
      </c>
      <c r="G7" s="14">
        <f>D7*F7</f>
        <v>883.5</v>
      </c>
      <c r="H7" s="14">
        <f>G7*E7</f>
        <v>31.6293</v>
      </c>
      <c r="I7" s="25">
        <f>H7*0.2</f>
        <v>6.32586</v>
      </c>
      <c r="J7" s="25">
        <f>H7*0.45</f>
        <v>14.233185</v>
      </c>
      <c r="K7" s="25">
        <f>H7*0.35</f>
        <v>11.070255</v>
      </c>
      <c r="L7" s="9">
        <v>0</v>
      </c>
      <c r="M7" s="9">
        <v>0</v>
      </c>
    </row>
    <row r="8" ht="14.25" spans="1:13">
      <c r="A8" s="9">
        <v>2</v>
      </c>
      <c r="B8" s="10" t="s">
        <v>21</v>
      </c>
      <c r="C8" s="11" t="s">
        <v>22</v>
      </c>
      <c r="D8" s="12">
        <v>2.4</v>
      </c>
      <c r="E8" s="13">
        <v>0.0358</v>
      </c>
      <c r="F8" s="14">
        <v>950</v>
      </c>
      <c r="G8" s="14">
        <f>D8*F8</f>
        <v>2280</v>
      </c>
      <c r="H8" s="14">
        <f>G8*E8</f>
        <v>81.624</v>
      </c>
      <c r="I8" s="25">
        <f>H8*0.2</f>
        <v>16.3248</v>
      </c>
      <c r="J8" s="25">
        <f>H8*0.45</f>
        <v>36.7308</v>
      </c>
      <c r="K8" s="25">
        <f>H8*0.35</f>
        <v>28.5684</v>
      </c>
      <c r="L8" s="9">
        <v>0</v>
      </c>
      <c r="M8" s="9">
        <v>0</v>
      </c>
    </row>
    <row r="9" ht="14.25" spans="1:13">
      <c r="A9" s="9">
        <v>3</v>
      </c>
      <c r="B9" s="10" t="s">
        <v>23</v>
      </c>
      <c r="C9" s="11" t="s">
        <v>22</v>
      </c>
      <c r="D9" s="12">
        <v>0.68</v>
      </c>
      <c r="E9" s="13">
        <v>0.0358</v>
      </c>
      <c r="F9" s="14">
        <v>950</v>
      </c>
      <c r="G9" s="14">
        <f>D9*F9</f>
        <v>646</v>
      </c>
      <c r="H9" s="14">
        <f>G9*E9</f>
        <v>23.1268</v>
      </c>
      <c r="I9" s="25">
        <f>H9*0.2</f>
        <v>4.62536</v>
      </c>
      <c r="J9" s="25">
        <f>H9*0.45</f>
        <v>10.40706</v>
      </c>
      <c r="K9" s="25">
        <f>H9*0.35</f>
        <v>8.09438</v>
      </c>
      <c r="L9" s="9">
        <v>0</v>
      </c>
      <c r="M9" s="9">
        <v>0</v>
      </c>
    </row>
    <row r="10" ht="14.25" spans="1:13">
      <c r="A10" s="9">
        <v>4</v>
      </c>
      <c r="B10" s="10" t="s">
        <v>23</v>
      </c>
      <c r="C10" s="11" t="s">
        <v>22</v>
      </c>
      <c r="D10" s="12">
        <v>0.46</v>
      </c>
      <c r="E10" s="13">
        <v>0.0358</v>
      </c>
      <c r="F10" s="14">
        <v>950</v>
      </c>
      <c r="G10" s="14">
        <f>D10*F10</f>
        <v>437</v>
      </c>
      <c r="H10" s="14">
        <f>G10*E10</f>
        <v>15.6446</v>
      </c>
      <c r="I10" s="25">
        <f>H10*0.2</f>
        <v>3.12892</v>
      </c>
      <c r="J10" s="25">
        <f>H10*0.45</f>
        <v>7.04007</v>
      </c>
      <c r="K10" s="25">
        <f>H10*0.35</f>
        <v>5.47561</v>
      </c>
      <c r="L10" s="9">
        <v>0</v>
      </c>
      <c r="M10" s="9">
        <v>0</v>
      </c>
    </row>
    <row r="11" ht="14.25" spans="1:13">
      <c r="A11" s="9">
        <v>5</v>
      </c>
      <c r="B11" s="10" t="s">
        <v>23</v>
      </c>
      <c r="C11" s="11" t="s">
        <v>22</v>
      </c>
      <c r="D11" s="12">
        <v>0.79</v>
      </c>
      <c r="E11" s="13">
        <v>0.0358</v>
      </c>
      <c r="F11" s="14">
        <v>950</v>
      </c>
      <c r="G11" s="14">
        <f>D11*F11</f>
        <v>750.5</v>
      </c>
      <c r="H11" s="14">
        <f>G11*E11</f>
        <v>26.8679</v>
      </c>
      <c r="I11" s="25">
        <f>H11*0.2</f>
        <v>5.37358</v>
      </c>
      <c r="J11" s="25">
        <f>H11*0.45</f>
        <v>12.090555</v>
      </c>
      <c r="K11" s="25">
        <f>H11*0.35</f>
        <v>9.403765</v>
      </c>
      <c r="L11" s="9">
        <v>0</v>
      </c>
      <c r="M11" s="9">
        <v>0</v>
      </c>
    </row>
    <row r="12" ht="14.25" spans="1:13">
      <c r="A12" s="9">
        <v>6</v>
      </c>
      <c r="B12" s="10" t="s">
        <v>23</v>
      </c>
      <c r="C12" s="11" t="s">
        <v>22</v>
      </c>
      <c r="D12" s="12">
        <v>2.23</v>
      </c>
      <c r="E12" s="13">
        <v>0.0358</v>
      </c>
      <c r="F12" s="14">
        <v>950</v>
      </c>
      <c r="G12" s="14">
        <f>D12*F12</f>
        <v>2118.5</v>
      </c>
      <c r="H12" s="14">
        <f>G12*E12</f>
        <v>75.8423</v>
      </c>
      <c r="I12" s="25">
        <f>H12*0.2</f>
        <v>15.16846</v>
      </c>
      <c r="J12" s="25">
        <f>H12*0.45</f>
        <v>34.129035</v>
      </c>
      <c r="K12" s="25">
        <f>H12*0.35</f>
        <v>26.544805</v>
      </c>
      <c r="L12" s="9">
        <v>0</v>
      </c>
      <c r="M12" s="9">
        <v>0</v>
      </c>
    </row>
    <row r="13" ht="14.25" spans="1:13">
      <c r="A13" s="9">
        <v>7</v>
      </c>
      <c r="B13" s="10" t="s">
        <v>23</v>
      </c>
      <c r="C13" s="11" t="s">
        <v>22</v>
      </c>
      <c r="D13" s="12">
        <v>0.91</v>
      </c>
      <c r="E13" s="13">
        <v>0.0358</v>
      </c>
      <c r="F13" s="14">
        <v>950</v>
      </c>
      <c r="G13" s="14">
        <f>D13*F13</f>
        <v>864.5</v>
      </c>
      <c r="H13" s="14">
        <f>G13*E13</f>
        <v>30.9491</v>
      </c>
      <c r="I13" s="25">
        <f>H13*0.2</f>
        <v>6.18982</v>
      </c>
      <c r="J13" s="25">
        <f>H13*0.45</f>
        <v>13.927095</v>
      </c>
      <c r="K13" s="25">
        <f>H13*0.35</f>
        <v>10.832185</v>
      </c>
      <c r="L13" s="9">
        <v>0</v>
      </c>
      <c r="M13" s="9">
        <v>0</v>
      </c>
    </row>
    <row r="14" ht="14.25" spans="1:13">
      <c r="A14" s="9">
        <v>8</v>
      </c>
      <c r="B14" s="10" t="s">
        <v>23</v>
      </c>
      <c r="C14" s="11" t="s">
        <v>22</v>
      </c>
      <c r="D14" s="12">
        <v>1.31</v>
      </c>
      <c r="E14" s="13">
        <v>0.0358</v>
      </c>
      <c r="F14" s="14">
        <v>950</v>
      </c>
      <c r="G14" s="14">
        <f>D14*F14</f>
        <v>1244.5</v>
      </c>
      <c r="H14" s="14">
        <f>G14*E14</f>
        <v>44.5531</v>
      </c>
      <c r="I14" s="25">
        <f>H14*0.2</f>
        <v>8.91062</v>
      </c>
      <c r="J14" s="25">
        <f>H14*0.45</f>
        <v>20.048895</v>
      </c>
      <c r="K14" s="25">
        <f>H14*0.35</f>
        <v>15.593585</v>
      </c>
      <c r="L14" s="9">
        <v>0</v>
      </c>
      <c r="M14" s="9">
        <v>0</v>
      </c>
    </row>
    <row r="15" ht="14.25" spans="1:13">
      <c r="A15" s="9">
        <v>9</v>
      </c>
      <c r="B15" s="10" t="s">
        <v>23</v>
      </c>
      <c r="C15" s="11" t="s">
        <v>22</v>
      </c>
      <c r="D15" s="12">
        <v>2.56</v>
      </c>
      <c r="E15" s="13">
        <v>0.0358</v>
      </c>
      <c r="F15" s="14">
        <v>950</v>
      </c>
      <c r="G15" s="14">
        <f>D15*F15</f>
        <v>2432</v>
      </c>
      <c r="H15" s="14">
        <f>G15*E15</f>
        <v>87.0656</v>
      </c>
      <c r="I15" s="25">
        <f>H15*0.2</f>
        <v>17.41312</v>
      </c>
      <c r="J15" s="25">
        <f>H15*0.45</f>
        <v>39.17952</v>
      </c>
      <c r="K15" s="25">
        <f>H15*0.35</f>
        <v>30.47296</v>
      </c>
      <c r="L15" s="9">
        <v>0</v>
      </c>
      <c r="M15" s="9">
        <v>0</v>
      </c>
    </row>
    <row r="16" ht="14.25" spans="1:13">
      <c r="A16" s="9">
        <v>10</v>
      </c>
      <c r="B16" s="10" t="s">
        <v>23</v>
      </c>
      <c r="C16" s="11" t="s">
        <v>22</v>
      </c>
      <c r="D16" s="12">
        <v>0.99</v>
      </c>
      <c r="E16" s="13">
        <v>0.0358</v>
      </c>
      <c r="F16" s="14">
        <v>950</v>
      </c>
      <c r="G16" s="14">
        <f>D16*F16</f>
        <v>940.5</v>
      </c>
      <c r="H16" s="14">
        <f>G16*E16</f>
        <v>33.6699</v>
      </c>
      <c r="I16" s="25">
        <f>H16*0.2</f>
        <v>6.73398</v>
      </c>
      <c r="J16" s="25">
        <f>H16*0.45</f>
        <v>15.151455</v>
      </c>
      <c r="K16" s="25">
        <f>H16*0.35</f>
        <v>11.784465</v>
      </c>
      <c r="L16" s="9">
        <v>0</v>
      </c>
      <c r="M16" s="9">
        <v>0</v>
      </c>
    </row>
    <row r="17" ht="14.25" spans="1:13">
      <c r="A17" s="9">
        <v>11</v>
      </c>
      <c r="B17" s="10" t="s">
        <v>24</v>
      </c>
      <c r="C17" s="11" t="s">
        <v>22</v>
      </c>
      <c r="D17" s="12">
        <v>1.1</v>
      </c>
      <c r="E17" s="13">
        <v>0.0358</v>
      </c>
      <c r="F17" s="14">
        <v>950</v>
      </c>
      <c r="G17" s="14">
        <f>D17*F17</f>
        <v>1045</v>
      </c>
      <c r="H17" s="14">
        <f>G17*E17</f>
        <v>37.411</v>
      </c>
      <c r="I17" s="25">
        <f>H17*0.2</f>
        <v>7.4822</v>
      </c>
      <c r="J17" s="25">
        <f>H17*0.45</f>
        <v>16.83495</v>
      </c>
      <c r="K17" s="25">
        <f>H17*0.35</f>
        <v>13.09385</v>
      </c>
      <c r="L17" s="9">
        <v>0</v>
      </c>
      <c r="M17" s="9">
        <v>0</v>
      </c>
    </row>
    <row r="18" ht="14.25" spans="1:13">
      <c r="A18" s="9">
        <v>12</v>
      </c>
      <c r="B18" s="10" t="s">
        <v>24</v>
      </c>
      <c r="C18" s="11" t="s">
        <v>22</v>
      </c>
      <c r="D18" s="12">
        <v>1.49</v>
      </c>
      <c r="E18" s="13">
        <v>0.0358</v>
      </c>
      <c r="F18" s="14">
        <v>950</v>
      </c>
      <c r="G18" s="14">
        <f>D18*F18</f>
        <v>1415.5</v>
      </c>
      <c r="H18" s="14">
        <f>G18*E18</f>
        <v>50.6749</v>
      </c>
      <c r="I18" s="25">
        <f>H18*0.2</f>
        <v>10.13498</v>
      </c>
      <c r="J18" s="25">
        <f>H18*0.45</f>
        <v>22.803705</v>
      </c>
      <c r="K18" s="25">
        <f>H18*0.35</f>
        <v>17.736215</v>
      </c>
      <c r="L18" s="9">
        <v>0</v>
      </c>
      <c r="M18" s="9">
        <v>0</v>
      </c>
    </row>
    <row r="19" ht="14.25" spans="1:13">
      <c r="A19" s="9">
        <v>13</v>
      </c>
      <c r="B19" s="10" t="s">
        <v>24</v>
      </c>
      <c r="C19" s="11" t="s">
        <v>22</v>
      </c>
      <c r="D19" s="12">
        <v>0.6</v>
      </c>
      <c r="E19" s="13">
        <v>0.0358</v>
      </c>
      <c r="F19" s="14">
        <v>950</v>
      </c>
      <c r="G19" s="14">
        <f>D19*F19</f>
        <v>570</v>
      </c>
      <c r="H19" s="14">
        <f>G19*E19</f>
        <v>20.406</v>
      </c>
      <c r="I19" s="25">
        <f>H19*0.2</f>
        <v>4.0812</v>
      </c>
      <c r="J19" s="25">
        <f>H19*0.45</f>
        <v>9.1827</v>
      </c>
      <c r="K19" s="25">
        <f>H19*0.35</f>
        <v>7.1421</v>
      </c>
      <c r="L19" s="9">
        <v>0</v>
      </c>
      <c r="M19" s="9">
        <v>0</v>
      </c>
    </row>
    <row r="20" ht="14.25" spans="1:13">
      <c r="A20" s="9">
        <v>14</v>
      </c>
      <c r="B20" s="10" t="s">
        <v>24</v>
      </c>
      <c r="C20" s="11" t="s">
        <v>22</v>
      </c>
      <c r="D20" s="12">
        <v>2.8</v>
      </c>
      <c r="E20" s="13">
        <v>0.0358</v>
      </c>
      <c r="F20" s="14">
        <v>950</v>
      </c>
      <c r="G20" s="14">
        <f>D20*F20</f>
        <v>2660</v>
      </c>
      <c r="H20" s="14">
        <f>G20*E20</f>
        <v>95.228</v>
      </c>
      <c r="I20" s="25">
        <f>H20*0.2</f>
        <v>19.0456</v>
      </c>
      <c r="J20" s="25">
        <f>H20*0.45</f>
        <v>42.8526</v>
      </c>
      <c r="K20" s="25">
        <f>H20*0.35</f>
        <v>33.3298</v>
      </c>
      <c r="L20" s="9">
        <v>0</v>
      </c>
      <c r="M20" s="9">
        <v>0</v>
      </c>
    </row>
    <row r="21" ht="14.25" spans="1:13">
      <c r="A21" s="9">
        <v>15</v>
      </c>
      <c r="B21" s="10" t="s">
        <v>24</v>
      </c>
      <c r="C21" s="11" t="s">
        <v>22</v>
      </c>
      <c r="D21" s="12">
        <v>1.11</v>
      </c>
      <c r="E21" s="13">
        <v>0.0358</v>
      </c>
      <c r="F21" s="14">
        <v>950</v>
      </c>
      <c r="G21" s="14">
        <f>D21*F21</f>
        <v>1054.5</v>
      </c>
      <c r="H21" s="14">
        <f>G21*E21</f>
        <v>37.7511</v>
      </c>
      <c r="I21" s="25">
        <f>H21*0.2</f>
        <v>7.55022</v>
      </c>
      <c r="J21" s="25">
        <f>H21*0.45</f>
        <v>16.987995</v>
      </c>
      <c r="K21" s="25">
        <f>H21*0.35</f>
        <v>13.212885</v>
      </c>
      <c r="L21" s="9">
        <v>0</v>
      </c>
      <c r="M21" s="9">
        <v>0</v>
      </c>
    </row>
    <row r="22" ht="14.25" spans="1:13">
      <c r="A22" s="9">
        <v>16</v>
      </c>
      <c r="B22" s="10" t="s">
        <v>24</v>
      </c>
      <c r="C22" s="11" t="s">
        <v>22</v>
      </c>
      <c r="D22" s="12">
        <v>1.59</v>
      </c>
      <c r="E22" s="13">
        <v>0.0358</v>
      </c>
      <c r="F22" s="14">
        <v>950</v>
      </c>
      <c r="G22" s="14">
        <f>D22*F22</f>
        <v>1510.5</v>
      </c>
      <c r="H22" s="14">
        <f>G22*E22</f>
        <v>54.0759</v>
      </c>
      <c r="I22" s="25">
        <f>H22*0.2</f>
        <v>10.81518</v>
      </c>
      <c r="J22" s="25">
        <f>H22*0.45</f>
        <v>24.334155</v>
      </c>
      <c r="K22" s="25">
        <f>H22*0.35</f>
        <v>18.926565</v>
      </c>
      <c r="L22" s="9">
        <v>0</v>
      </c>
      <c r="M22" s="9">
        <v>0</v>
      </c>
    </row>
    <row r="23" ht="14.25" spans="1:13">
      <c r="A23" s="9">
        <v>17</v>
      </c>
      <c r="B23" s="10" t="s">
        <v>24</v>
      </c>
      <c r="C23" s="11" t="s">
        <v>22</v>
      </c>
      <c r="D23" s="12">
        <v>1.15</v>
      </c>
      <c r="E23" s="13">
        <v>0.0358</v>
      </c>
      <c r="F23" s="14">
        <v>950</v>
      </c>
      <c r="G23" s="14">
        <f>D23*F23</f>
        <v>1092.5</v>
      </c>
      <c r="H23" s="14">
        <f>G23*E23</f>
        <v>39.1115</v>
      </c>
      <c r="I23" s="25">
        <f>H23*0.2</f>
        <v>7.8223</v>
      </c>
      <c r="J23" s="25">
        <f>H23*0.45</f>
        <v>17.600175</v>
      </c>
      <c r="K23" s="25">
        <f>H23*0.35</f>
        <v>13.689025</v>
      </c>
      <c r="L23" s="9">
        <v>0</v>
      </c>
      <c r="M23" s="9">
        <v>0</v>
      </c>
    </row>
    <row r="24" ht="14.25" spans="1:13">
      <c r="A24" s="9">
        <v>18</v>
      </c>
      <c r="B24" s="10" t="s">
        <v>25</v>
      </c>
      <c r="C24" s="11" t="s">
        <v>22</v>
      </c>
      <c r="D24" s="12">
        <v>1.62</v>
      </c>
      <c r="E24" s="13">
        <v>0.0358</v>
      </c>
      <c r="F24" s="14">
        <v>950</v>
      </c>
      <c r="G24" s="14">
        <f>D24*F24</f>
        <v>1539</v>
      </c>
      <c r="H24" s="14">
        <f>G24*E24</f>
        <v>55.0962</v>
      </c>
      <c r="I24" s="25">
        <f>H24*0.2</f>
        <v>11.01924</v>
      </c>
      <c r="J24" s="25">
        <f>H24*0.45</f>
        <v>24.79329</v>
      </c>
      <c r="K24" s="25">
        <f>H24*0.35</f>
        <v>19.28367</v>
      </c>
      <c r="L24" s="9">
        <v>0</v>
      </c>
      <c r="M24" s="9">
        <v>0</v>
      </c>
    </row>
    <row r="25" ht="14.25" spans="1:13">
      <c r="A25" s="9">
        <v>19</v>
      </c>
      <c r="B25" s="10" t="s">
        <v>25</v>
      </c>
      <c r="C25" s="11" t="s">
        <v>22</v>
      </c>
      <c r="D25" s="12">
        <v>2.14</v>
      </c>
      <c r="E25" s="13">
        <v>0.0358</v>
      </c>
      <c r="F25" s="14">
        <v>950</v>
      </c>
      <c r="G25" s="14">
        <f>D25*F25</f>
        <v>2033</v>
      </c>
      <c r="H25" s="14">
        <f>G25*E25</f>
        <v>72.7814</v>
      </c>
      <c r="I25" s="25">
        <f>H25*0.2</f>
        <v>14.55628</v>
      </c>
      <c r="J25" s="25">
        <f>H25*0.45</f>
        <v>32.75163</v>
      </c>
      <c r="K25" s="25">
        <f>H25*0.35</f>
        <v>25.47349</v>
      </c>
      <c r="L25" s="9">
        <v>0</v>
      </c>
      <c r="M25" s="9">
        <v>0</v>
      </c>
    </row>
    <row r="26" ht="14.25" spans="1:13">
      <c r="A26" s="9">
        <v>20</v>
      </c>
      <c r="B26" s="10" t="s">
        <v>25</v>
      </c>
      <c r="C26" s="11" t="s">
        <v>22</v>
      </c>
      <c r="D26" s="12">
        <v>1.84</v>
      </c>
      <c r="E26" s="13">
        <v>0.0358</v>
      </c>
      <c r="F26" s="14">
        <v>950</v>
      </c>
      <c r="G26" s="14">
        <f>D26*F26</f>
        <v>1748</v>
      </c>
      <c r="H26" s="14">
        <f>G26*E26</f>
        <v>62.5784</v>
      </c>
      <c r="I26" s="25">
        <f>H26*0.2</f>
        <v>12.51568</v>
      </c>
      <c r="J26" s="25">
        <f>H26*0.45</f>
        <v>28.16028</v>
      </c>
      <c r="K26" s="25">
        <f>H26*0.35</f>
        <v>21.90244</v>
      </c>
      <c r="L26" s="9">
        <v>0</v>
      </c>
      <c r="M26" s="9">
        <v>0</v>
      </c>
    </row>
    <row r="27" ht="14.25" spans="1:13">
      <c r="A27" s="9">
        <v>21</v>
      </c>
      <c r="B27" s="10" t="s">
        <v>25</v>
      </c>
      <c r="C27" s="11" t="s">
        <v>22</v>
      </c>
      <c r="D27" s="12">
        <v>1.93</v>
      </c>
      <c r="E27" s="13">
        <v>0.0358</v>
      </c>
      <c r="F27" s="14">
        <v>950</v>
      </c>
      <c r="G27" s="14">
        <f>D27*F27</f>
        <v>1833.5</v>
      </c>
      <c r="H27" s="14">
        <f>G27*E27</f>
        <v>65.6393</v>
      </c>
      <c r="I27" s="25">
        <f>H27*0.2</f>
        <v>13.12786</v>
      </c>
      <c r="J27" s="25">
        <f>H27*0.45</f>
        <v>29.537685</v>
      </c>
      <c r="K27" s="25">
        <f>H27*0.35</f>
        <v>22.973755</v>
      </c>
      <c r="L27" s="9">
        <v>0</v>
      </c>
      <c r="M27" s="9">
        <v>0</v>
      </c>
    </row>
    <row r="28" ht="14.25" spans="1:13">
      <c r="A28" s="9">
        <v>22</v>
      </c>
      <c r="B28" s="15" t="s">
        <v>26</v>
      </c>
      <c r="C28" s="11" t="s">
        <v>22</v>
      </c>
      <c r="D28" s="12">
        <v>69.37</v>
      </c>
      <c r="E28" s="13">
        <v>0.0358</v>
      </c>
      <c r="F28" s="14">
        <v>950</v>
      </c>
      <c r="G28" s="14">
        <f>D28*F28</f>
        <v>65901.5</v>
      </c>
      <c r="H28" s="14">
        <f>G28*E28</f>
        <v>2359.2737</v>
      </c>
      <c r="I28" s="25">
        <f>H28*0.2</f>
        <v>471.85474</v>
      </c>
      <c r="J28" s="25">
        <f>H28*0.45</f>
        <v>1061.673165</v>
      </c>
      <c r="K28" s="25">
        <f>H28*0.35</f>
        <v>825.745795</v>
      </c>
      <c r="L28" s="9">
        <v>0</v>
      </c>
      <c r="M28" s="9">
        <v>0</v>
      </c>
    </row>
    <row r="29" ht="14.25" spans="1:13">
      <c r="A29" s="9" t="s">
        <v>27</v>
      </c>
      <c r="B29" s="16"/>
      <c r="C29" s="11"/>
      <c r="D29" s="17">
        <f>SUM(D7:D28)</f>
        <v>100</v>
      </c>
      <c r="E29" s="13">
        <v>0.0358</v>
      </c>
      <c r="F29" s="14">
        <v>950</v>
      </c>
      <c r="G29" s="14">
        <f>SUM(G7:G28)</f>
        <v>95000</v>
      </c>
      <c r="H29" s="14">
        <f>SUM(H7:H28)</f>
        <v>3401</v>
      </c>
      <c r="I29" s="26">
        <f>SUM(I7:I28)</f>
        <v>680.2</v>
      </c>
      <c r="J29" s="26">
        <f>SUM(J7:J28)</f>
        <v>1530.45</v>
      </c>
      <c r="K29" s="26">
        <f>SUM(K7:K28)</f>
        <v>1190.35</v>
      </c>
      <c r="L29" s="9">
        <v>0</v>
      </c>
      <c r="M29" s="9">
        <v>0</v>
      </c>
    </row>
    <row r="30" ht="14.25" spans="1:13">
      <c r="A30" s="18" t="s">
        <v>28</v>
      </c>
      <c r="B30" s="18"/>
      <c r="C30" s="19"/>
      <c r="D30" s="18"/>
      <c r="E30" s="18"/>
      <c r="F30" s="18"/>
      <c r="G30" s="18"/>
      <c r="H30" s="18"/>
      <c r="I30" s="18"/>
      <c r="J30" s="18"/>
      <c r="K30" s="18"/>
      <c r="L30" s="18"/>
      <c r="M30" s="18"/>
    </row>
    <row r="31" ht="14.25" spans="1:13">
      <c r="A31" s="20"/>
      <c r="B31" s="20"/>
      <c r="C31" s="19"/>
      <c r="D31" s="20"/>
      <c r="E31" s="20"/>
      <c r="F31" s="20"/>
      <c r="G31" s="21"/>
      <c r="H31" s="21"/>
      <c r="I31" s="23"/>
      <c r="J31" s="23" t="s">
        <v>29</v>
      </c>
      <c r="K31" s="23"/>
      <c r="L31" s="23"/>
      <c r="M31" s="21"/>
    </row>
  </sheetData>
  <mergeCells count="10">
    <mergeCell ref="A1:M1"/>
    <mergeCell ref="A2:D2"/>
    <mergeCell ref="F2:I2"/>
    <mergeCell ref="A3:D3"/>
    <mergeCell ref="F3:I3"/>
    <mergeCell ref="J3:L3"/>
    <mergeCell ref="A4:D4"/>
    <mergeCell ref="F4:I4"/>
    <mergeCell ref="A5:C5"/>
    <mergeCell ref="J31:L3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2022-04-11T06:56:50Z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