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<sst xmlns="http://schemas.openxmlformats.org/spreadsheetml/2006/main" count="254" uniqueCount="58">
  <si>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</si>
  <si>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</si>
  <si>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</si>
  <si>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</si>
  <si>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</si>
  <si>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</si>
  <si>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</si>
  <si>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魏县泊口镇华东村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</si>
  <si>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</si>
  <si>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</si>
  <si>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</si>
  <si>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</si>
  <si>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</si>
  <si>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</si>
  <si>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</si>
  <si>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</si>
  <si>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</si>
  <si>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</si>
  <si>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</si>
  <si>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</si>
  <si>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</si>
  <si>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华国喜</t>
  </si>
  <si>
    <t>小麦完全成本保险</t>
  </si>
  <si>
    <t>华海兵</t>
  </si>
  <si>
    <t>华运</t>
  </si>
  <si>
    <t>华运锋</t>
  </si>
  <si>
    <t>华运海</t>
  </si>
  <si>
    <t>谢书印</t>
  </si>
  <si>
    <t>谢廷光</t>
  </si>
  <si>
    <t>华海发</t>
  </si>
  <si>
    <t>华双玉</t>
  </si>
  <si>
    <t>华张生</t>
  </si>
  <si>
    <t>华章会</t>
  </si>
  <si>
    <t>华章明</t>
  </si>
  <si>
    <t>华天保</t>
  </si>
  <si>
    <t>谢秀林</t>
  </si>
  <si>
    <t>谢玉环</t>
  </si>
  <si>
    <t>杨焕珍</t>
  </si>
  <si>
    <t>耿书井</t>
  </si>
  <si>
    <t>华海风</t>
  </si>
  <si>
    <t>华海军</t>
  </si>
  <si>
    <t>华海林</t>
  </si>
  <si>
    <t>华志娟</t>
  </si>
  <si>
    <t>张根弟</t>
  </si>
  <si>
    <t>华海民</t>
  </si>
  <si>
    <t>华中保</t>
  </si>
  <si>
    <t>李秀珍</t>
  </si>
  <si>
    <t>张俊清</t>
  </si>
  <si>
    <t>华海山</t>
  </si>
  <si>
    <t>华海生</t>
  </si>
  <si>
    <t>华文生</t>
  </si>
  <si>
    <t>华会喜</t>
  </si>
  <si>
    <t>华文忠</t>
  </si>
  <si>
    <t>刘爱林</t>
  </si>
  <si>
    <t>华新章</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</si>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</sst>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176" formatCode="0.00;[Red]0.00"/>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7" formatCode="0.00_ "/>
  </numFmts>
  <fonts count="32">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name val="宋体"/>
      <charset val="0"/>
      <scheme val="minor"/>
    </font>
    <font>
      <sz val="10"/>
      <name val="Arial"/>
      <charset val="0"/>
    </font>
    <font>
      <sz val="12"/>
      <color rgb="FFFF0000"/>
      <name val="宋体"/>
      <charset val="134"/>
    </font>
    <font>
      <sz val="10"/>
      <color theme="1"/>
      <name val="宋体"/>
      <charset val="134"/>
      <scheme val="minor"/>
    </font>
    <font>
      <b/>
      <sz val="11"/>
      <color rgb="FFFA7D00"/>
      <name val="宋体"/>
      <charset val="0"/>
      <scheme val="minor"/>
    </font>
    <font>
      <b/>
      <sz val="11"/>
      <color theme="3"/>
      <name val="宋体"/>
      <charset val="134"/>
      <scheme val="minor"/>
    </font>
    <font>
      <b/>
      <sz val="11"/>
      <color rgb="FF3F3F3F"/>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1"/>
      <color theme="1"/>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sz val="11"/>
      <color rgb="FFFA7D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
      <b/>
      <sz val="13"/>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7" borderId="0" applyNumberFormat="0" applyBorder="0" applyAlignment="0" applyProtection="0">
      <alignment vertical="center"/>
    </xf>
    <xf numFmtId="0" fontId="20"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4" borderId="0" applyNumberFormat="0" applyBorder="0" applyAlignment="0" applyProtection="0">
      <alignment vertical="center"/>
    </xf>
    <xf numFmtId="0" fontId="21" fillId="10" borderId="0" applyNumberFormat="0" applyBorder="0" applyAlignment="0" applyProtection="0">
      <alignment vertical="center"/>
    </xf>
    <xf numFmtId="43" fontId="0" fillId="0" borderId="0" applyFont="0" applyFill="0" applyBorder="0" applyAlignment="0" applyProtection="0">
      <alignment vertical="center"/>
    </xf>
    <xf numFmtId="0" fontId="18"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8" applyNumberFormat="0" applyFont="0" applyAlignment="0" applyProtection="0">
      <alignment vertical="center"/>
    </xf>
    <xf numFmtId="0" fontId="18" fillId="20" borderId="0" applyNumberFormat="0" applyBorder="0" applyAlignment="0" applyProtection="0">
      <alignment vertical="center"/>
    </xf>
    <xf numFmtId="0" fontId="1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5" applyNumberFormat="0" applyFill="0" applyAlignment="0" applyProtection="0">
      <alignment vertical="center"/>
    </xf>
    <xf numFmtId="0" fontId="30" fillId="0" borderId="5" applyNumberFormat="0" applyFill="0" applyAlignment="0" applyProtection="0">
      <alignment vertical="center"/>
    </xf>
    <xf numFmtId="0" fontId="18" fillId="6" borderId="0" applyNumberFormat="0" applyBorder="0" applyAlignment="0" applyProtection="0">
      <alignment vertical="center"/>
    </xf>
    <xf numFmtId="0" fontId="14" fillId="0" borderId="7" applyNumberFormat="0" applyFill="0" applyAlignment="0" applyProtection="0">
      <alignment vertical="center"/>
    </xf>
    <xf numFmtId="0" fontId="18" fillId="5" borderId="0" applyNumberFormat="0" applyBorder="0" applyAlignment="0" applyProtection="0">
      <alignment vertical="center"/>
    </xf>
    <xf numFmtId="0" fontId="15" fillId="3" borderId="3" applyNumberFormat="0" applyAlignment="0" applyProtection="0">
      <alignment vertical="center"/>
    </xf>
    <xf numFmtId="0" fontId="13" fillId="3" borderId="2" applyNumberFormat="0" applyAlignment="0" applyProtection="0">
      <alignment vertical="center"/>
    </xf>
    <xf numFmtId="0" fontId="29" fillId="22" borderId="9" applyNumberFormat="0" applyAlignment="0" applyProtection="0">
      <alignment vertical="center"/>
    </xf>
    <xf numFmtId="0" fontId="17" fillId="4" borderId="0" applyNumberFormat="0" applyBorder="0" applyAlignment="0" applyProtection="0">
      <alignment vertical="center"/>
    </xf>
    <xf numFmtId="0" fontId="18" fillId="13" borderId="0" applyNumberFormat="0" applyBorder="0" applyAlignment="0" applyProtection="0">
      <alignment vertical="center"/>
    </xf>
    <xf numFmtId="0" fontId="26" fillId="0" borderId="6" applyNumberFormat="0" applyFill="0" applyAlignment="0" applyProtection="0">
      <alignment vertical="center"/>
    </xf>
    <xf numFmtId="0" fontId="22" fillId="0" borderId="4" applyNumberFormat="0" applyFill="0" applyAlignment="0" applyProtection="0">
      <alignment vertical="center"/>
    </xf>
    <xf numFmtId="0" fontId="27" fillId="21" borderId="0" applyNumberFormat="0" applyBorder="0" applyAlignment="0" applyProtection="0">
      <alignment vertical="center"/>
    </xf>
    <xf numFmtId="0" fontId="31" fillId="23" borderId="0" applyNumberFormat="0" applyBorder="0" applyAlignment="0" applyProtection="0">
      <alignment vertical="center"/>
    </xf>
    <xf numFmtId="0" fontId="17" fillId="26" borderId="0" applyNumberFormat="0" applyBorder="0" applyAlignment="0" applyProtection="0">
      <alignment vertical="center"/>
    </xf>
    <xf numFmtId="0" fontId="18" fillId="8" borderId="0" applyNumberFormat="0" applyBorder="0" applyAlignment="0" applyProtection="0">
      <alignment vertical="center"/>
    </xf>
    <xf numFmtId="0" fontId="17" fillId="27" borderId="0" applyNumberFormat="0" applyBorder="0" applyAlignment="0" applyProtection="0">
      <alignment vertical="center"/>
    </xf>
    <xf numFmtId="0" fontId="17" fillId="25" borderId="0" applyNumberFormat="0" applyBorder="0" applyAlignment="0" applyProtection="0">
      <alignment vertical="center"/>
    </xf>
    <xf numFmtId="0" fontId="17" fillId="24" borderId="0" applyNumberFormat="0" applyBorder="0" applyAlignment="0" applyProtection="0">
      <alignment vertical="center"/>
    </xf>
    <xf numFmtId="0" fontId="17" fillId="29" borderId="0" applyNumberFormat="0" applyBorder="0" applyAlignment="0" applyProtection="0">
      <alignment vertical="center"/>
    </xf>
    <xf numFmtId="0" fontId="18" fillId="32" borderId="0" applyNumberFormat="0" applyBorder="0" applyAlignment="0" applyProtection="0">
      <alignment vertical="center"/>
    </xf>
    <xf numFmtId="0" fontId="18" fillId="33" borderId="0" applyNumberFormat="0" applyBorder="0" applyAlignment="0" applyProtection="0">
      <alignment vertical="center"/>
    </xf>
    <xf numFmtId="0" fontId="17" fillId="19" borderId="0" applyNumberFormat="0" applyBorder="0" applyAlignment="0" applyProtection="0">
      <alignment vertical="center"/>
    </xf>
    <xf numFmtId="0" fontId="17" fillId="31" borderId="0" applyNumberFormat="0" applyBorder="0" applyAlignment="0" applyProtection="0">
      <alignment vertical="center"/>
    </xf>
    <xf numFmtId="0" fontId="18" fillId="12" borderId="0" applyNumberFormat="0" applyBorder="0" applyAlignment="0" applyProtection="0">
      <alignment vertical="center"/>
    </xf>
    <xf numFmtId="0" fontId="17" fillId="28" borderId="0" applyNumberFormat="0" applyBorder="0" applyAlignment="0" applyProtection="0">
      <alignment vertical="center"/>
    </xf>
    <xf numFmtId="0" fontId="18" fillId="18" borderId="0" applyNumberFormat="0" applyBorder="0" applyAlignment="0" applyProtection="0">
      <alignment vertical="center"/>
    </xf>
    <xf numFmtId="0" fontId="18" fillId="30" borderId="0" applyNumberFormat="0" applyBorder="0" applyAlignment="0" applyProtection="0">
      <alignment vertical="center"/>
    </xf>
    <xf numFmtId="0" fontId="17" fillId="11" borderId="0" applyNumberFormat="0" applyBorder="0" applyAlignment="0" applyProtection="0">
      <alignment vertical="center"/>
    </xf>
    <xf numFmtId="0" fontId="18" fillId="15"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NumberFormat="1"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12" fillId="0"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11"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4"/>
  <sheetViews>
    <sheetView tabSelected="1" workbookViewId="0">
      <selection activeCell="R5" sqref="R5"/>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5"/>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2.98</v>
      </c>
      <c r="E7" s="13">
        <v>0.0358</v>
      </c>
      <c r="F7" s="14">
        <v>950</v>
      </c>
      <c r="G7" s="14">
        <f t="shared" ref="G7:G70" si="0">D7*F7</f>
        <v>2831</v>
      </c>
      <c r="H7" s="14">
        <f t="shared" ref="H7:H70" si="1">G7*E7</f>
        <v>101.3498</v>
      </c>
      <c r="I7" s="20">
        <f t="shared" ref="I7:I70" si="2">H7*0.2</f>
        <v>20.26996</v>
      </c>
      <c r="J7" s="20">
        <f t="shared" ref="J7:J70" si="3">H7*0.45</f>
        <v>45.60741</v>
      </c>
      <c r="K7" s="20">
        <f t="shared" ref="K7:K70" si="4">H7*0.35</f>
        <v>35.47243</v>
      </c>
      <c r="L7" s="9">
        <v>0</v>
      </c>
      <c r="M7" s="9">
        <v>0</v>
      </c>
    </row>
    <row r="8" ht="14.25" spans="1:13">
      <c r="A8" s="9">
        <v>2</v>
      </c>
      <c r="B8" s="15" t="s">
        <v>21</v>
      </c>
      <c r="C8" s="11" t="s">
        <v>22</v>
      </c>
      <c r="D8" s="12">
        <v>0.89</v>
      </c>
      <c r="E8" s="13">
        <v>0.0358</v>
      </c>
      <c r="F8" s="14">
        <v>950</v>
      </c>
      <c r="G8" s="14">
        <f t="shared" si="0"/>
        <v>845.5</v>
      </c>
      <c r="H8" s="14">
        <f t="shared" si="1"/>
        <v>30.2689</v>
      </c>
      <c r="I8" s="20">
        <f t="shared" si="2"/>
        <v>6.05378</v>
      </c>
      <c r="J8" s="20">
        <f t="shared" si="3"/>
        <v>13.621005</v>
      </c>
      <c r="K8" s="20">
        <f t="shared" si="4"/>
        <v>10.594115</v>
      </c>
      <c r="L8" s="9">
        <v>0</v>
      </c>
      <c r="M8" s="9">
        <v>0</v>
      </c>
    </row>
    <row r="9" ht="14.25" spans="1:13">
      <c r="A9" s="9">
        <v>3</v>
      </c>
      <c r="B9" s="15" t="s">
        <v>23</v>
      </c>
      <c r="C9" s="11" t="s">
        <v>22</v>
      </c>
      <c r="D9" s="12">
        <v>0.86</v>
      </c>
      <c r="E9" s="13">
        <v>0.0358</v>
      </c>
      <c r="F9" s="14">
        <v>950</v>
      </c>
      <c r="G9" s="14">
        <f t="shared" si="0"/>
        <v>817</v>
      </c>
      <c r="H9" s="14">
        <f t="shared" si="1"/>
        <v>29.2486</v>
      </c>
      <c r="I9" s="20">
        <f t="shared" si="2"/>
        <v>5.84972</v>
      </c>
      <c r="J9" s="20">
        <f t="shared" si="3"/>
        <v>13.16187</v>
      </c>
      <c r="K9" s="20">
        <f t="shared" si="4"/>
        <v>10.23701</v>
      </c>
      <c r="L9" s="9">
        <v>0</v>
      </c>
      <c r="M9" s="9">
        <v>0</v>
      </c>
    </row>
    <row r="10" ht="14.25" spans="1:13">
      <c r="A10" s="9">
        <v>4</v>
      </c>
      <c r="B10" s="15" t="s">
        <v>23</v>
      </c>
      <c r="C10" s="11" t="s">
        <v>22</v>
      </c>
      <c r="D10" s="12">
        <v>1.03</v>
      </c>
      <c r="E10" s="13">
        <v>0.0358</v>
      </c>
      <c r="F10" s="14">
        <v>950</v>
      </c>
      <c r="G10" s="14">
        <f t="shared" si="0"/>
        <v>978.5</v>
      </c>
      <c r="H10" s="14">
        <f t="shared" si="1"/>
        <v>35.0303</v>
      </c>
      <c r="I10" s="20">
        <f t="shared" si="2"/>
        <v>7.00606</v>
      </c>
      <c r="J10" s="20">
        <f t="shared" si="3"/>
        <v>15.763635</v>
      </c>
      <c r="K10" s="20">
        <f t="shared" si="4"/>
        <v>12.260605</v>
      </c>
      <c r="L10" s="9">
        <v>0</v>
      </c>
      <c r="M10" s="9">
        <v>0</v>
      </c>
    </row>
    <row r="11" ht="14.25" spans="1:13">
      <c r="A11" s="9">
        <v>5</v>
      </c>
      <c r="B11" s="15" t="s">
        <v>23</v>
      </c>
      <c r="C11" s="11" t="s">
        <v>22</v>
      </c>
      <c r="D11" s="12">
        <v>0.62</v>
      </c>
      <c r="E11" s="13">
        <v>0.0358</v>
      </c>
      <c r="F11" s="14">
        <v>950</v>
      </c>
      <c r="G11" s="14">
        <f t="shared" si="0"/>
        <v>589</v>
      </c>
      <c r="H11" s="14">
        <f t="shared" si="1"/>
        <v>21.0862</v>
      </c>
      <c r="I11" s="20">
        <f t="shared" si="2"/>
        <v>4.21724</v>
      </c>
      <c r="J11" s="20">
        <f t="shared" si="3"/>
        <v>9.48879</v>
      </c>
      <c r="K11" s="20">
        <f t="shared" si="4"/>
        <v>7.38017</v>
      </c>
      <c r="L11" s="9">
        <v>0</v>
      </c>
      <c r="M11" s="9">
        <v>0</v>
      </c>
    </row>
    <row r="12" ht="14.25" spans="1:13">
      <c r="A12" s="9">
        <v>6</v>
      </c>
      <c r="B12" s="15" t="s">
        <v>23</v>
      </c>
      <c r="C12" s="11" t="s">
        <v>22</v>
      </c>
      <c r="D12" s="12">
        <v>1.56</v>
      </c>
      <c r="E12" s="13">
        <v>0.0358</v>
      </c>
      <c r="F12" s="14">
        <v>950</v>
      </c>
      <c r="G12" s="14">
        <f t="shared" si="0"/>
        <v>1482</v>
      </c>
      <c r="H12" s="14">
        <f t="shared" si="1"/>
        <v>53.0556</v>
      </c>
      <c r="I12" s="20">
        <f t="shared" si="2"/>
        <v>10.61112</v>
      </c>
      <c r="J12" s="20">
        <f t="shared" si="3"/>
        <v>23.87502</v>
      </c>
      <c r="K12" s="20">
        <f t="shared" si="4"/>
        <v>18.56946</v>
      </c>
      <c r="L12" s="9">
        <v>0</v>
      </c>
      <c r="M12" s="9">
        <v>0</v>
      </c>
    </row>
    <row r="13" ht="14.25" spans="1:13">
      <c r="A13" s="9">
        <v>7</v>
      </c>
      <c r="B13" s="15" t="s">
        <v>23</v>
      </c>
      <c r="C13" s="11" t="s">
        <v>22</v>
      </c>
      <c r="D13" s="12">
        <v>1.1</v>
      </c>
      <c r="E13" s="13">
        <v>0.0358</v>
      </c>
      <c r="F13" s="14">
        <v>950</v>
      </c>
      <c r="G13" s="14">
        <f t="shared" si="0"/>
        <v>1045</v>
      </c>
      <c r="H13" s="14">
        <f t="shared" si="1"/>
        <v>37.411</v>
      </c>
      <c r="I13" s="20">
        <f t="shared" si="2"/>
        <v>7.4822</v>
      </c>
      <c r="J13" s="20">
        <f t="shared" si="3"/>
        <v>16.83495</v>
      </c>
      <c r="K13" s="20">
        <f t="shared" si="4"/>
        <v>13.09385</v>
      </c>
      <c r="L13" s="9">
        <v>0</v>
      </c>
      <c r="M13" s="9">
        <v>0</v>
      </c>
    </row>
    <row r="14" ht="14.25" spans="1:13">
      <c r="A14" s="9">
        <v>8</v>
      </c>
      <c r="B14" s="15" t="s">
        <v>24</v>
      </c>
      <c r="C14" s="11" t="s">
        <v>22</v>
      </c>
      <c r="D14" s="12">
        <v>2.5</v>
      </c>
      <c r="E14" s="13">
        <v>0.0358</v>
      </c>
      <c r="F14" s="14">
        <v>950</v>
      </c>
      <c r="G14" s="14">
        <f t="shared" si="0"/>
        <v>2375</v>
      </c>
      <c r="H14" s="14">
        <f t="shared" si="1"/>
        <v>85.025</v>
      </c>
      <c r="I14" s="20">
        <f t="shared" si="2"/>
        <v>17.005</v>
      </c>
      <c r="J14" s="20">
        <f t="shared" si="3"/>
        <v>38.26125</v>
      </c>
      <c r="K14" s="20">
        <f t="shared" si="4"/>
        <v>29.75875</v>
      </c>
      <c r="L14" s="9">
        <v>0</v>
      </c>
      <c r="M14" s="9">
        <v>0</v>
      </c>
    </row>
    <row r="15" ht="14.25" spans="1:13">
      <c r="A15" s="9">
        <v>9</v>
      </c>
      <c r="B15" s="15" t="s">
        <v>24</v>
      </c>
      <c r="C15" s="11" t="s">
        <v>22</v>
      </c>
      <c r="D15" s="12">
        <v>0.65</v>
      </c>
      <c r="E15" s="13">
        <v>0.0358</v>
      </c>
      <c r="F15" s="14">
        <v>950</v>
      </c>
      <c r="G15" s="14">
        <f t="shared" si="0"/>
        <v>617.5</v>
      </c>
      <c r="H15" s="14">
        <f t="shared" si="1"/>
        <v>22.1065</v>
      </c>
      <c r="I15" s="20">
        <f t="shared" si="2"/>
        <v>4.4213</v>
      </c>
      <c r="J15" s="20">
        <f t="shared" si="3"/>
        <v>9.947925</v>
      </c>
      <c r="K15" s="20">
        <f t="shared" si="4"/>
        <v>7.737275</v>
      </c>
      <c r="L15" s="9">
        <v>0</v>
      </c>
      <c r="M15" s="9">
        <v>0</v>
      </c>
    </row>
    <row r="16" ht="14.25" spans="1:13">
      <c r="A16" s="9">
        <v>10</v>
      </c>
      <c r="B16" s="15" t="s">
        <v>24</v>
      </c>
      <c r="C16" s="11" t="s">
        <v>22</v>
      </c>
      <c r="D16" s="12">
        <v>0.66</v>
      </c>
      <c r="E16" s="13">
        <v>0.0358</v>
      </c>
      <c r="F16" s="14">
        <v>950</v>
      </c>
      <c r="G16" s="14">
        <f t="shared" si="0"/>
        <v>627</v>
      </c>
      <c r="H16" s="14">
        <f t="shared" si="1"/>
        <v>22.4466</v>
      </c>
      <c r="I16" s="20">
        <f t="shared" si="2"/>
        <v>4.48932</v>
      </c>
      <c r="J16" s="20">
        <f t="shared" si="3"/>
        <v>10.10097</v>
      </c>
      <c r="K16" s="20">
        <f t="shared" si="4"/>
        <v>7.85631</v>
      </c>
      <c r="L16" s="9">
        <v>0</v>
      </c>
      <c r="M16" s="9">
        <v>0</v>
      </c>
    </row>
    <row r="17" ht="14.25" spans="1:13">
      <c r="A17" s="9">
        <v>11</v>
      </c>
      <c r="B17" s="15" t="s">
        <v>25</v>
      </c>
      <c r="C17" s="11" t="s">
        <v>22</v>
      </c>
      <c r="D17" s="12">
        <v>3.46</v>
      </c>
      <c r="E17" s="13">
        <v>0.0358</v>
      </c>
      <c r="F17" s="14">
        <v>950</v>
      </c>
      <c r="G17" s="14">
        <f t="shared" si="0"/>
        <v>3287</v>
      </c>
      <c r="H17" s="14">
        <f t="shared" si="1"/>
        <v>117.6746</v>
      </c>
      <c r="I17" s="20">
        <f t="shared" si="2"/>
        <v>23.53492</v>
      </c>
      <c r="J17" s="20">
        <f t="shared" si="3"/>
        <v>52.95357</v>
      </c>
      <c r="K17" s="20">
        <f t="shared" si="4"/>
        <v>41.18611</v>
      </c>
      <c r="L17" s="9">
        <v>0</v>
      </c>
      <c r="M17" s="9">
        <v>0</v>
      </c>
    </row>
    <row r="18" ht="14.25" spans="1:13">
      <c r="A18" s="9">
        <v>12</v>
      </c>
      <c r="B18" s="15" t="s">
        <v>26</v>
      </c>
      <c r="C18" s="11" t="s">
        <v>22</v>
      </c>
      <c r="D18" s="12">
        <v>4.21</v>
      </c>
      <c r="E18" s="13">
        <v>0.0358</v>
      </c>
      <c r="F18" s="14">
        <v>950</v>
      </c>
      <c r="G18" s="14">
        <f t="shared" si="0"/>
        <v>3999.5</v>
      </c>
      <c r="H18" s="14">
        <f t="shared" si="1"/>
        <v>143.1821</v>
      </c>
      <c r="I18" s="20">
        <f t="shared" si="2"/>
        <v>28.63642</v>
      </c>
      <c r="J18" s="20">
        <f t="shared" si="3"/>
        <v>64.431945</v>
      </c>
      <c r="K18" s="20">
        <f t="shared" si="4"/>
        <v>50.113735</v>
      </c>
      <c r="L18" s="9">
        <v>0</v>
      </c>
      <c r="M18" s="9">
        <v>0</v>
      </c>
    </row>
    <row r="19" ht="14.25" spans="1:13">
      <c r="A19" s="9">
        <v>13</v>
      </c>
      <c r="B19" s="15" t="s">
        <v>26</v>
      </c>
      <c r="C19" s="11" t="s">
        <v>22</v>
      </c>
      <c r="D19" s="12">
        <v>1.76</v>
      </c>
      <c r="E19" s="13">
        <v>0.0358</v>
      </c>
      <c r="F19" s="14">
        <v>950</v>
      </c>
      <c r="G19" s="14">
        <f t="shared" si="0"/>
        <v>1672</v>
      </c>
      <c r="H19" s="14">
        <f t="shared" si="1"/>
        <v>59.8576</v>
      </c>
      <c r="I19" s="20">
        <f t="shared" si="2"/>
        <v>11.97152</v>
      </c>
      <c r="J19" s="20">
        <f t="shared" si="3"/>
        <v>26.93592</v>
      </c>
      <c r="K19" s="20">
        <f t="shared" si="4"/>
        <v>20.95016</v>
      </c>
      <c r="L19" s="9">
        <v>0</v>
      </c>
      <c r="M19" s="9">
        <v>0</v>
      </c>
    </row>
    <row r="20" ht="14.25" spans="1:13">
      <c r="A20" s="9">
        <v>14</v>
      </c>
      <c r="B20" s="15" t="s">
        <v>26</v>
      </c>
      <c r="C20" s="11" t="s">
        <v>22</v>
      </c>
      <c r="D20" s="12">
        <v>0.22</v>
      </c>
      <c r="E20" s="13">
        <v>0.0358</v>
      </c>
      <c r="F20" s="14">
        <v>950</v>
      </c>
      <c r="G20" s="14">
        <f t="shared" si="0"/>
        <v>209</v>
      </c>
      <c r="H20" s="14">
        <f t="shared" si="1"/>
        <v>7.4822</v>
      </c>
      <c r="I20" s="20">
        <f t="shared" si="2"/>
        <v>1.49644</v>
      </c>
      <c r="J20" s="20">
        <f t="shared" si="3"/>
        <v>3.36699</v>
      </c>
      <c r="K20" s="20">
        <f t="shared" si="4"/>
        <v>2.61877</v>
      </c>
      <c r="L20" s="9">
        <v>0</v>
      </c>
      <c r="M20" s="9">
        <v>0</v>
      </c>
    </row>
    <row r="21" ht="14.25" spans="1:13">
      <c r="A21" s="9">
        <v>15</v>
      </c>
      <c r="B21" s="15" t="s">
        <v>26</v>
      </c>
      <c r="C21" s="11" t="s">
        <v>22</v>
      </c>
      <c r="D21" s="12">
        <v>1.71</v>
      </c>
      <c r="E21" s="13">
        <v>0.0358</v>
      </c>
      <c r="F21" s="14">
        <v>950</v>
      </c>
      <c r="G21" s="14">
        <f t="shared" si="0"/>
        <v>1624.5</v>
      </c>
      <c r="H21" s="14">
        <f t="shared" si="1"/>
        <v>58.1571</v>
      </c>
      <c r="I21" s="20">
        <f t="shared" si="2"/>
        <v>11.63142</v>
      </c>
      <c r="J21" s="20">
        <f t="shared" si="3"/>
        <v>26.170695</v>
      </c>
      <c r="K21" s="20">
        <f t="shared" si="4"/>
        <v>20.354985</v>
      </c>
      <c r="L21" s="9">
        <v>0</v>
      </c>
      <c r="M21" s="9">
        <v>0</v>
      </c>
    </row>
    <row r="22" ht="14.25" spans="1:13">
      <c r="A22" s="9">
        <v>16</v>
      </c>
      <c r="B22" s="15" t="s">
        <v>26</v>
      </c>
      <c r="C22" s="11" t="s">
        <v>22</v>
      </c>
      <c r="D22" s="12">
        <v>1.82</v>
      </c>
      <c r="E22" s="13">
        <v>0.0358</v>
      </c>
      <c r="F22" s="14">
        <v>950</v>
      </c>
      <c r="G22" s="14">
        <f t="shared" si="0"/>
        <v>1729</v>
      </c>
      <c r="H22" s="14">
        <f t="shared" si="1"/>
        <v>61.8982</v>
      </c>
      <c r="I22" s="20">
        <f t="shared" si="2"/>
        <v>12.37964</v>
      </c>
      <c r="J22" s="20">
        <f t="shared" si="3"/>
        <v>27.85419</v>
      </c>
      <c r="K22" s="20">
        <f t="shared" si="4"/>
        <v>21.66437</v>
      </c>
      <c r="L22" s="9">
        <v>0</v>
      </c>
      <c r="M22" s="9">
        <v>0</v>
      </c>
    </row>
    <row r="23" ht="14.25" spans="1:13">
      <c r="A23" s="9">
        <v>17</v>
      </c>
      <c r="B23" s="15" t="s">
        <v>26</v>
      </c>
      <c r="C23" s="11" t="s">
        <v>22</v>
      </c>
      <c r="D23" s="12">
        <v>1.19</v>
      </c>
      <c r="E23" s="13">
        <v>0.0358</v>
      </c>
      <c r="F23" s="14">
        <v>950</v>
      </c>
      <c r="G23" s="14">
        <f t="shared" si="0"/>
        <v>1130.5</v>
      </c>
      <c r="H23" s="14">
        <f t="shared" si="1"/>
        <v>40.4719</v>
      </c>
      <c r="I23" s="20">
        <f t="shared" si="2"/>
        <v>8.09438</v>
      </c>
      <c r="J23" s="20">
        <f t="shared" si="3"/>
        <v>18.212355</v>
      </c>
      <c r="K23" s="20">
        <f t="shared" si="4"/>
        <v>14.165165</v>
      </c>
      <c r="L23" s="9">
        <v>0</v>
      </c>
      <c r="M23" s="9">
        <v>0</v>
      </c>
    </row>
    <row r="24" ht="14.25" spans="1:13">
      <c r="A24" s="9">
        <v>18</v>
      </c>
      <c r="B24" s="15" t="s">
        <v>27</v>
      </c>
      <c r="C24" s="11" t="s">
        <v>22</v>
      </c>
      <c r="D24" s="12">
        <v>0.91</v>
      </c>
      <c r="E24" s="13">
        <v>0.0358</v>
      </c>
      <c r="F24" s="14">
        <v>950</v>
      </c>
      <c r="G24" s="14">
        <f t="shared" si="0"/>
        <v>864.5</v>
      </c>
      <c r="H24" s="14">
        <f t="shared" si="1"/>
        <v>30.9491</v>
      </c>
      <c r="I24" s="20">
        <f t="shared" si="2"/>
        <v>6.18982</v>
      </c>
      <c r="J24" s="20">
        <f t="shared" si="3"/>
        <v>13.927095</v>
      </c>
      <c r="K24" s="20">
        <f t="shared" si="4"/>
        <v>10.832185</v>
      </c>
      <c r="L24" s="9">
        <v>0</v>
      </c>
      <c r="M24" s="9">
        <v>0</v>
      </c>
    </row>
    <row r="25" ht="14.25" spans="1:13">
      <c r="A25" s="9">
        <v>19</v>
      </c>
      <c r="B25" s="15" t="s">
        <v>27</v>
      </c>
      <c r="C25" s="11" t="s">
        <v>22</v>
      </c>
      <c r="D25" s="12">
        <v>0.13</v>
      </c>
      <c r="E25" s="13">
        <v>0.0358</v>
      </c>
      <c r="F25" s="14">
        <v>950</v>
      </c>
      <c r="G25" s="14">
        <f t="shared" si="0"/>
        <v>123.5</v>
      </c>
      <c r="H25" s="14">
        <f t="shared" si="1"/>
        <v>4.4213</v>
      </c>
      <c r="I25" s="20">
        <f t="shared" si="2"/>
        <v>0.88426</v>
      </c>
      <c r="J25" s="20">
        <f t="shared" si="3"/>
        <v>1.989585</v>
      </c>
      <c r="K25" s="20">
        <f t="shared" si="4"/>
        <v>1.547455</v>
      </c>
      <c r="L25" s="9">
        <v>0</v>
      </c>
      <c r="M25" s="9">
        <v>0</v>
      </c>
    </row>
    <row r="26" ht="14.25" spans="1:13">
      <c r="A26" s="9">
        <v>20</v>
      </c>
      <c r="B26" s="15" t="s">
        <v>27</v>
      </c>
      <c r="C26" s="11" t="s">
        <v>22</v>
      </c>
      <c r="D26" s="12">
        <v>0.17</v>
      </c>
      <c r="E26" s="13">
        <v>0.0358</v>
      </c>
      <c r="F26" s="14">
        <v>950</v>
      </c>
      <c r="G26" s="14">
        <f t="shared" si="0"/>
        <v>161.5</v>
      </c>
      <c r="H26" s="14">
        <f t="shared" si="1"/>
        <v>5.7817</v>
      </c>
      <c r="I26" s="20">
        <f t="shared" si="2"/>
        <v>1.15634</v>
      </c>
      <c r="J26" s="20">
        <f t="shared" si="3"/>
        <v>2.601765</v>
      </c>
      <c r="K26" s="20">
        <f t="shared" si="4"/>
        <v>2.023595</v>
      </c>
      <c r="L26" s="9">
        <v>0</v>
      </c>
      <c r="M26" s="9">
        <v>0</v>
      </c>
    </row>
    <row r="27" ht="14.25" spans="1:13">
      <c r="A27" s="9">
        <v>21</v>
      </c>
      <c r="B27" s="15" t="s">
        <v>27</v>
      </c>
      <c r="C27" s="11" t="s">
        <v>22</v>
      </c>
      <c r="D27" s="12">
        <v>1.49</v>
      </c>
      <c r="E27" s="13">
        <v>0.0358</v>
      </c>
      <c r="F27" s="14">
        <v>950</v>
      </c>
      <c r="G27" s="14">
        <f t="shared" si="0"/>
        <v>1415.5</v>
      </c>
      <c r="H27" s="14">
        <f t="shared" si="1"/>
        <v>50.6749</v>
      </c>
      <c r="I27" s="20">
        <f t="shared" si="2"/>
        <v>10.13498</v>
      </c>
      <c r="J27" s="20">
        <f t="shared" si="3"/>
        <v>22.803705</v>
      </c>
      <c r="K27" s="20">
        <f t="shared" si="4"/>
        <v>17.736215</v>
      </c>
      <c r="L27" s="9">
        <v>0</v>
      </c>
      <c r="M27" s="9">
        <v>0</v>
      </c>
    </row>
    <row r="28" ht="14.25" spans="1:13">
      <c r="A28" s="9">
        <v>22</v>
      </c>
      <c r="B28" s="15" t="s">
        <v>27</v>
      </c>
      <c r="C28" s="11" t="s">
        <v>22</v>
      </c>
      <c r="D28" s="12">
        <v>1.36</v>
      </c>
      <c r="E28" s="13">
        <v>0.0358</v>
      </c>
      <c r="F28" s="14">
        <v>950</v>
      </c>
      <c r="G28" s="14">
        <f t="shared" si="0"/>
        <v>1292</v>
      </c>
      <c r="H28" s="14">
        <f t="shared" si="1"/>
        <v>46.2536</v>
      </c>
      <c r="I28" s="20">
        <f t="shared" si="2"/>
        <v>9.25072</v>
      </c>
      <c r="J28" s="20">
        <f t="shared" si="3"/>
        <v>20.81412</v>
      </c>
      <c r="K28" s="20">
        <f t="shared" si="4"/>
        <v>16.18876</v>
      </c>
      <c r="L28" s="9">
        <v>0</v>
      </c>
      <c r="M28" s="9">
        <v>0</v>
      </c>
    </row>
    <row r="29" ht="14.25" spans="1:13">
      <c r="A29" s="9">
        <v>23</v>
      </c>
      <c r="B29" s="15" t="s">
        <v>27</v>
      </c>
      <c r="C29" s="11" t="s">
        <v>22</v>
      </c>
      <c r="D29" s="12">
        <v>0.7</v>
      </c>
      <c r="E29" s="13">
        <v>0.0358</v>
      </c>
      <c r="F29" s="14">
        <v>950</v>
      </c>
      <c r="G29" s="14">
        <f t="shared" si="0"/>
        <v>665</v>
      </c>
      <c r="H29" s="14">
        <f t="shared" si="1"/>
        <v>23.807</v>
      </c>
      <c r="I29" s="20">
        <f t="shared" si="2"/>
        <v>4.7614</v>
      </c>
      <c r="J29" s="20">
        <f t="shared" si="3"/>
        <v>10.71315</v>
      </c>
      <c r="K29" s="20">
        <f t="shared" si="4"/>
        <v>8.33245</v>
      </c>
      <c r="L29" s="9">
        <v>0</v>
      </c>
      <c r="M29" s="9">
        <v>0</v>
      </c>
    </row>
    <row r="30" ht="14.25" spans="1:13">
      <c r="A30" s="9">
        <v>24</v>
      </c>
      <c r="B30" s="15" t="s">
        <v>27</v>
      </c>
      <c r="C30" s="11" t="s">
        <v>22</v>
      </c>
      <c r="D30" s="12">
        <v>0.88</v>
      </c>
      <c r="E30" s="13">
        <v>0.0358</v>
      </c>
      <c r="F30" s="14">
        <v>950</v>
      </c>
      <c r="G30" s="14">
        <f t="shared" si="0"/>
        <v>836</v>
      </c>
      <c r="H30" s="14">
        <f t="shared" si="1"/>
        <v>29.9288</v>
      </c>
      <c r="I30" s="20">
        <f t="shared" si="2"/>
        <v>5.98576</v>
      </c>
      <c r="J30" s="20">
        <f t="shared" si="3"/>
        <v>13.46796</v>
      </c>
      <c r="K30" s="20">
        <f t="shared" si="4"/>
        <v>10.47508</v>
      </c>
      <c r="L30" s="9">
        <v>0</v>
      </c>
      <c r="M30" s="9">
        <v>0</v>
      </c>
    </row>
    <row r="31" ht="14.25" spans="1:13">
      <c r="A31" s="9">
        <v>25</v>
      </c>
      <c r="B31" s="15" t="s">
        <v>28</v>
      </c>
      <c r="C31" s="11" t="s">
        <v>22</v>
      </c>
      <c r="D31" s="12">
        <v>2.69</v>
      </c>
      <c r="E31" s="13">
        <v>0.0358</v>
      </c>
      <c r="F31" s="14">
        <v>950</v>
      </c>
      <c r="G31" s="14">
        <f t="shared" si="0"/>
        <v>2555.5</v>
      </c>
      <c r="H31" s="14">
        <f t="shared" si="1"/>
        <v>91.4869</v>
      </c>
      <c r="I31" s="20">
        <f t="shared" si="2"/>
        <v>18.29738</v>
      </c>
      <c r="J31" s="20">
        <f t="shared" si="3"/>
        <v>41.169105</v>
      </c>
      <c r="K31" s="20">
        <f t="shared" si="4"/>
        <v>32.020415</v>
      </c>
      <c r="L31" s="9">
        <v>0</v>
      </c>
      <c r="M31" s="9">
        <v>0</v>
      </c>
    </row>
    <row r="32" ht="14.25" spans="1:13">
      <c r="A32" s="9">
        <v>26</v>
      </c>
      <c r="B32" s="15" t="s">
        <v>28</v>
      </c>
      <c r="C32" s="11" t="s">
        <v>22</v>
      </c>
      <c r="D32" s="12">
        <v>1.03</v>
      </c>
      <c r="E32" s="13">
        <v>0.0358</v>
      </c>
      <c r="F32" s="14">
        <v>950</v>
      </c>
      <c r="G32" s="14">
        <f t="shared" si="0"/>
        <v>978.5</v>
      </c>
      <c r="H32" s="14">
        <f t="shared" si="1"/>
        <v>35.0303</v>
      </c>
      <c r="I32" s="20">
        <f t="shared" si="2"/>
        <v>7.00606</v>
      </c>
      <c r="J32" s="20">
        <f t="shared" si="3"/>
        <v>15.763635</v>
      </c>
      <c r="K32" s="20">
        <f t="shared" si="4"/>
        <v>12.260605</v>
      </c>
      <c r="L32" s="9">
        <v>0</v>
      </c>
      <c r="M32" s="9">
        <v>0</v>
      </c>
    </row>
    <row r="33" ht="14.25" spans="1:13">
      <c r="A33" s="9">
        <v>27</v>
      </c>
      <c r="B33" s="15" t="s">
        <v>28</v>
      </c>
      <c r="C33" s="11" t="s">
        <v>22</v>
      </c>
      <c r="D33" s="12">
        <v>3.08</v>
      </c>
      <c r="E33" s="13">
        <v>0.0358</v>
      </c>
      <c r="F33" s="14">
        <v>950</v>
      </c>
      <c r="G33" s="14">
        <f t="shared" si="0"/>
        <v>2926</v>
      </c>
      <c r="H33" s="14">
        <f t="shared" si="1"/>
        <v>104.7508</v>
      </c>
      <c r="I33" s="20">
        <f t="shared" si="2"/>
        <v>20.95016</v>
      </c>
      <c r="J33" s="20">
        <f t="shared" si="3"/>
        <v>47.13786</v>
      </c>
      <c r="K33" s="20">
        <f t="shared" si="4"/>
        <v>36.66278</v>
      </c>
      <c r="L33" s="9">
        <v>0</v>
      </c>
      <c r="M33" s="9">
        <v>0</v>
      </c>
    </row>
    <row r="34" ht="14.25" spans="1:13">
      <c r="A34" s="9">
        <v>28</v>
      </c>
      <c r="B34" s="15" t="s">
        <v>28</v>
      </c>
      <c r="C34" s="11" t="s">
        <v>22</v>
      </c>
      <c r="D34" s="12">
        <v>0.2</v>
      </c>
      <c r="E34" s="13">
        <v>0.0358</v>
      </c>
      <c r="F34" s="14">
        <v>950</v>
      </c>
      <c r="G34" s="14">
        <f t="shared" si="0"/>
        <v>190</v>
      </c>
      <c r="H34" s="14">
        <f t="shared" si="1"/>
        <v>6.802</v>
      </c>
      <c r="I34" s="20">
        <f t="shared" si="2"/>
        <v>1.3604</v>
      </c>
      <c r="J34" s="20">
        <f t="shared" si="3"/>
        <v>3.0609</v>
      </c>
      <c r="K34" s="20">
        <f t="shared" si="4"/>
        <v>2.3807</v>
      </c>
      <c r="L34" s="9">
        <v>0</v>
      </c>
      <c r="M34" s="9">
        <v>0</v>
      </c>
    </row>
    <row r="35" ht="14.25" spans="1:13">
      <c r="A35" s="9">
        <v>29</v>
      </c>
      <c r="B35" s="15" t="s">
        <v>28</v>
      </c>
      <c r="C35" s="11" t="s">
        <v>22</v>
      </c>
      <c r="D35" s="12">
        <v>1.3</v>
      </c>
      <c r="E35" s="13">
        <v>0.0358</v>
      </c>
      <c r="F35" s="14">
        <v>950</v>
      </c>
      <c r="G35" s="14">
        <f t="shared" si="0"/>
        <v>1235</v>
      </c>
      <c r="H35" s="14">
        <f t="shared" si="1"/>
        <v>44.213</v>
      </c>
      <c r="I35" s="20">
        <f t="shared" si="2"/>
        <v>8.8426</v>
      </c>
      <c r="J35" s="20">
        <f t="shared" si="3"/>
        <v>19.89585</v>
      </c>
      <c r="K35" s="20">
        <f t="shared" si="4"/>
        <v>15.47455</v>
      </c>
      <c r="L35" s="9">
        <v>0</v>
      </c>
      <c r="M35" s="9">
        <v>0</v>
      </c>
    </row>
    <row r="36" ht="14.25" spans="1:13">
      <c r="A36" s="9">
        <v>30</v>
      </c>
      <c r="B36" s="15" t="s">
        <v>28</v>
      </c>
      <c r="C36" s="11" t="s">
        <v>22</v>
      </c>
      <c r="D36" s="12">
        <v>0.45</v>
      </c>
      <c r="E36" s="13">
        <v>0.0358</v>
      </c>
      <c r="F36" s="14">
        <v>950</v>
      </c>
      <c r="G36" s="14">
        <f t="shared" si="0"/>
        <v>427.5</v>
      </c>
      <c r="H36" s="14">
        <f t="shared" si="1"/>
        <v>15.3045</v>
      </c>
      <c r="I36" s="20">
        <f t="shared" si="2"/>
        <v>3.0609</v>
      </c>
      <c r="J36" s="20">
        <f t="shared" si="3"/>
        <v>6.887025</v>
      </c>
      <c r="K36" s="20">
        <f t="shared" si="4"/>
        <v>5.356575</v>
      </c>
      <c r="L36" s="9">
        <v>0</v>
      </c>
      <c r="M36" s="9">
        <v>0</v>
      </c>
    </row>
    <row r="37" ht="14.25" spans="1:13">
      <c r="A37" s="9">
        <v>31</v>
      </c>
      <c r="B37" s="15" t="s">
        <v>23</v>
      </c>
      <c r="C37" s="11" t="s">
        <v>22</v>
      </c>
      <c r="D37" s="12">
        <v>2.2</v>
      </c>
      <c r="E37" s="13">
        <v>0.0358</v>
      </c>
      <c r="F37" s="14">
        <v>950</v>
      </c>
      <c r="G37" s="14">
        <f t="shared" si="0"/>
        <v>2090</v>
      </c>
      <c r="H37" s="14">
        <f t="shared" si="1"/>
        <v>74.822</v>
      </c>
      <c r="I37" s="20">
        <f t="shared" si="2"/>
        <v>14.9644</v>
      </c>
      <c r="J37" s="20">
        <f t="shared" si="3"/>
        <v>33.6699</v>
      </c>
      <c r="K37" s="20">
        <f t="shared" si="4"/>
        <v>26.1877</v>
      </c>
      <c r="L37" s="9">
        <v>0</v>
      </c>
      <c r="M37" s="9">
        <v>0</v>
      </c>
    </row>
    <row r="38" ht="14.25" spans="1:13">
      <c r="A38" s="9">
        <v>32</v>
      </c>
      <c r="B38" s="15" t="s">
        <v>29</v>
      </c>
      <c r="C38" s="11" t="s">
        <v>22</v>
      </c>
      <c r="D38" s="12">
        <v>1.3</v>
      </c>
      <c r="E38" s="13">
        <v>0.0358</v>
      </c>
      <c r="F38" s="14">
        <v>950</v>
      </c>
      <c r="G38" s="14">
        <f t="shared" si="0"/>
        <v>1235</v>
      </c>
      <c r="H38" s="14">
        <f t="shared" si="1"/>
        <v>44.213</v>
      </c>
      <c r="I38" s="20">
        <f t="shared" si="2"/>
        <v>8.8426</v>
      </c>
      <c r="J38" s="20">
        <f t="shared" si="3"/>
        <v>19.89585</v>
      </c>
      <c r="K38" s="20">
        <f t="shared" si="4"/>
        <v>15.47455</v>
      </c>
      <c r="L38" s="9">
        <v>0</v>
      </c>
      <c r="M38" s="9">
        <v>0</v>
      </c>
    </row>
    <row r="39" ht="14.25" spans="1:13">
      <c r="A39" s="9">
        <v>33</v>
      </c>
      <c r="B39" s="15" t="s">
        <v>29</v>
      </c>
      <c r="C39" s="11" t="s">
        <v>22</v>
      </c>
      <c r="D39" s="12">
        <v>2.28</v>
      </c>
      <c r="E39" s="13">
        <v>0.0358</v>
      </c>
      <c r="F39" s="14">
        <v>950</v>
      </c>
      <c r="G39" s="14">
        <f t="shared" si="0"/>
        <v>2166</v>
      </c>
      <c r="H39" s="14">
        <f t="shared" si="1"/>
        <v>77.5428</v>
      </c>
      <c r="I39" s="20">
        <f t="shared" si="2"/>
        <v>15.50856</v>
      </c>
      <c r="J39" s="20">
        <f t="shared" si="3"/>
        <v>34.89426</v>
      </c>
      <c r="K39" s="20">
        <f t="shared" si="4"/>
        <v>27.13998</v>
      </c>
      <c r="L39" s="9">
        <v>0</v>
      </c>
      <c r="M39" s="9">
        <v>0</v>
      </c>
    </row>
    <row r="40" ht="14.25" spans="1:13">
      <c r="A40" s="9">
        <v>34</v>
      </c>
      <c r="B40" s="15" t="s">
        <v>30</v>
      </c>
      <c r="C40" s="11" t="s">
        <v>22</v>
      </c>
      <c r="D40" s="12">
        <v>4.62</v>
      </c>
      <c r="E40" s="13">
        <v>0.0358</v>
      </c>
      <c r="F40" s="14">
        <v>950</v>
      </c>
      <c r="G40" s="14">
        <f t="shared" si="0"/>
        <v>4389</v>
      </c>
      <c r="H40" s="14">
        <f t="shared" si="1"/>
        <v>157.1262</v>
      </c>
      <c r="I40" s="20">
        <f t="shared" si="2"/>
        <v>31.42524</v>
      </c>
      <c r="J40" s="20">
        <f t="shared" si="3"/>
        <v>70.70679</v>
      </c>
      <c r="K40" s="20">
        <f t="shared" si="4"/>
        <v>54.99417</v>
      </c>
      <c r="L40" s="9">
        <v>0</v>
      </c>
      <c r="M40" s="9">
        <v>0</v>
      </c>
    </row>
    <row r="41" ht="14.25" spans="1:13">
      <c r="A41" s="9">
        <v>35</v>
      </c>
      <c r="B41" s="15" t="s">
        <v>30</v>
      </c>
      <c r="C41" s="11" t="s">
        <v>22</v>
      </c>
      <c r="D41" s="12">
        <v>1.84</v>
      </c>
      <c r="E41" s="13">
        <v>0.0358</v>
      </c>
      <c r="F41" s="14">
        <v>950</v>
      </c>
      <c r="G41" s="14">
        <f t="shared" si="0"/>
        <v>1748</v>
      </c>
      <c r="H41" s="14">
        <f t="shared" si="1"/>
        <v>62.5784</v>
      </c>
      <c r="I41" s="20">
        <f t="shared" si="2"/>
        <v>12.51568</v>
      </c>
      <c r="J41" s="20">
        <f t="shared" si="3"/>
        <v>28.16028</v>
      </c>
      <c r="K41" s="20">
        <f t="shared" si="4"/>
        <v>21.90244</v>
      </c>
      <c r="L41" s="9">
        <v>0</v>
      </c>
      <c r="M41" s="9">
        <v>0</v>
      </c>
    </row>
    <row r="42" ht="14.25" spans="1:13">
      <c r="A42" s="9">
        <v>36</v>
      </c>
      <c r="B42" s="15" t="s">
        <v>30</v>
      </c>
      <c r="C42" s="11" t="s">
        <v>22</v>
      </c>
      <c r="D42" s="12">
        <v>5.03</v>
      </c>
      <c r="E42" s="13">
        <v>0.0358</v>
      </c>
      <c r="F42" s="14">
        <v>950</v>
      </c>
      <c r="G42" s="14">
        <f t="shared" si="0"/>
        <v>4778.5</v>
      </c>
      <c r="H42" s="14">
        <f t="shared" si="1"/>
        <v>171.0703</v>
      </c>
      <c r="I42" s="20">
        <f t="shared" si="2"/>
        <v>34.21406</v>
      </c>
      <c r="J42" s="20">
        <f t="shared" si="3"/>
        <v>76.981635</v>
      </c>
      <c r="K42" s="20">
        <f t="shared" si="4"/>
        <v>59.874605</v>
      </c>
      <c r="L42" s="9">
        <v>0</v>
      </c>
      <c r="M42" s="9">
        <v>0</v>
      </c>
    </row>
    <row r="43" ht="14.25" spans="1:13">
      <c r="A43" s="9">
        <v>37</v>
      </c>
      <c r="B43" s="15" t="s">
        <v>31</v>
      </c>
      <c r="C43" s="11" t="s">
        <v>22</v>
      </c>
      <c r="D43" s="12">
        <v>1.14</v>
      </c>
      <c r="E43" s="13">
        <v>0.0358</v>
      </c>
      <c r="F43" s="14">
        <v>950</v>
      </c>
      <c r="G43" s="14">
        <f t="shared" si="0"/>
        <v>1083</v>
      </c>
      <c r="H43" s="14">
        <f t="shared" si="1"/>
        <v>38.7714</v>
      </c>
      <c r="I43" s="20">
        <f t="shared" si="2"/>
        <v>7.75428</v>
      </c>
      <c r="J43" s="20">
        <f t="shared" si="3"/>
        <v>17.44713</v>
      </c>
      <c r="K43" s="20">
        <f t="shared" si="4"/>
        <v>13.56999</v>
      </c>
      <c r="L43" s="9">
        <v>0</v>
      </c>
      <c r="M43" s="9">
        <v>0</v>
      </c>
    </row>
    <row r="44" ht="14.25" spans="1:13">
      <c r="A44" s="9">
        <v>38</v>
      </c>
      <c r="B44" s="15" t="s">
        <v>31</v>
      </c>
      <c r="C44" s="11" t="s">
        <v>22</v>
      </c>
      <c r="D44" s="12">
        <v>4.56</v>
      </c>
      <c r="E44" s="13">
        <v>0.0358</v>
      </c>
      <c r="F44" s="14">
        <v>950</v>
      </c>
      <c r="G44" s="14">
        <f t="shared" si="0"/>
        <v>4332</v>
      </c>
      <c r="H44" s="14">
        <f t="shared" si="1"/>
        <v>155.0856</v>
      </c>
      <c r="I44" s="20">
        <f t="shared" si="2"/>
        <v>31.01712</v>
      </c>
      <c r="J44" s="20">
        <f t="shared" si="3"/>
        <v>69.78852</v>
      </c>
      <c r="K44" s="20">
        <f t="shared" si="4"/>
        <v>54.27996</v>
      </c>
      <c r="L44" s="9">
        <v>0</v>
      </c>
      <c r="M44" s="9">
        <v>0</v>
      </c>
    </row>
    <row r="45" ht="14.25" spans="1:13">
      <c r="A45" s="9">
        <v>39</v>
      </c>
      <c r="B45" s="15" t="s">
        <v>32</v>
      </c>
      <c r="C45" s="11" t="s">
        <v>22</v>
      </c>
      <c r="D45" s="12">
        <v>2.02</v>
      </c>
      <c r="E45" s="13">
        <v>0.0358</v>
      </c>
      <c r="F45" s="14">
        <v>950</v>
      </c>
      <c r="G45" s="14">
        <f t="shared" si="0"/>
        <v>1919</v>
      </c>
      <c r="H45" s="14">
        <f t="shared" si="1"/>
        <v>68.7002</v>
      </c>
      <c r="I45" s="20">
        <f t="shared" si="2"/>
        <v>13.74004</v>
      </c>
      <c r="J45" s="20">
        <f t="shared" si="3"/>
        <v>30.91509</v>
      </c>
      <c r="K45" s="20">
        <f t="shared" si="4"/>
        <v>24.04507</v>
      </c>
      <c r="L45" s="9">
        <v>0</v>
      </c>
      <c r="M45" s="9">
        <v>0</v>
      </c>
    </row>
    <row r="46" ht="14.25" spans="1:13">
      <c r="A46" s="9">
        <v>40</v>
      </c>
      <c r="B46" s="15" t="s">
        <v>32</v>
      </c>
      <c r="C46" s="11" t="s">
        <v>22</v>
      </c>
      <c r="D46" s="12">
        <v>2.25</v>
      </c>
      <c r="E46" s="13">
        <v>0.0358</v>
      </c>
      <c r="F46" s="14">
        <v>950</v>
      </c>
      <c r="G46" s="14">
        <f t="shared" si="0"/>
        <v>2137.5</v>
      </c>
      <c r="H46" s="14">
        <f t="shared" si="1"/>
        <v>76.5225</v>
      </c>
      <c r="I46" s="20">
        <f t="shared" si="2"/>
        <v>15.3045</v>
      </c>
      <c r="J46" s="20">
        <f t="shared" si="3"/>
        <v>34.435125</v>
      </c>
      <c r="K46" s="20">
        <f t="shared" si="4"/>
        <v>26.782875</v>
      </c>
      <c r="L46" s="9">
        <v>0</v>
      </c>
      <c r="M46" s="9">
        <v>0</v>
      </c>
    </row>
    <row r="47" ht="14.25" spans="1:13">
      <c r="A47" s="9">
        <v>41</v>
      </c>
      <c r="B47" s="15" t="s">
        <v>32</v>
      </c>
      <c r="C47" s="11" t="s">
        <v>22</v>
      </c>
      <c r="D47" s="12">
        <v>1.98</v>
      </c>
      <c r="E47" s="13">
        <v>0.0358</v>
      </c>
      <c r="F47" s="14">
        <v>950</v>
      </c>
      <c r="G47" s="14">
        <f t="shared" si="0"/>
        <v>1881</v>
      </c>
      <c r="H47" s="14">
        <f t="shared" si="1"/>
        <v>67.3398</v>
      </c>
      <c r="I47" s="20">
        <f t="shared" si="2"/>
        <v>13.46796</v>
      </c>
      <c r="J47" s="20">
        <f t="shared" si="3"/>
        <v>30.30291</v>
      </c>
      <c r="K47" s="20">
        <f t="shared" si="4"/>
        <v>23.56893</v>
      </c>
      <c r="L47" s="9">
        <v>0</v>
      </c>
      <c r="M47" s="9">
        <v>0</v>
      </c>
    </row>
    <row r="48" ht="14.25" spans="1:13">
      <c r="A48" s="9">
        <v>42</v>
      </c>
      <c r="B48" s="15" t="s">
        <v>33</v>
      </c>
      <c r="C48" s="11" t="s">
        <v>22</v>
      </c>
      <c r="D48" s="12">
        <v>2.76</v>
      </c>
      <c r="E48" s="13">
        <v>0.0358</v>
      </c>
      <c r="F48" s="14">
        <v>950</v>
      </c>
      <c r="G48" s="14">
        <f t="shared" si="0"/>
        <v>2622</v>
      </c>
      <c r="H48" s="14">
        <f t="shared" si="1"/>
        <v>93.8676</v>
      </c>
      <c r="I48" s="20">
        <f t="shared" si="2"/>
        <v>18.77352</v>
      </c>
      <c r="J48" s="20">
        <f t="shared" si="3"/>
        <v>42.24042</v>
      </c>
      <c r="K48" s="20">
        <f t="shared" si="4"/>
        <v>32.85366</v>
      </c>
      <c r="L48" s="9">
        <v>0</v>
      </c>
      <c r="M48" s="9">
        <v>0</v>
      </c>
    </row>
    <row r="49" ht="14.25" spans="1:13">
      <c r="A49" s="9">
        <v>43</v>
      </c>
      <c r="B49" s="15" t="s">
        <v>33</v>
      </c>
      <c r="C49" s="11" t="s">
        <v>22</v>
      </c>
      <c r="D49" s="12">
        <v>2.44</v>
      </c>
      <c r="E49" s="13">
        <v>0.0358</v>
      </c>
      <c r="F49" s="14">
        <v>950</v>
      </c>
      <c r="G49" s="14">
        <f t="shared" si="0"/>
        <v>2318</v>
      </c>
      <c r="H49" s="14">
        <f t="shared" si="1"/>
        <v>82.9844</v>
      </c>
      <c r="I49" s="20">
        <f t="shared" si="2"/>
        <v>16.59688</v>
      </c>
      <c r="J49" s="20">
        <f t="shared" si="3"/>
        <v>37.34298</v>
      </c>
      <c r="K49" s="20">
        <f t="shared" si="4"/>
        <v>29.04454</v>
      </c>
      <c r="L49" s="9">
        <v>0</v>
      </c>
      <c r="M49" s="9">
        <v>0</v>
      </c>
    </row>
    <row r="50" ht="14.25" spans="1:13">
      <c r="A50" s="9">
        <v>44</v>
      </c>
      <c r="B50" s="15" t="s">
        <v>34</v>
      </c>
      <c r="C50" s="11" t="s">
        <v>22</v>
      </c>
      <c r="D50" s="12">
        <v>3.31</v>
      </c>
      <c r="E50" s="13">
        <v>0.0358</v>
      </c>
      <c r="F50" s="14">
        <v>950</v>
      </c>
      <c r="G50" s="14">
        <f t="shared" si="0"/>
        <v>3144.5</v>
      </c>
      <c r="H50" s="14">
        <f t="shared" si="1"/>
        <v>112.5731</v>
      </c>
      <c r="I50" s="20">
        <f t="shared" si="2"/>
        <v>22.51462</v>
      </c>
      <c r="J50" s="20">
        <f t="shared" si="3"/>
        <v>50.657895</v>
      </c>
      <c r="K50" s="20">
        <f t="shared" si="4"/>
        <v>39.400585</v>
      </c>
      <c r="L50" s="9">
        <v>0</v>
      </c>
      <c r="M50" s="9">
        <v>0</v>
      </c>
    </row>
    <row r="51" ht="14.25" spans="1:13">
      <c r="A51" s="9">
        <v>45</v>
      </c>
      <c r="B51" s="15" t="s">
        <v>34</v>
      </c>
      <c r="C51" s="11" t="s">
        <v>22</v>
      </c>
      <c r="D51" s="12">
        <v>3.07</v>
      </c>
      <c r="E51" s="13">
        <v>0.0358</v>
      </c>
      <c r="F51" s="14">
        <v>950</v>
      </c>
      <c r="G51" s="14">
        <f t="shared" si="0"/>
        <v>2916.5</v>
      </c>
      <c r="H51" s="14">
        <f t="shared" si="1"/>
        <v>104.4107</v>
      </c>
      <c r="I51" s="20">
        <f t="shared" si="2"/>
        <v>20.88214</v>
      </c>
      <c r="J51" s="20">
        <f t="shared" si="3"/>
        <v>46.984815</v>
      </c>
      <c r="K51" s="20">
        <f t="shared" si="4"/>
        <v>36.543745</v>
      </c>
      <c r="L51" s="9">
        <v>0</v>
      </c>
      <c r="M51" s="9">
        <v>0</v>
      </c>
    </row>
    <row r="52" ht="14.25" spans="1:13">
      <c r="A52" s="9">
        <v>46</v>
      </c>
      <c r="B52" s="15" t="s">
        <v>34</v>
      </c>
      <c r="C52" s="11" t="s">
        <v>22</v>
      </c>
      <c r="D52" s="12">
        <v>2.14</v>
      </c>
      <c r="E52" s="13">
        <v>0.0358</v>
      </c>
      <c r="F52" s="14">
        <v>950</v>
      </c>
      <c r="G52" s="14">
        <f t="shared" si="0"/>
        <v>2033</v>
      </c>
      <c r="H52" s="14">
        <f t="shared" si="1"/>
        <v>72.7814</v>
      </c>
      <c r="I52" s="20">
        <f t="shared" si="2"/>
        <v>14.55628</v>
      </c>
      <c r="J52" s="20">
        <f t="shared" si="3"/>
        <v>32.75163</v>
      </c>
      <c r="K52" s="20">
        <f t="shared" si="4"/>
        <v>25.47349</v>
      </c>
      <c r="L52" s="9">
        <v>0</v>
      </c>
      <c r="M52" s="9">
        <v>0</v>
      </c>
    </row>
    <row r="53" ht="14.25" spans="1:13">
      <c r="A53" s="9">
        <v>47</v>
      </c>
      <c r="B53" s="15" t="s">
        <v>35</v>
      </c>
      <c r="C53" s="11" t="s">
        <v>22</v>
      </c>
      <c r="D53" s="12">
        <v>0.92</v>
      </c>
      <c r="E53" s="13">
        <v>0.0358</v>
      </c>
      <c r="F53" s="14">
        <v>950</v>
      </c>
      <c r="G53" s="14">
        <f t="shared" si="0"/>
        <v>874</v>
      </c>
      <c r="H53" s="14">
        <f t="shared" si="1"/>
        <v>31.2892</v>
      </c>
      <c r="I53" s="20">
        <f t="shared" si="2"/>
        <v>6.25784</v>
      </c>
      <c r="J53" s="20">
        <f t="shared" si="3"/>
        <v>14.08014</v>
      </c>
      <c r="K53" s="20">
        <f t="shared" si="4"/>
        <v>10.95122</v>
      </c>
      <c r="L53" s="9">
        <v>0</v>
      </c>
      <c r="M53" s="9">
        <v>0</v>
      </c>
    </row>
    <row r="54" ht="14.25" spans="1:13">
      <c r="A54" s="9">
        <v>48</v>
      </c>
      <c r="B54" s="15" t="s">
        <v>35</v>
      </c>
      <c r="C54" s="11" t="s">
        <v>22</v>
      </c>
      <c r="D54" s="12">
        <v>0.53</v>
      </c>
      <c r="E54" s="13">
        <v>0.0358</v>
      </c>
      <c r="F54" s="14">
        <v>950</v>
      </c>
      <c r="G54" s="14">
        <f t="shared" si="0"/>
        <v>503.5</v>
      </c>
      <c r="H54" s="14">
        <f t="shared" si="1"/>
        <v>18.0253</v>
      </c>
      <c r="I54" s="20">
        <f t="shared" si="2"/>
        <v>3.60506</v>
      </c>
      <c r="J54" s="20">
        <f t="shared" si="3"/>
        <v>8.111385</v>
      </c>
      <c r="K54" s="20">
        <f t="shared" si="4"/>
        <v>6.308855</v>
      </c>
      <c r="L54" s="9">
        <v>0</v>
      </c>
      <c r="M54" s="9">
        <v>0</v>
      </c>
    </row>
    <row r="55" ht="14.25" spans="1:13">
      <c r="A55" s="9">
        <v>49</v>
      </c>
      <c r="B55" s="15" t="s">
        <v>35</v>
      </c>
      <c r="C55" s="11" t="s">
        <v>22</v>
      </c>
      <c r="D55" s="12">
        <v>0.28</v>
      </c>
      <c r="E55" s="13">
        <v>0.0358</v>
      </c>
      <c r="F55" s="14">
        <v>950</v>
      </c>
      <c r="G55" s="14">
        <f t="shared" si="0"/>
        <v>266</v>
      </c>
      <c r="H55" s="14">
        <f t="shared" si="1"/>
        <v>9.5228</v>
      </c>
      <c r="I55" s="20">
        <f t="shared" si="2"/>
        <v>1.90456</v>
      </c>
      <c r="J55" s="20">
        <f t="shared" si="3"/>
        <v>4.28526</v>
      </c>
      <c r="K55" s="20">
        <f t="shared" si="4"/>
        <v>3.33298</v>
      </c>
      <c r="L55" s="9">
        <v>0</v>
      </c>
      <c r="M55" s="9">
        <v>0</v>
      </c>
    </row>
    <row r="56" ht="14.25" spans="1:13">
      <c r="A56" s="9">
        <v>50</v>
      </c>
      <c r="B56" s="15" t="s">
        <v>36</v>
      </c>
      <c r="C56" s="11" t="s">
        <v>22</v>
      </c>
      <c r="D56" s="12">
        <v>1.63</v>
      </c>
      <c r="E56" s="13">
        <v>0.0358</v>
      </c>
      <c r="F56" s="14">
        <v>950</v>
      </c>
      <c r="G56" s="14">
        <f t="shared" si="0"/>
        <v>1548.5</v>
      </c>
      <c r="H56" s="14">
        <f t="shared" si="1"/>
        <v>55.4363</v>
      </c>
      <c r="I56" s="20">
        <f t="shared" si="2"/>
        <v>11.08726</v>
      </c>
      <c r="J56" s="20">
        <f t="shared" si="3"/>
        <v>24.946335</v>
      </c>
      <c r="K56" s="20">
        <f t="shared" si="4"/>
        <v>19.402705</v>
      </c>
      <c r="L56" s="9">
        <v>0</v>
      </c>
      <c r="M56" s="9">
        <v>0</v>
      </c>
    </row>
    <row r="57" ht="14.25" spans="1:13">
      <c r="A57" s="9">
        <v>51</v>
      </c>
      <c r="B57" s="15" t="s">
        <v>36</v>
      </c>
      <c r="C57" s="11" t="s">
        <v>22</v>
      </c>
      <c r="D57" s="12">
        <v>1.81</v>
      </c>
      <c r="E57" s="13">
        <v>0.0358</v>
      </c>
      <c r="F57" s="14">
        <v>950</v>
      </c>
      <c r="G57" s="14">
        <f t="shared" si="0"/>
        <v>1719.5</v>
      </c>
      <c r="H57" s="14">
        <f t="shared" si="1"/>
        <v>61.5581</v>
      </c>
      <c r="I57" s="20">
        <f t="shared" si="2"/>
        <v>12.31162</v>
      </c>
      <c r="J57" s="20">
        <f t="shared" si="3"/>
        <v>27.701145</v>
      </c>
      <c r="K57" s="20">
        <f t="shared" si="4"/>
        <v>21.545335</v>
      </c>
      <c r="L57" s="9">
        <v>0</v>
      </c>
      <c r="M57" s="9">
        <v>0</v>
      </c>
    </row>
    <row r="58" ht="14.25" spans="1:13">
      <c r="A58" s="9">
        <v>52</v>
      </c>
      <c r="B58" s="15" t="s">
        <v>36</v>
      </c>
      <c r="C58" s="11" t="s">
        <v>22</v>
      </c>
      <c r="D58" s="12">
        <v>1.55</v>
      </c>
      <c r="E58" s="13">
        <v>0.0358</v>
      </c>
      <c r="F58" s="14">
        <v>950</v>
      </c>
      <c r="G58" s="14">
        <f t="shared" si="0"/>
        <v>1472.5</v>
      </c>
      <c r="H58" s="14">
        <f t="shared" si="1"/>
        <v>52.7155</v>
      </c>
      <c r="I58" s="20">
        <f t="shared" si="2"/>
        <v>10.5431</v>
      </c>
      <c r="J58" s="20">
        <f t="shared" si="3"/>
        <v>23.721975</v>
      </c>
      <c r="K58" s="20">
        <f t="shared" si="4"/>
        <v>18.450425</v>
      </c>
      <c r="L58" s="9">
        <v>0</v>
      </c>
      <c r="M58" s="9">
        <v>0</v>
      </c>
    </row>
    <row r="59" ht="14.25" spans="1:13">
      <c r="A59" s="9">
        <v>53</v>
      </c>
      <c r="B59" s="15" t="s">
        <v>36</v>
      </c>
      <c r="C59" s="11" t="s">
        <v>22</v>
      </c>
      <c r="D59" s="12">
        <v>2.35</v>
      </c>
      <c r="E59" s="13">
        <v>0.0358</v>
      </c>
      <c r="F59" s="14">
        <v>950</v>
      </c>
      <c r="G59" s="14">
        <f t="shared" si="0"/>
        <v>2232.5</v>
      </c>
      <c r="H59" s="14">
        <f t="shared" si="1"/>
        <v>79.9235</v>
      </c>
      <c r="I59" s="20">
        <f t="shared" si="2"/>
        <v>15.9847</v>
      </c>
      <c r="J59" s="20">
        <f t="shared" si="3"/>
        <v>35.965575</v>
      </c>
      <c r="K59" s="20">
        <f t="shared" si="4"/>
        <v>27.973225</v>
      </c>
      <c r="L59" s="9">
        <v>0</v>
      </c>
      <c r="M59" s="9">
        <v>0</v>
      </c>
    </row>
    <row r="60" ht="14.25" spans="1:13">
      <c r="A60" s="9">
        <v>54</v>
      </c>
      <c r="B60" s="15" t="s">
        <v>37</v>
      </c>
      <c r="C60" s="11" t="s">
        <v>22</v>
      </c>
      <c r="D60" s="12">
        <v>0.28</v>
      </c>
      <c r="E60" s="13">
        <v>0.0358</v>
      </c>
      <c r="F60" s="14">
        <v>950</v>
      </c>
      <c r="G60" s="14">
        <f t="shared" si="0"/>
        <v>266</v>
      </c>
      <c r="H60" s="14">
        <f t="shared" si="1"/>
        <v>9.5228</v>
      </c>
      <c r="I60" s="20">
        <f t="shared" si="2"/>
        <v>1.90456</v>
      </c>
      <c r="J60" s="20">
        <f t="shared" si="3"/>
        <v>4.28526</v>
      </c>
      <c r="K60" s="20">
        <f t="shared" si="4"/>
        <v>3.33298</v>
      </c>
      <c r="L60" s="9">
        <v>0</v>
      </c>
      <c r="M60" s="9">
        <v>0</v>
      </c>
    </row>
    <row r="61" ht="14.25" spans="1:13">
      <c r="A61" s="9">
        <v>55</v>
      </c>
      <c r="B61" s="15" t="s">
        <v>38</v>
      </c>
      <c r="C61" s="11" t="s">
        <v>22</v>
      </c>
      <c r="D61" s="12">
        <v>0.25</v>
      </c>
      <c r="E61" s="13">
        <v>0.0358</v>
      </c>
      <c r="F61" s="14">
        <v>950</v>
      </c>
      <c r="G61" s="14">
        <f t="shared" si="0"/>
        <v>237.5</v>
      </c>
      <c r="H61" s="14">
        <f t="shared" si="1"/>
        <v>8.5025</v>
      </c>
      <c r="I61" s="20">
        <f t="shared" si="2"/>
        <v>1.7005</v>
      </c>
      <c r="J61" s="20">
        <f t="shared" si="3"/>
        <v>3.826125</v>
      </c>
      <c r="K61" s="20">
        <f t="shared" si="4"/>
        <v>2.975875</v>
      </c>
      <c r="L61" s="9">
        <v>0</v>
      </c>
      <c r="M61" s="9">
        <v>0</v>
      </c>
    </row>
    <row r="62" ht="14.25" spans="1:13">
      <c r="A62" s="9">
        <v>56</v>
      </c>
      <c r="B62" s="15" t="s">
        <v>38</v>
      </c>
      <c r="C62" s="11" t="s">
        <v>22</v>
      </c>
      <c r="D62" s="12">
        <v>2.73</v>
      </c>
      <c r="E62" s="13">
        <v>0.0358</v>
      </c>
      <c r="F62" s="14">
        <v>950</v>
      </c>
      <c r="G62" s="14">
        <f t="shared" si="0"/>
        <v>2593.5</v>
      </c>
      <c r="H62" s="14">
        <f t="shared" si="1"/>
        <v>92.8473</v>
      </c>
      <c r="I62" s="20">
        <f t="shared" si="2"/>
        <v>18.56946</v>
      </c>
      <c r="J62" s="20">
        <f t="shared" si="3"/>
        <v>41.781285</v>
      </c>
      <c r="K62" s="20">
        <f t="shared" si="4"/>
        <v>32.496555</v>
      </c>
      <c r="L62" s="9">
        <v>0</v>
      </c>
      <c r="M62" s="9">
        <v>0</v>
      </c>
    </row>
    <row r="63" ht="14.25" spans="1:13">
      <c r="A63" s="9">
        <v>57</v>
      </c>
      <c r="B63" s="15" t="s">
        <v>39</v>
      </c>
      <c r="C63" s="11" t="s">
        <v>22</v>
      </c>
      <c r="D63" s="12">
        <v>1.34</v>
      </c>
      <c r="E63" s="13">
        <v>0.0358</v>
      </c>
      <c r="F63" s="14">
        <v>950</v>
      </c>
      <c r="G63" s="14">
        <f t="shared" si="0"/>
        <v>1273</v>
      </c>
      <c r="H63" s="14">
        <f t="shared" si="1"/>
        <v>45.5734</v>
      </c>
      <c r="I63" s="20">
        <f t="shared" si="2"/>
        <v>9.11468</v>
      </c>
      <c r="J63" s="20">
        <f t="shared" si="3"/>
        <v>20.50803</v>
      </c>
      <c r="K63" s="20">
        <f t="shared" si="4"/>
        <v>15.95069</v>
      </c>
      <c r="L63" s="9">
        <v>0</v>
      </c>
      <c r="M63" s="9">
        <v>0</v>
      </c>
    </row>
    <row r="64" ht="14.25" spans="1:13">
      <c r="A64" s="9">
        <v>58</v>
      </c>
      <c r="B64" s="15" t="s">
        <v>40</v>
      </c>
      <c r="C64" s="11" t="s">
        <v>22</v>
      </c>
      <c r="D64" s="12">
        <v>1.36</v>
      </c>
      <c r="E64" s="13">
        <v>0.0358</v>
      </c>
      <c r="F64" s="14">
        <v>950</v>
      </c>
      <c r="G64" s="14">
        <f t="shared" si="0"/>
        <v>1292</v>
      </c>
      <c r="H64" s="14">
        <f t="shared" si="1"/>
        <v>46.2536</v>
      </c>
      <c r="I64" s="20">
        <f t="shared" si="2"/>
        <v>9.25072</v>
      </c>
      <c r="J64" s="20">
        <f t="shared" si="3"/>
        <v>20.81412</v>
      </c>
      <c r="K64" s="20">
        <f t="shared" si="4"/>
        <v>16.18876</v>
      </c>
      <c r="L64" s="9">
        <v>0</v>
      </c>
      <c r="M64" s="9">
        <v>0</v>
      </c>
    </row>
    <row r="65" ht="14.25" spans="1:13">
      <c r="A65" s="9">
        <v>59</v>
      </c>
      <c r="B65" s="15" t="s">
        <v>40</v>
      </c>
      <c r="C65" s="11" t="s">
        <v>22</v>
      </c>
      <c r="D65" s="12">
        <v>0.78</v>
      </c>
      <c r="E65" s="13">
        <v>0.0358</v>
      </c>
      <c r="F65" s="14">
        <v>950</v>
      </c>
      <c r="G65" s="14">
        <f t="shared" si="0"/>
        <v>741</v>
      </c>
      <c r="H65" s="14">
        <f t="shared" si="1"/>
        <v>26.5278</v>
      </c>
      <c r="I65" s="20">
        <f t="shared" si="2"/>
        <v>5.30556</v>
      </c>
      <c r="J65" s="20">
        <f t="shared" si="3"/>
        <v>11.93751</v>
      </c>
      <c r="K65" s="20">
        <f t="shared" si="4"/>
        <v>9.28473</v>
      </c>
      <c r="L65" s="9">
        <v>0</v>
      </c>
      <c r="M65" s="9">
        <v>0</v>
      </c>
    </row>
    <row r="66" ht="14.25" spans="1:13">
      <c r="A66" s="9">
        <v>60</v>
      </c>
      <c r="B66" s="15" t="s">
        <v>41</v>
      </c>
      <c r="C66" s="11" t="s">
        <v>22</v>
      </c>
      <c r="D66" s="12">
        <v>4.26</v>
      </c>
      <c r="E66" s="13">
        <v>0.0358</v>
      </c>
      <c r="F66" s="14">
        <v>950</v>
      </c>
      <c r="G66" s="14">
        <f t="shared" si="0"/>
        <v>4047</v>
      </c>
      <c r="H66" s="14">
        <f t="shared" si="1"/>
        <v>144.8826</v>
      </c>
      <c r="I66" s="20">
        <f t="shared" si="2"/>
        <v>28.97652</v>
      </c>
      <c r="J66" s="20">
        <f t="shared" si="3"/>
        <v>65.19717</v>
      </c>
      <c r="K66" s="20">
        <f t="shared" si="4"/>
        <v>50.70891</v>
      </c>
      <c r="L66" s="9">
        <v>0</v>
      </c>
      <c r="M66" s="9">
        <v>0</v>
      </c>
    </row>
    <row r="67" ht="14.25" spans="1:13">
      <c r="A67" s="9">
        <v>61</v>
      </c>
      <c r="B67" s="15" t="s">
        <v>41</v>
      </c>
      <c r="C67" s="11" t="s">
        <v>22</v>
      </c>
      <c r="D67" s="12">
        <v>1.19</v>
      </c>
      <c r="E67" s="13">
        <v>0.0358</v>
      </c>
      <c r="F67" s="14">
        <v>950</v>
      </c>
      <c r="G67" s="14">
        <f t="shared" si="0"/>
        <v>1130.5</v>
      </c>
      <c r="H67" s="14">
        <f t="shared" si="1"/>
        <v>40.4719</v>
      </c>
      <c r="I67" s="20">
        <f t="shared" si="2"/>
        <v>8.09438</v>
      </c>
      <c r="J67" s="20">
        <f t="shared" si="3"/>
        <v>18.212355</v>
      </c>
      <c r="K67" s="20">
        <f t="shared" si="4"/>
        <v>14.165165</v>
      </c>
      <c r="L67" s="9">
        <v>0</v>
      </c>
      <c r="M67" s="9">
        <v>0</v>
      </c>
    </row>
    <row r="68" ht="14.25" spans="1:13">
      <c r="A68" s="9">
        <v>62</v>
      </c>
      <c r="B68" s="15" t="s">
        <v>41</v>
      </c>
      <c r="C68" s="11" t="s">
        <v>22</v>
      </c>
      <c r="D68" s="12">
        <v>1.06</v>
      </c>
      <c r="E68" s="13">
        <v>0.0358</v>
      </c>
      <c r="F68" s="14">
        <v>950</v>
      </c>
      <c r="G68" s="14">
        <f t="shared" si="0"/>
        <v>1007</v>
      </c>
      <c r="H68" s="14">
        <f t="shared" si="1"/>
        <v>36.0506</v>
      </c>
      <c r="I68" s="20">
        <f t="shared" si="2"/>
        <v>7.21012</v>
      </c>
      <c r="J68" s="20">
        <f t="shared" si="3"/>
        <v>16.22277</v>
      </c>
      <c r="K68" s="20">
        <f t="shared" si="4"/>
        <v>12.61771</v>
      </c>
      <c r="L68" s="9">
        <v>0</v>
      </c>
      <c r="M68" s="9">
        <v>0</v>
      </c>
    </row>
    <row r="69" ht="14.25" spans="1:13">
      <c r="A69" s="9">
        <v>63</v>
      </c>
      <c r="B69" s="15" t="s">
        <v>42</v>
      </c>
      <c r="C69" s="11" t="s">
        <v>22</v>
      </c>
      <c r="D69" s="12">
        <v>0.73</v>
      </c>
      <c r="E69" s="13">
        <v>0.0358</v>
      </c>
      <c r="F69" s="14">
        <v>950</v>
      </c>
      <c r="G69" s="14">
        <f t="shared" si="0"/>
        <v>693.5</v>
      </c>
      <c r="H69" s="14">
        <f t="shared" si="1"/>
        <v>24.8273</v>
      </c>
      <c r="I69" s="20">
        <f t="shared" si="2"/>
        <v>4.96546</v>
      </c>
      <c r="J69" s="20">
        <f t="shared" si="3"/>
        <v>11.172285</v>
      </c>
      <c r="K69" s="20">
        <f t="shared" si="4"/>
        <v>8.689555</v>
      </c>
      <c r="L69" s="9">
        <v>0</v>
      </c>
      <c r="M69" s="9">
        <v>0</v>
      </c>
    </row>
    <row r="70" ht="14.25" spans="1:13">
      <c r="A70" s="9">
        <v>64</v>
      </c>
      <c r="B70" s="15" t="s">
        <v>42</v>
      </c>
      <c r="C70" s="11" t="s">
        <v>22</v>
      </c>
      <c r="D70" s="12">
        <v>1.07</v>
      </c>
      <c r="E70" s="13">
        <v>0.0358</v>
      </c>
      <c r="F70" s="14">
        <v>950</v>
      </c>
      <c r="G70" s="14">
        <f t="shared" si="0"/>
        <v>1016.5</v>
      </c>
      <c r="H70" s="14">
        <f t="shared" si="1"/>
        <v>36.3907</v>
      </c>
      <c r="I70" s="20">
        <f t="shared" si="2"/>
        <v>7.27814</v>
      </c>
      <c r="J70" s="20">
        <f t="shared" si="3"/>
        <v>16.375815</v>
      </c>
      <c r="K70" s="20">
        <f t="shared" si="4"/>
        <v>12.736745</v>
      </c>
      <c r="L70" s="9">
        <v>0</v>
      </c>
      <c r="M70" s="9">
        <v>0</v>
      </c>
    </row>
    <row r="71" ht="14.25" spans="1:13">
      <c r="A71" s="9">
        <v>65</v>
      </c>
      <c r="B71" s="15" t="s">
        <v>37</v>
      </c>
      <c r="C71" s="11" t="s">
        <v>22</v>
      </c>
      <c r="D71" s="12">
        <v>2.56</v>
      </c>
      <c r="E71" s="13">
        <v>0.0358</v>
      </c>
      <c r="F71" s="14">
        <v>950</v>
      </c>
      <c r="G71" s="14">
        <f t="shared" ref="G71:G134" si="5">D71*F71</f>
        <v>2432</v>
      </c>
      <c r="H71" s="14">
        <f t="shared" ref="H71:H134" si="6">G71*E71</f>
        <v>87.0656</v>
      </c>
      <c r="I71" s="20">
        <f t="shared" ref="I71:I134" si="7">H71*0.2</f>
        <v>17.41312</v>
      </c>
      <c r="J71" s="20">
        <f t="shared" ref="J71:J134" si="8">H71*0.45</f>
        <v>39.17952</v>
      </c>
      <c r="K71" s="20">
        <f t="shared" ref="K71:K134" si="9">H71*0.35</f>
        <v>30.47296</v>
      </c>
      <c r="L71" s="9">
        <v>0</v>
      </c>
      <c r="M71" s="9">
        <v>0</v>
      </c>
    </row>
    <row r="72" ht="14.25" spans="1:13">
      <c r="A72" s="9">
        <v>66</v>
      </c>
      <c r="B72" s="15" t="s">
        <v>43</v>
      </c>
      <c r="C72" s="11" t="s">
        <v>22</v>
      </c>
      <c r="D72" s="12">
        <v>2.57</v>
      </c>
      <c r="E72" s="13">
        <v>0.0358</v>
      </c>
      <c r="F72" s="14">
        <v>950</v>
      </c>
      <c r="G72" s="14">
        <f t="shared" si="5"/>
        <v>2441.5</v>
      </c>
      <c r="H72" s="14">
        <f t="shared" si="6"/>
        <v>87.4057</v>
      </c>
      <c r="I72" s="20">
        <f t="shared" si="7"/>
        <v>17.48114</v>
      </c>
      <c r="J72" s="20">
        <f t="shared" si="8"/>
        <v>39.332565</v>
      </c>
      <c r="K72" s="20">
        <f t="shared" si="9"/>
        <v>30.591995</v>
      </c>
      <c r="L72" s="9">
        <v>0</v>
      </c>
      <c r="M72" s="9">
        <v>0</v>
      </c>
    </row>
    <row r="73" ht="14.25" spans="1:13">
      <c r="A73" s="9">
        <v>67</v>
      </c>
      <c r="B73" s="15" t="s">
        <v>43</v>
      </c>
      <c r="C73" s="11" t="s">
        <v>22</v>
      </c>
      <c r="D73" s="12">
        <v>1.63</v>
      </c>
      <c r="E73" s="13">
        <v>0.0358</v>
      </c>
      <c r="F73" s="14">
        <v>950</v>
      </c>
      <c r="G73" s="14">
        <f t="shared" si="5"/>
        <v>1548.5</v>
      </c>
      <c r="H73" s="14">
        <f t="shared" si="6"/>
        <v>55.4363</v>
      </c>
      <c r="I73" s="20">
        <f t="shared" si="7"/>
        <v>11.08726</v>
      </c>
      <c r="J73" s="20">
        <f t="shared" si="8"/>
        <v>24.946335</v>
      </c>
      <c r="K73" s="20">
        <f t="shared" si="9"/>
        <v>19.402705</v>
      </c>
      <c r="L73" s="9">
        <v>0</v>
      </c>
      <c r="M73" s="9">
        <v>0</v>
      </c>
    </row>
    <row r="74" ht="14.25" spans="1:13">
      <c r="A74" s="9">
        <v>68</v>
      </c>
      <c r="B74" s="15" t="s">
        <v>43</v>
      </c>
      <c r="C74" s="11" t="s">
        <v>22</v>
      </c>
      <c r="D74" s="12">
        <v>1.37</v>
      </c>
      <c r="E74" s="13">
        <v>0.0358</v>
      </c>
      <c r="F74" s="14">
        <v>950</v>
      </c>
      <c r="G74" s="14">
        <f t="shared" si="5"/>
        <v>1301.5</v>
      </c>
      <c r="H74" s="14">
        <f t="shared" si="6"/>
        <v>46.5937</v>
      </c>
      <c r="I74" s="20">
        <f t="shared" si="7"/>
        <v>9.31874</v>
      </c>
      <c r="J74" s="20">
        <f t="shared" si="8"/>
        <v>20.967165</v>
      </c>
      <c r="K74" s="20">
        <f t="shared" si="9"/>
        <v>16.307795</v>
      </c>
      <c r="L74" s="9">
        <v>0</v>
      </c>
      <c r="M74" s="9">
        <v>0</v>
      </c>
    </row>
    <row r="75" ht="14.25" spans="1:13">
      <c r="A75" s="9">
        <v>69</v>
      </c>
      <c r="B75" s="15" t="s">
        <v>43</v>
      </c>
      <c r="C75" s="11" t="s">
        <v>22</v>
      </c>
      <c r="D75" s="12">
        <v>3.6</v>
      </c>
      <c r="E75" s="13">
        <v>0.0358</v>
      </c>
      <c r="F75" s="14">
        <v>950</v>
      </c>
      <c r="G75" s="14">
        <f t="shared" si="5"/>
        <v>3420</v>
      </c>
      <c r="H75" s="14">
        <f t="shared" si="6"/>
        <v>122.436</v>
      </c>
      <c r="I75" s="20">
        <f t="shared" si="7"/>
        <v>24.4872</v>
      </c>
      <c r="J75" s="20">
        <f t="shared" si="8"/>
        <v>55.0962</v>
      </c>
      <c r="K75" s="20">
        <f t="shared" si="9"/>
        <v>42.8526</v>
      </c>
      <c r="L75" s="9">
        <v>0</v>
      </c>
      <c r="M75" s="9">
        <v>0</v>
      </c>
    </row>
    <row r="76" ht="14.25" spans="1:13">
      <c r="A76" s="9">
        <v>70</v>
      </c>
      <c r="B76" s="15" t="s">
        <v>38</v>
      </c>
      <c r="C76" s="11" t="s">
        <v>22</v>
      </c>
      <c r="D76" s="12">
        <v>1.52</v>
      </c>
      <c r="E76" s="13">
        <v>0.0358</v>
      </c>
      <c r="F76" s="14">
        <v>950</v>
      </c>
      <c r="G76" s="14">
        <f t="shared" si="5"/>
        <v>1444</v>
      </c>
      <c r="H76" s="14">
        <f t="shared" si="6"/>
        <v>51.6952</v>
      </c>
      <c r="I76" s="20">
        <f t="shared" si="7"/>
        <v>10.33904</v>
      </c>
      <c r="J76" s="20">
        <f t="shared" si="8"/>
        <v>23.26284</v>
      </c>
      <c r="K76" s="20">
        <f t="shared" si="9"/>
        <v>18.09332</v>
      </c>
      <c r="L76" s="9">
        <v>0</v>
      </c>
      <c r="M76" s="9">
        <v>0</v>
      </c>
    </row>
    <row r="77" ht="14.25" spans="1:13">
      <c r="A77" s="9">
        <v>71</v>
      </c>
      <c r="B77" s="15" t="s">
        <v>41</v>
      </c>
      <c r="C77" s="11" t="s">
        <v>22</v>
      </c>
      <c r="D77" s="12">
        <v>1.36</v>
      </c>
      <c r="E77" s="13">
        <v>0.0358</v>
      </c>
      <c r="F77" s="14">
        <v>950</v>
      </c>
      <c r="G77" s="14">
        <f t="shared" si="5"/>
        <v>1292</v>
      </c>
      <c r="H77" s="14">
        <f t="shared" si="6"/>
        <v>46.2536</v>
      </c>
      <c r="I77" s="20">
        <f t="shared" si="7"/>
        <v>9.25072</v>
      </c>
      <c r="J77" s="20">
        <f t="shared" si="8"/>
        <v>20.81412</v>
      </c>
      <c r="K77" s="20">
        <f t="shared" si="9"/>
        <v>16.18876</v>
      </c>
      <c r="L77" s="9">
        <v>0</v>
      </c>
      <c r="M77" s="9">
        <v>0</v>
      </c>
    </row>
    <row r="78" ht="14.25" spans="1:13">
      <c r="A78" s="9">
        <v>72</v>
      </c>
      <c r="B78" s="15" t="s">
        <v>41</v>
      </c>
      <c r="C78" s="11" t="s">
        <v>22</v>
      </c>
      <c r="D78" s="12">
        <v>2.91</v>
      </c>
      <c r="E78" s="13">
        <v>0.0358</v>
      </c>
      <c r="F78" s="14">
        <v>950</v>
      </c>
      <c r="G78" s="14">
        <f t="shared" si="5"/>
        <v>2764.5</v>
      </c>
      <c r="H78" s="14">
        <f t="shared" si="6"/>
        <v>98.9691</v>
      </c>
      <c r="I78" s="20">
        <f t="shared" si="7"/>
        <v>19.79382</v>
      </c>
      <c r="J78" s="20">
        <f t="shared" si="8"/>
        <v>44.536095</v>
      </c>
      <c r="K78" s="20">
        <f t="shared" si="9"/>
        <v>34.639185</v>
      </c>
      <c r="L78" s="9">
        <v>0</v>
      </c>
      <c r="M78" s="9">
        <v>0</v>
      </c>
    </row>
    <row r="79" ht="14.25" spans="1:13">
      <c r="A79" s="9">
        <v>73</v>
      </c>
      <c r="B79" s="15" t="s">
        <v>41</v>
      </c>
      <c r="C79" s="11" t="s">
        <v>22</v>
      </c>
      <c r="D79" s="12">
        <v>0.93</v>
      </c>
      <c r="E79" s="13">
        <v>0.0358</v>
      </c>
      <c r="F79" s="14">
        <v>950</v>
      </c>
      <c r="G79" s="14">
        <f t="shared" si="5"/>
        <v>883.5</v>
      </c>
      <c r="H79" s="14">
        <f t="shared" si="6"/>
        <v>31.6293</v>
      </c>
      <c r="I79" s="20">
        <f t="shared" si="7"/>
        <v>6.32586</v>
      </c>
      <c r="J79" s="20">
        <f t="shared" si="8"/>
        <v>14.233185</v>
      </c>
      <c r="K79" s="20">
        <f t="shared" si="9"/>
        <v>11.070255</v>
      </c>
      <c r="L79" s="9">
        <v>0</v>
      </c>
      <c r="M79" s="9">
        <v>0</v>
      </c>
    </row>
    <row r="80" ht="14.25" spans="1:13">
      <c r="A80" s="9">
        <v>74</v>
      </c>
      <c r="B80" s="15" t="s">
        <v>41</v>
      </c>
      <c r="C80" s="11" t="s">
        <v>22</v>
      </c>
      <c r="D80" s="12">
        <v>2.25</v>
      </c>
      <c r="E80" s="13">
        <v>0.0358</v>
      </c>
      <c r="F80" s="14">
        <v>950</v>
      </c>
      <c r="G80" s="14">
        <f t="shared" si="5"/>
        <v>2137.5</v>
      </c>
      <c r="H80" s="14">
        <f t="shared" si="6"/>
        <v>76.5225</v>
      </c>
      <c r="I80" s="20">
        <f t="shared" si="7"/>
        <v>15.3045</v>
      </c>
      <c r="J80" s="20">
        <f t="shared" si="8"/>
        <v>34.435125</v>
      </c>
      <c r="K80" s="20">
        <f t="shared" si="9"/>
        <v>26.782875</v>
      </c>
      <c r="L80" s="9">
        <v>0</v>
      </c>
      <c r="M80" s="9">
        <v>0</v>
      </c>
    </row>
    <row r="81" ht="14.25" spans="1:13">
      <c r="A81" s="9">
        <v>75</v>
      </c>
      <c r="B81" s="15" t="s">
        <v>44</v>
      </c>
      <c r="C81" s="11" t="s">
        <v>22</v>
      </c>
      <c r="D81" s="12">
        <v>0.56</v>
      </c>
      <c r="E81" s="13">
        <v>0.0358</v>
      </c>
      <c r="F81" s="14">
        <v>950</v>
      </c>
      <c r="G81" s="14">
        <f t="shared" si="5"/>
        <v>532</v>
      </c>
      <c r="H81" s="14">
        <f t="shared" si="6"/>
        <v>19.0456</v>
      </c>
      <c r="I81" s="20">
        <f t="shared" si="7"/>
        <v>3.80912</v>
      </c>
      <c r="J81" s="20">
        <f t="shared" si="8"/>
        <v>8.57052</v>
      </c>
      <c r="K81" s="20">
        <f t="shared" si="9"/>
        <v>6.66596</v>
      </c>
      <c r="L81" s="9">
        <v>0</v>
      </c>
      <c r="M81" s="9">
        <v>0</v>
      </c>
    </row>
    <row r="82" ht="14.25" spans="1:13">
      <c r="A82" s="9">
        <v>76</v>
      </c>
      <c r="B82" s="15" t="s">
        <v>44</v>
      </c>
      <c r="C82" s="11" t="s">
        <v>22</v>
      </c>
      <c r="D82" s="12">
        <v>0.5</v>
      </c>
      <c r="E82" s="13">
        <v>0.0358</v>
      </c>
      <c r="F82" s="14">
        <v>950</v>
      </c>
      <c r="G82" s="14">
        <f t="shared" si="5"/>
        <v>475</v>
      </c>
      <c r="H82" s="14">
        <f t="shared" si="6"/>
        <v>17.005</v>
      </c>
      <c r="I82" s="20">
        <f t="shared" si="7"/>
        <v>3.401</v>
      </c>
      <c r="J82" s="20">
        <f t="shared" si="8"/>
        <v>7.65225</v>
      </c>
      <c r="K82" s="20">
        <f t="shared" si="9"/>
        <v>5.95175</v>
      </c>
      <c r="L82" s="9">
        <v>0</v>
      </c>
      <c r="M82" s="9">
        <v>0</v>
      </c>
    </row>
    <row r="83" ht="14.25" spans="1:13">
      <c r="A83" s="9">
        <v>77</v>
      </c>
      <c r="B83" s="15" t="s">
        <v>44</v>
      </c>
      <c r="C83" s="11" t="s">
        <v>22</v>
      </c>
      <c r="D83" s="12">
        <v>4</v>
      </c>
      <c r="E83" s="13">
        <v>0.0358</v>
      </c>
      <c r="F83" s="14">
        <v>950</v>
      </c>
      <c r="G83" s="14">
        <f t="shared" si="5"/>
        <v>3800</v>
      </c>
      <c r="H83" s="14">
        <f t="shared" si="6"/>
        <v>136.04</v>
      </c>
      <c r="I83" s="20">
        <f t="shared" si="7"/>
        <v>27.208</v>
      </c>
      <c r="J83" s="20">
        <f t="shared" si="8"/>
        <v>61.218</v>
      </c>
      <c r="K83" s="20">
        <f t="shared" si="9"/>
        <v>47.614</v>
      </c>
      <c r="L83" s="9">
        <v>0</v>
      </c>
      <c r="M83" s="9">
        <v>0</v>
      </c>
    </row>
    <row r="84" ht="14.25" spans="1:13">
      <c r="A84" s="9">
        <v>78</v>
      </c>
      <c r="B84" s="15" t="s">
        <v>44</v>
      </c>
      <c r="C84" s="11" t="s">
        <v>22</v>
      </c>
      <c r="D84" s="12">
        <v>2.07</v>
      </c>
      <c r="E84" s="13">
        <v>0.0358</v>
      </c>
      <c r="F84" s="14">
        <v>950</v>
      </c>
      <c r="G84" s="14">
        <f t="shared" si="5"/>
        <v>1966.5</v>
      </c>
      <c r="H84" s="14">
        <f t="shared" si="6"/>
        <v>70.4007</v>
      </c>
      <c r="I84" s="20">
        <f t="shared" si="7"/>
        <v>14.08014</v>
      </c>
      <c r="J84" s="20">
        <f t="shared" si="8"/>
        <v>31.680315</v>
      </c>
      <c r="K84" s="20">
        <f t="shared" si="9"/>
        <v>24.640245</v>
      </c>
      <c r="L84" s="9">
        <v>0</v>
      </c>
      <c r="M84" s="9">
        <v>0</v>
      </c>
    </row>
    <row r="85" ht="14.25" spans="1:13">
      <c r="A85" s="9">
        <v>79</v>
      </c>
      <c r="B85" s="15" t="s">
        <v>45</v>
      </c>
      <c r="C85" s="11" t="s">
        <v>22</v>
      </c>
      <c r="D85" s="12">
        <v>1.68</v>
      </c>
      <c r="E85" s="13">
        <v>0.0358</v>
      </c>
      <c r="F85" s="14">
        <v>950</v>
      </c>
      <c r="G85" s="14">
        <f t="shared" si="5"/>
        <v>1596</v>
      </c>
      <c r="H85" s="14">
        <f t="shared" si="6"/>
        <v>57.1368</v>
      </c>
      <c r="I85" s="20">
        <f t="shared" si="7"/>
        <v>11.42736</v>
      </c>
      <c r="J85" s="20">
        <f t="shared" si="8"/>
        <v>25.71156</v>
      </c>
      <c r="K85" s="20">
        <f t="shared" si="9"/>
        <v>19.99788</v>
      </c>
      <c r="L85" s="9">
        <v>0</v>
      </c>
      <c r="M85" s="9">
        <v>0</v>
      </c>
    </row>
    <row r="86" ht="14.25" spans="1:13">
      <c r="A86" s="9">
        <v>80</v>
      </c>
      <c r="B86" s="15" t="s">
        <v>45</v>
      </c>
      <c r="C86" s="11" t="s">
        <v>22</v>
      </c>
      <c r="D86" s="12">
        <v>1.42</v>
      </c>
      <c r="E86" s="13">
        <v>0.0358</v>
      </c>
      <c r="F86" s="14">
        <v>950</v>
      </c>
      <c r="G86" s="14">
        <f t="shared" si="5"/>
        <v>1349</v>
      </c>
      <c r="H86" s="14">
        <f t="shared" si="6"/>
        <v>48.2942</v>
      </c>
      <c r="I86" s="20">
        <f t="shared" si="7"/>
        <v>9.65884</v>
      </c>
      <c r="J86" s="20">
        <f t="shared" si="8"/>
        <v>21.73239</v>
      </c>
      <c r="K86" s="20">
        <f t="shared" si="9"/>
        <v>16.90297</v>
      </c>
      <c r="L86" s="9">
        <v>0</v>
      </c>
      <c r="M86" s="9">
        <v>0</v>
      </c>
    </row>
    <row r="87" ht="14.25" spans="1:13">
      <c r="A87" s="9">
        <v>81</v>
      </c>
      <c r="B87" s="15" t="s">
        <v>46</v>
      </c>
      <c r="C87" s="11" t="s">
        <v>22</v>
      </c>
      <c r="D87" s="12">
        <v>0.42</v>
      </c>
      <c r="E87" s="13">
        <v>0.0358</v>
      </c>
      <c r="F87" s="14">
        <v>950</v>
      </c>
      <c r="G87" s="14">
        <f t="shared" si="5"/>
        <v>399</v>
      </c>
      <c r="H87" s="14">
        <f t="shared" si="6"/>
        <v>14.2842</v>
      </c>
      <c r="I87" s="20">
        <f t="shared" si="7"/>
        <v>2.85684</v>
      </c>
      <c r="J87" s="20">
        <f t="shared" si="8"/>
        <v>6.42789</v>
      </c>
      <c r="K87" s="20">
        <f t="shared" si="9"/>
        <v>4.99947</v>
      </c>
      <c r="L87" s="9">
        <v>0</v>
      </c>
      <c r="M87" s="9">
        <v>0</v>
      </c>
    </row>
    <row r="88" ht="14.25" spans="1:13">
      <c r="A88" s="9">
        <v>82</v>
      </c>
      <c r="B88" s="15" t="s">
        <v>46</v>
      </c>
      <c r="C88" s="11" t="s">
        <v>22</v>
      </c>
      <c r="D88" s="12">
        <v>1.1</v>
      </c>
      <c r="E88" s="13">
        <v>0.0358</v>
      </c>
      <c r="F88" s="14">
        <v>950</v>
      </c>
      <c r="G88" s="14">
        <f t="shared" si="5"/>
        <v>1045</v>
      </c>
      <c r="H88" s="14">
        <f t="shared" si="6"/>
        <v>37.411</v>
      </c>
      <c r="I88" s="20">
        <f t="shared" si="7"/>
        <v>7.4822</v>
      </c>
      <c r="J88" s="20">
        <f t="shared" si="8"/>
        <v>16.83495</v>
      </c>
      <c r="K88" s="20">
        <f t="shared" si="9"/>
        <v>13.09385</v>
      </c>
      <c r="L88" s="9">
        <v>0</v>
      </c>
      <c r="M88" s="9">
        <v>0</v>
      </c>
    </row>
    <row r="89" ht="14.25" spans="1:13">
      <c r="A89" s="9">
        <v>83</v>
      </c>
      <c r="B89" s="15" t="s">
        <v>46</v>
      </c>
      <c r="C89" s="11" t="s">
        <v>22</v>
      </c>
      <c r="D89" s="12">
        <v>1.96</v>
      </c>
      <c r="E89" s="13">
        <v>0.0358</v>
      </c>
      <c r="F89" s="14">
        <v>950</v>
      </c>
      <c r="G89" s="14">
        <f t="shared" si="5"/>
        <v>1862</v>
      </c>
      <c r="H89" s="14">
        <f t="shared" si="6"/>
        <v>66.6596</v>
      </c>
      <c r="I89" s="20">
        <f t="shared" si="7"/>
        <v>13.33192</v>
      </c>
      <c r="J89" s="20">
        <f t="shared" si="8"/>
        <v>29.99682</v>
      </c>
      <c r="K89" s="20">
        <f t="shared" si="9"/>
        <v>23.33086</v>
      </c>
      <c r="L89" s="9">
        <v>0</v>
      </c>
      <c r="M89" s="9">
        <v>0</v>
      </c>
    </row>
    <row r="90" ht="14.25" spans="1:13">
      <c r="A90" s="9">
        <v>84</v>
      </c>
      <c r="B90" s="15" t="s">
        <v>46</v>
      </c>
      <c r="C90" s="11" t="s">
        <v>22</v>
      </c>
      <c r="D90" s="12">
        <v>0.41</v>
      </c>
      <c r="E90" s="13">
        <v>0.0358</v>
      </c>
      <c r="F90" s="14">
        <v>950</v>
      </c>
      <c r="G90" s="14">
        <f t="shared" si="5"/>
        <v>389.5</v>
      </c>
      <c r="H90" s="14">
        <f t="shared" si="6"/>
        <v>13.9441</v>
      </c>
      <c r="I90" s="20">
        <f t="shared" si="7"/>
        <v>2.78882</v>
      </c>
      <c r="J90" s="20">
        <f t="shared" si="8"/>
        <v>6.274845</v>
      </c>
      <c r="K90" s="20">
        <f t="shared" si="9"/>
        <v>4.880435</v>
      </c>
      <c r="L90" s="9">
        <v>0</v>
      </c>
      <c r="M90" s="9">
        <v>0</v>
      </c>
    </row>
    <row r="91" ht="14.25" spans="1:13">
      <c r="A91" s="9">
        <v>85</v>
      </c>
      <c r="B91" s="15" t="s">
        <v>47</v>
      </c>
      <c r="C91" s="11" t="s">
        <v>22</v>
      </c>
      <c r="D91" s="12">
        <v>1.4</v>
      </c>
      <c r="E91" s="13">
        <v>0.0358</v>
      </c>
      <c r="F91" s="14">
        <v>950</v>
      </c>
      <c r="G91" s="14">
        <f t="shared" si="5"/>
        <v>1330</v>
      </c>
      <c r="H91" s="14">
        <f t="shared" si="6"/>
        <v>47.614</v>
      </c>
      <c r="I91" s="20">
        <f t="shared" si="7"/>
        <v>9.5228</v>
      </c>
      <c r="J91" s="20">
        <f t="shared" si="8"/>
        <v>21.4263</v>
      </c>
      <c r="K91" s="20">
        <f t="shared" si="9"/>
        <v>16.6649</v>
      </c>
      <c r="L91" s="9">
        <v>0</v>
      </c>
      <c r="M91" s="9">
        <v>0</v>
      </c>
    </row>
    <row r="92" ht="14.25" spans="1:13">
      <c r="A92" s="9">
        <v>86</v>
      </c>
      <c r="B92" s="15" t="s">
        <v>47</v>
      </c>
      <c r="C92" s="11" t="s">
        <v>22</v>
      </c>
      <c r="D92" s="12">
        <v>2.93</v>
      </c>
      <c r="E92" s="13">
        <v>0.0358</v>
      </c>
      <c r="F92" s="14">
        <v>950</v>
      </c>
      <c r="G92" s="14">
        <f t="shared" si="5"/>
        <v>2783.5</v>
      </c>
      <c r="H92" s="14">
        <f t="shared" si="6"/>
        <v>99.6493</v>
      </c>
      <c r="I92" s="20">
        <f t="shared" si="7"/>
        <v>19.92986</v>
      </c>
      <c r="J92" s="20">
        <f t="shared" si="8"/>
        <v>44.842185</v>
      </c>
      <c r="K92" s="20">
        <f t="shared" si="9"/>
        <v>34.877255</v>
      </c>
      <c r="L92" s="9">
        <v>0</v>
      </c>
      <c r="M92" s="9">
        <v>0</v>
      </c>
    </row>
    <row r="93" ht="14.25" spans="1:13">
      <c r="A93" s="9">
        <v>87</v>
      </c>
      <c r="B93" s="15" t="s">
        <v>48</v>
      </c>
      <c r="C93" s="11" t="s">
        <v>22</v>
      </c>
      <c r="D93" s="12">
        <v>3.28</v>
      </c>
      <c r="E93" s="13">
        <v>0.0358</v>
      </c>
      <c r="F93" s="14">
        <v>950</v>
      </c>
      <c r="G93" s="14">
        <f t="shared" si="5"/>
        <v>3116</v>
      </c>
      <c r="H93" s="14">
        <f t="shared" si="6"/>
        <v>111.5528</v>
      </c>
      <c r="I93" s="20">
        <f t="shared" si="7"/>
        <v>22.31056</v>
      </c>
      <c r="J93" s="20">
        <f t="shared" si="8"/>
        <v>50.19876</v>
      </c>
      <c r="K93" s="20">
        <f t="shared" si="9"/>
        <v>39.04348</v>
      </c>
      <c r="L93" s="9">
        <v>0</v>
      </c>
      <c r="M93" s="9">
        <v>0</v>
      </c>
    </row>
    <row r="94" ht="14.25" spans="1:13">
      <c r="A94" s="9">
        <v>88</v>
      </c>
      <c r="B94" s="15" t="s">
        <v>48</v>
      </c>
      <c r="C94" s="11" t="s">
        <v>22</v>
      </c>
      <c r="D94" s="12">
        <v>0.79</v>
      </c>
      <c r="E94" s="13">
        <v>0.0358</v>
      </c>
      <c r="F94" s="14">
        <v>950</v>
      </c>
      <c r="G94" s="14">
        <f t="shared" si="5"/>
        <v>750.5</v>
      </c>
      <c r="H94" s="14">
        <f t="shared" si="6"/>
        <v>26.8679</v>
      </c>
      <c r="I94" s="20">
        <f t="shared" si="7"/>
        <v>5.37358</v>
      </c>
      <c r="J94" s="20">
        <f t="shared" si="8"/>
        <v>12.090555</v>
      </c>
      <c r="K94" s="20">
        <f t="shared" si="9"/>
        <v>9.403765</v>
      </c>
      <c r="L94" s="9">
        <v>0</v>
      </c>
      <c r="M94" s="9">
        <v>0</v>
      </c>
    </row>
    <row r="95" ht="14.25" spans="1:13">
      <c r="A95" s="9">
        <v>89</v>
      </c>
      <c r="B95" s="15" t="s">
        <v>48</v>
      </c>
      <c r="C95" s="11" t="s">
        <v>22</v>
      </c>
      <c r="D95" s="12">
        <v>1.64</v>
      </c>
      <c r="E95" s="13">
        <v>0.0358</v>
      </c>
      <c r="F95" s="14">
        <v>950</v>
      </c>
      <c r="G95" s="14">
        <f t="shared" si="5"/>
        <v>1558</v>
      </c>
      <c r="H95" s="14">
        <f t="shared" si="6"/>
        <v>55.7764</v>
      </c>
      <c r="I95" s="20">
        <f t="shared" si="7"/>
        <v>11.15528</v>
      </c>
      <c r="J95" s="20">
        <f t="shared" si="8"/>
        <v>25.09938</v>
      </c>
      <c r="K95" s="20">
        <f t="shared" si="9"/>
        <v>19.52174</v>
      </c>
      <c r="L95" s="9">
        <v>0</v>
      </c>
      <c r="M95" s="9">
        <v>0</v>
      </c>
    </row>
    <row r="96" ht="14.25" spans="1:13">
      <c r="A96" s="9">
        <v>90</v>
      </c>
      <c r="B96" s="15" t="s">
        <v>49</v>
      </c>
      <c r="C96" s="11" t="s">
        <v>22</v>
      </c>
      <c r="D96" s="12">
        <v>3.33</v>
      </c>
      <c r="E96" s="13">
        <v>0.0358</v>
      </c>
      <c r="F96" s="14">
        <v>950</v>
      </c>
      <c r="G96" s="14">
        <f t="shared" si="5"/>
        <v>3163.5</v>
      </c>
      <c r="H96" s="14">
        <f t="shared" si="6"/>
        <v>113.2533</v>
      </c>
      <c r="I96" s="20">
        <f t="shared" si="7"/>
        <v>22.65066</v>
      </c>
      <c r="J96" s="20">
        <f t="shared" si="8"/>
        <v>50.963985</v>
      </c>
      <c r="K96" s="20">
        <f t="shared" si="9"/>
        <v>39.638655</v>
      </c>
      <c r="L96" s="9">
        <v>0</v>
      </c>
      <c r="M96" s="9">
        <v>0</v>
      </c>
    </row>
    <row r="97" ht="14.25" spans="1:13">
      <c r="A97" s="9">
        <v>91</v>
      </c>
      <c r="B97" s="15" t="s">
        <v>49</v>
      </c>
      <c r="C97" s="11" t="s">
        <v>22</v>
      </c>
      <c r="D97" s="12">
        <v>0.45</v>
      </c>
      <c r="E97" s="13">
        <v>0.0358</v>
      </c>
      <c r="F97" s="14">
        <v>950</v>
      </c>
      <c r="G97" s="14">
        <f t="shared" si="5"/>
        <v>427.5</v>
      </c>
      <c r="H97" s="14">
        <f t="shared" si="6"/>
        <v>15.3045</v>
      </c>
      <c r="I97" s="20">
        <f t="shared" si="7"/>
        <v>3.0609</v>
      </c>
      <c r="J97" s="20">
        <f t="shared" si="8"/>
        <v>6.887025</v>
      </c>
      <c r="K97" s="20">
        <f t="shared" si="9"/>
        <v>5.356575</v>
      </c>
      <c r="L97" s="9">
        <v>0</v>
      </c>
      <c r="M97" s="9">
        <v>0</v>
      </c>
    </row>
    <row r="98" ht="14.25" spans="1:13">
      <c r="A98" s="9">
        <v>92</v>
      </c>
      <c r="B98" s="15" t="s">
        <v>50</v>
      </c>
      <c r="C98" s="11" t="s">
        <v>22</v>
      </c>
      <c r="D98" s="12">
        <v>3.16</v>
      </c>
      <c r="E98" s="13">
        <v>0.0358</v>
      </c>
      <c r="F98" s="14">
        <v>950</v>
      </c>
      <c r="G98" s="14">
        <f t="shared" si="5"/>
        <v>3002</v>
      </c>
      <c r="H98" s="14">
        <f t="shared" si="6"/>
        <v>107.4716</v>
      </c>
      <c r="I98" s="20">
        <f t="shared" si="7"/>
        <v>21.49432</v>
      </c>
      <c r="J98" s="20">
        <f t="shared" si="8"/>
        <v>48.36222</v>
      </c>
      <c r="K98" s="20">
        <f t="shared" si="9"/>
        <v>37.61506</v>
      </c>
      <c r="L98" s="9">
        <v>0</v>
      </c>
      <c r="M98" s="9">
        <v>0</v>
      </c>
    </row>
    <row r="99" ht="14.25" spans="1:13">
      <c r="A99" s="9">
        <v>93</v>
      </c>
      <c r="B99" s="15" t="s">
        <v>50</v>
      </c>
      <c r="C99" s="11" t="s">
        <v>22</v>
      </c>
      <c r="D99" s="12">
        <v>1.22</v>
      </c>
      <c r="E99" s="13">
        <v>0.0358</v>
      </c>
      <c r="F99" s="14">
        <v>950</v>
      </c>
      <c r="G99" s="14">
        <f t="shared" si="5"/>
        <v>1159</v>
      </c>
      <c r="H99" s="14">
        <f t="shared" si="6"/>
        <v>41.4922</v>
      </c>
      <c r="I99" s="20">
        <f t="shared" si="7"/>
        <v>8.29844</v>
      </c>
      <c r="J99" s="20">
        <f t="shared" si="8"/>
        <v>18.67149</v>
      </c>
      <c r="K99" s="20">
        <f t="shared" si="9"/>
        <v>14.52227</v>
      </c>
      <c r="L99" s="9">
        <v>0</v>
      </c>
      <c r="M99" s="9">
        <v>0</v>
      </c>
    </row>
    <row r="100" ht="14.25" spans="1:13">
      <c r="A100" s="9">
        <v>94</v>
      </c>
      <c r="B100" s="15" t="s">
        <v>50</v>
      </c>
      <c r="C100" s="11" t="s">
        <v>22</v>
      </c>
      <c r="D100" s="12">
        <v>1.53</v>
      </c>
      <c r="E100" s="13">
        <v>0.0358</v>
      </c>
      <c r="F100" s="14">
        <v>950</v>
      </c>
      <c r="G100" s="14">
        <f t="shared" si="5"/>
        <v>1453.5</v>
      </c>
      <c r="H100" s="14">
        <f t="shared" si="6"/>
        <v>52.0353</v>
      </c>
      <c r="I100" s="20">
        <f t="shared" si="7"/>
        <v>10.40706</v>
      </c>
      <c r="J100" s="20">
        <f t="shared" si="8"/>
        <v>23.415885</v>
      </c>
      <c r="K100" s="20">
        <f t="shared" si="9"/>
        <v>18.212355</v>
      </c>
      <c r="L100" s="9">
        <v>0</v>
      </c>
      <c r="M100" s="9">
        <v>0</v>
      </c>
    </row>
    <row r="101" ht="14.25" spans="1:13">
      <c r="A101" s="9">
        <v>95</v>
      </c>
      <c r="B101" s="15" t="s">
        <v>51</v>
      </c>
      <c r="C101" s="11" t="s">
        <v>22</v>
      </c>
      <c r="D101" s="12">
        <v>1.14</v>
      </c>
      <c r="E101" s="13">
        <v>0.0358</v>
      </c>
      <c r="F101" s="14">
        <v>950</v>
      </c>
      <c r="G101" s="14">
        <f t="shared" si="5"/>
        <v>1083</v>
      </c>
      <c r="H101" s="14">
        <f t="shared" si="6"/>
        <v>38.7714</v>
      </c>
      <c r="I101" s="20">
        <f t="shared" si="7"/>
        <v>7.75428</v>
      </c>
      <c r="J101" s="20">
        <f t="shared" si="8"/>
        <v>17.44713</v>
      </c>
      <c r="K101" s="20">
        <f t="shared" si="9"/>
        <v>13.56999</v>
      </c>
      <c r="L101" s="9">
        <v>0</v>
      </c>
      <c r="M101" s="9">
        <v>0</v>
      </c>
    </row>
    <row r="102" ht="14.25" spans="1:13">
      <c r="A102" s="9">
        <v>96</v>
      </c>
      <c r="B102" s="15" t="s">
        <v>51</v>
      </c>
      <c r="C102" s="11" t="s">
        <v>22</v>
      </c>
      <c r="D102" s="12">
        <v>0.47</v>
      </c>
      <c r="E102" s="13">
        <v>0.0358</v>
      </c>
      <c r="F102" s="14">
        <v>950</v>
      </c>
      <c r="G102" s="14">
        <f t="shared" si="5"/>
        <v>446.5</v>
      </c>
      <c r="H102" s="14">
        <f t="shared" si="6"/>
        <v>15.9847</v>
      </c>
      <c r="I102" s="20">
        <f t="shared" si="7"/>
        <v>3.19694</v>
      </c>
      <c r="J102" s="20">
        <f t="shared" si="8"/>
        <v>7.193115</v>
      </c>
      <c r="K102" s="20">
        <f t="shared" si="9"/>
        <v>5.594645</v>
      </c>
      <c r="L102" s="9">
        <v>0</v>
      </c>
      <c r="M102" s="9">
        <v>0</v>
      </c>
    </row>
    <row r="103" ht="14.25" spans="1:13">
      <c r="A103" s="9">
        <v>97</v>
      </c>
      <c r="B103" s="15" t="s">
        <v>51</v>
      </c>
      <c r="C103" s="11" t="s">
        <v>22</v>
      </c>
      <c r="D103" s="12">
        <v>4.86</v>
      </c>
      <c r="E103" s="13">
        <v>0.0358</v>
      </c>
      <c r="F103" s="14">
        <v>950</v>
      </c>
      <c r="G103" s="14">
        <f t="shared" si="5"/>
        <v>4617</v>
      </c>
      <c r="H103" s="14">
        <f t="shared" si="6"/>
        <v>165.2886</v>
      </c>
      <c r="I103" s="20">
        <f t="shared" si="7"/>
        <v>33.05772</v>
      </c>
      <c r="J103" s="20">
        <f t="shared" si="8"/>
        <v>74.37987</v>
      </c>
      <c r="K103" s="20">
        <f t="shared" si="9"/>
        <v>57.85101</v>
      </c>
      <c r="L103" s="9">
        <v>0</v>
      </c>
      <c r="M103" s="9">
        <v>0</v>
      </c>
    </row>
    <row r="104" ht="14.25" spans="1:13">
      <c r="A104" s="9">
        <v>98</v>
      </c>
      <c r="B104" s="15" t="s">
        <v>51</v>
      </c>
      <c r="C104" s="11" t="s">
        <v>22</v>
      </c>
      <c r="D104" s="12">
        <v>0.25</v>
      </c>
      <c r="E104" s="13">
        <v>0.0358</v>
      </c>
      <c r="F104" s="14">
        <v>950</v>
      </c>
      <c r="G104" s="14">
        <f t="shared" si="5"/>
        <v>237.5</v>
      </c>
      <c r="H104" s="14">
        <f t="shared" si="6"/>
        <v>8.5025</v>
      </c>
      <c r="I104" s="20">
        <f t="shared" si="7"/>
        <v>1.7005</v>
      </c>
      <c r="J104" s="20">
        <f t="shared" si="8"/>
        <v>3.826125</v>
      </c>
      <c r="K104" s="20">
        <f t="shared" si="9"/>
        <v>2.975875</v>
      </c>
      <c r="L104" s="9">
        <v>0</v>
      </c>
      <c r="M104" s="9">
        <v>0</v>
      </c>
    </row>
    <row r="105" ht="14.25" spans="1:13">
      <c r="A105" s="9">
        <v>99</v>
      </c>
      <c r="B105" s="15" t="s">
        <v>52</v>
      </c>
      <c r="C105" s="11" t="s">
        <v>22</v>
      </c>
      <c r="D105" s="12">
        <v>1.08</v>
      </c>
      <c r="E105" s="13">
        <v>0.0358</v>
      </c>
      <c r="F105" s="14">
        <v>950</v>
      </c>
      <c r="G105" s="14">
        <f t="shared" si="5"/>
        <v>1026</v>
      </c>
      <c r="H105" s="14">
        <f t="shared" si="6"/>
        <v>36.7308</v>
      </c>
      <c r="I105" s="20">
        <f t="shared" si="7"/>
        <v>7.34616</v>
      </c>
      <c r="J105" s="20">
        <f t="shared" si="8"/>
        <v>16.52886</v>
      </c>
      <c r="K105" s="20">
        <f t="shared" si="9"/>
        <v>12.85578</v>
      </c>
      <c r="L105" s="9">
        <v>0</v>
      </c>
      <c r="M105" s="9">
        <v>0</v>
      </c>
    </row>
    <row r="106" ht="14.25" spans="1:13">
      <c r="A106" s="9">
        <v>100</v>
      </c>
      <c r="B106" s="15" t="s">
        <v>52</v>
      </c>
      <c r="C106" s="11" t="s">
        <v>22</v>
      </c>
      <c r="D106" s="12">
        <v>1.33</v>
      </c>
      <c r="E106" s="13">
        <v>0.0358</v>
      </c>
      <c r="F106" s="14">
        <v>950</v>
      </c>
      <c r="G106" s="14">
        <f t="shared" si="5"/>
        <v>1263.5</v>
      </c>
      <c r="H106" s="14">
        <f t="shared" si="6"/>
        <v>45.2333</v>
      </c>
      <c r="I106" s="20">
        <f t="shared" si="7"/>
        <v>9.04666</v>
      </c>
      <c r="J106" s="20">
        <f t="shared" si="8"/>
        <v>20.354985</v>
      </c>
      <c r="K106" s="20">
        <f t="shared" si="9"/>
        <v>15.831655</v>
      </c>
      <c r="L106" s="9">
        <v>0</v>
      </c>
      <c r="M106" s="9">
        <v>0</v>
      </c>
    </row>
    <row r="107" ht="14.25" spans="1:13">
      <c r="A107" s="9">
        <v>101</v>
      </c>
      <c r="B107" s="15" t="s">
        <v>52</v>
      </c>
      <c r="C107" s="11" t="s">
        <v>22</v>
      </c>
      <c r="D107" s="12">
        <v>1.04</v>
      </c>
      <c r="E107" s="13">
        <v>0.0358</v>
      </c>
      <c r="F107" s="14">
        <v>950</v>
      </c>
      <c r="G107" s="14">
        <f t="shared" si="5"/>
        <v>988</v>
      </c>
      <c r="H107" s="14">
        <f t="shared" si="6"/>
        <v>35.3704</v>
      </c>
      <c r="I107" s="20">
        <f t="shared" si="7"/>
        <v>7.07408</v>
      </c>
      <c r="J107" s="20">
        <f t="shared" si="8"/>
        <v>15.91668</v>
      </c>
      <c r="K107" s="20">
        <f t="shared" si="9"/>
        <v>12.37964</v>
      </c>
      <c r="L107" s="9">
        <v>0</v>
      </c>
      <c r="M107" s="9">
        <v>0</v>
      </c>
    </row>
    <row r="108" ht="14.25" spans="1:13">
      <c r="A108" s="9">
        <v>102</v>
      </c>
      <c r="B108" s="15" t="s">
        <v>53</v>
      </c>
      <c r="C108" s="11" t="s">
        <v>22</v>
      </c>
      <c r="D108" s="12">
        <v>1.13</v>
      </c>
      <c r="E108" s="13">
        <v>0.0358</v>
      </c>
      <c r="F108" s="14">
        <v>950</v>
      </c>
      <c r="G108" s="14">
        <f t="shared" si="5"/>
        <v>1073.5</v>
      </c>
      <c r="H108" s="14">
        <f t="shared" si="6"/>
        <v>38.4313</v>
      </c>
      <c r="I108" s="20">
        <f t="shared" si="7"/>
        <v>7.68626</v>
      </c>
      <c r="J108" s="20">
        <f t="shared" si="8"/>
        <v>17.294085</v>
      </c>
      <c r="K108" s="20">
        <f t="shared" si="9"/>
        <v>13.450955</v>
      </c>
      <c r="L108" s="9">
        <v>0</v>
      </c>
      <c r="M108" s="9">
        <v>0</v>
      </c>
    </row>
    <row r="109" ht="14.25" spans="1:13">
      <c r="A109" s="9">
        <v>103</v>
      </c>
      <c r="B109" s="15" t="s">
        <v>53</v>
      </c>
      <c r="C109" s="11" t="s">
        <v>22</v>
      </c>
      <c r="D109" s="12">
        <v>1.46</v>
      </c>
      <c r="E109" s="13">
        <v>0.0358</v>
      </c>
      <c r="F109" s="14">
        <v>950</v>
      </c>
      <c r="G109" s="14">
        <f t="shared" si="5"/>
        <v>1387</v>
      </c>
      <c r="H109" s="14">
        <f t="shared" si="6"/>
        <v>49.6546</v>
      </c>
      <c r="I109" s="20">
        <f t="shared" si="7"/>
        <v>9.93092</v>
      </c>
      <c r="J109" s="20">
        <f t="shared" si="8"/>
        <v>22.34457</v>
      </c>
      <c r="K109" s="20">
        <f t="shared" si="9"/>
        <v>17.37911</v>
      </c>
      <c r="L109" s="9">
        <v>0</v>
      </c>
      <c r="M109" s="9">
        <v>0</v>
      </c>
    </row>
    <row r="110" ht="14.25" spans="1:13">
      <c r="A110" s="9">
        <v>104</v>
      </c>
      <c r="B110" s="15" t="s">
        <v>53</v>
      </c>
      <c r="C110" s="11" t="s">
        <v>22</v>
      </c>
      <c r="D110" s="12">
        <v>3.33</v>
      </c>
      <c r="E110" s="13">
        <v>0.0358</v>
      </c>
      <c r="F110" s="14">
        <v>950</v>
      </c>
      <c r="G110" s="14">
        <f t="shared" si="5"/>
        <v>3163.5</v>
      </c>
      <c r="H110" s="14">
        <f t="shared" si="6"/>
        <v>113.2533</v>
      </c>
      <c r="I110" s="20">
        <f t="shared" si="7"/>
        <v>22.65066</v>
      </c>
      <c r="J110" s="20">
        <f t="shared" si="8"/>
        <v>50.963985</v>
      </c>
      <c r="K110" s="20">
        <f t="shared" si="9"/>
        <v>39.638655</v>
      </c>
      <c r="L110" s="9">
        <v>0</v>
      </c>
      <c r="M110" s="9">
        <v>0</v>
      </c>
    </row>
    <row r="111" ht="14.25" spans="1:13">
      <c r="A111" s="9">
        <v>105</v>
      </c>
      <c r="B111" s="21" t="s">
        <v>54</v>
      </c>
      <c r="C111" s="11" t="s">
        <v>22</v>
      </c>
      <c r="D111" s="12">
        <v>0.72</v>
      </c>
      <c r="E111" s="13">
        <v>0.0358</v>
      </c>
      <c r="F111" s="14">
        <v>950</v>
      </c>
      <c r="G111" s="14">
        <f t="shared" si="5"/>
        <v>684</v>
      </c>
      <c r="H111" s="14">
        <f t="shared" si="6"/>
        <v>24.4872</v>
      </c>
      <c r="I111" s="20">
        <f t="shared" si="7"/>
        <v>4.89744</v>
      </c>
      <c r="J111" s="20">
        <f t="shared" si="8"/>
        <v>11.01924</v>
      </c>
      <c r="K111" s="20">
        <f t="shared" si="9"/>
        <v>8.57052</v>
      </c>
      <c r="L111" s="9">
        <v>0</v>
      </c>
      <c r="M111" s="9">
        <v>0</v>
      </c>
    </row>
    <row r="112" ht="14.25" spans="1:13">
      <c r="A112" s="9">
        <v>106</v>
      </c>
      <c r="B112" s="21" t="s">
        <v>54</v>
      </c>
      <c r="C112" s="11" t="s">
        <v>22</v>
      </c>
      <c r="D112" s="12">
        <v>0.26</v>
      </c>
      <c r="E112" s="13">
        <v>0.0358</v>
      </c>
      <c r="F112" s="14">
        <v>950</v>
      </c>
      <c r="G112" s="14">
        <f t="shared" si="5"/>
        <v>247</v>
      </c>
      <c r="H112" s="14">
        <f t="shared" si="6"/>
        <v>8.8426</v>
      </c>
      <c r="I112" s="20">
        <f t="shared" si="7"/>
        <v>1.76852</v>
      </c>
      <c r="J112" s="20">
        <f t="shared" si="8"/>
        <v>3.97917</v>
      </c>
      <c r="K112" s="20">
        <f t="shared" si="9"/>
        <v>3.09491</v>
      </c>
      <c r="L112" s="9">
        <v>0</v>
      </c>
      <c r="M112" s="9">
        <v>0</v>
      </c>
    </row>
    <row r="113" ht="14.25" spans="1:13">
      <c r="A113" s="9">
        <v>107</v>
      </c>
      <c r="B113" s="21" t="s">
        <v>54</v>
      </c>
      <c r="C113" s="11" t="s">
        <v>22</v>
      </c>
      <c r="D113" s="12">
        <v>0.86</v>
      </c>
      <c r="E113" s="13">
        <v>0.0358</v>
      </c>
      <c r="F113" s="14">
        <v>950</v>
      </c>
      <c r="G113" s="14">
        <f t="shared" si="5"/>
        <v>817</v>
      </c>
      <c r="H113" s="14">
        <f t="shared" si="6"/>
        <v>29.2486</v>
      </c>
      <c r="I113" s="20">
        <f t="shared" si="7"/>
        <v>5.84972</v>
      </c>
      <c r="J113" s="20">
        <f t="shared" si="8"/>
        <v>13.16187</v>
      </c>
      <c r="K113" s="20">
        <f t="shared" si="9"/>
        <v>10.23701</v>
      </c>
      <c r="L113" s="9">
        <v>0</v>
      </c>
      <c r="M113" s="9">
        <v>0</v>
      </c>
    </row>
    <row r="114" ht="14.25" spans="1:13">
      <c r="A114" s="9">
        <v>108</v>
      </c>
      <c r="B114" s="21" t="s">
        <v>54</v>
      </c>
      <c r="C114" s="11" t="s">
        <v>22</v>
      </c>
      <c r="D114" s="12">
        <v>0.66</v>
      </c>
      <c r="E114" s="13">
        <v>0.0358</v>
      </c>
      <c r="F114" s="14">
        <v>950</v>
      </c>
      <c r="G114" s="14">
        <f t="shared" si="5"/>
        <v>627</v>
      </c>
      <c r="H114" s="14">
        <f t="shared" si="6"/>
        <v>22.4466</v>
      </c>
      <c r="I114" s="20">
        <f t="shared" si="7"/>
        <v>4.48932</v>
      </c>
      <c r="J114" s="20">
        <f t="shared" si="8"/>
        <v>10.10097</v>
      </c>
      <c r="K114" s="20">
        <f t="shared" si="9"/>
        <v>7.85631</v>
      </c>
      <c r="L114" s="9">
        <v>0</v>
      </c>
      <c r="M114" s="9">
        <v>0</v>
      </c>
    </row>
    <row r="115" ht="14.25" spans="1:13">
      <c r="A115" s="9">
        <v>109</v>
      </c>
      <c r="B115" s="21" t="s">
        <v>54</v>
      </c>
      <c r="C115" s="11" t="s">
        <v>22</v>
      </c>
      <c r="D115" s="12">
        <v>2.12</v>
      </c>
      <c r="E115" s="13">
        <v>0.0358</v>
      </c>
      <c r="F115" s="14">
        <v>950</v>
      </c>
      <c r="G115" s="14">
        <f t="shared" si="5"/>
        <v>2014</v>
      </c>
      <c r="H115" s="14">
        <f t="shared" si="6"/>
        <v>72.1012</v>
      </c>
      <c r="I115" s="20">
        <f t="shared" si="7"/>
        <v>14.42024</v>
      </c>
      <c r="J115" s="20">
        <f t="shared" si="8"/>
        <v>32.44554</v>
      </c>
      <c r="K115" s="20">
        <f t="shared" si="9"/>
        <v>25.23542</v>
      </c>
      <c r="L115" s="9">
        <v>0</v>
      </c>
      <c r="M115" s="9">
        <v>0</v>
      </c>
    </row>
    <row r="116" ht="14.25" spans="1:13">
      <c r="A116" s="9">
        <v>110</v>
      </c>
      <c r="B116" s="21" t="s">
        <v>54</v>
      </c>
      <c r="C116" s="11" t="s">
        <v>22</v>
      </c>
      <c r="D116" s="12">
        <v>4.17</v>
      </c>
      <c r="E116" s="13">
        <v>0.0358</v>
      </c>
      <c r="F116" s="14">
        <v>950</v>
      </c>
      <c r="G116" s="14">
        <f t="shared" si="5"/>
        <v>3961.5</v>
      </c>
      <c r="H116" s="14">
        <f t="shared" si="6"/>
        <v>141.8217</v>
      </c>
      <c r="I116" s="20">
        <f t="shared" si="7"/>
        <v>28.36434</v>
      </c>
      <c r="J116" s="20">
        <f t="shared" si="8"/>
        <v>63.819765</v>
      </c>
      <c r="K116" s="20">
        <f t="shared" si="9"/>
        <v>49.637595</v>
      </c>
      <c r="L116" s="9">
        <v>0</v>
      </c>
      <c r="M116" s="9">
        <v>0</v>
      </c>
    </row>
    <row r="117" ht="14.25" spans="1:13">
      <c r="A117" s="9">
        <v>111</v>
      </c>
      <c r="B117" s="21" t="s">
        <v>54</v>
      </c>
      <c r="C117" s="11" t="s">
        <v>22</v>
      </c>
      <c r="D117" s="12">
        <v>1.47</v>
      </c>
      <c r="E117" s="13">
        <v>0.0358</v>
      </c>
      <c r="F117" s="14">
        <v>950</v>
      </c>
      <c r="G117" s="14">
        <f t="shared" si="5"/>
        <v>1396.5</v>
      </c>
      <c r="H117" s="14">
        <f t="shared" si="6"/>
        <v>49.9947</v>
      </c>
      <c r="I117" s="20">
        <f t="shared" si="7"/>
        <v>9.99894</v>
      </c>
      <c r="J117" s="20">
        <f t="shared" si="8"/>
        <v>22.497615</v>
      </c>
      <c r="K117" s="20">
        <f t="shared" si="9"/>
        <v>17.498145</v>
      </c>
      <c r="L117" s="9">
        <v>0</v>
      </c>
      <c r="M117" s="9">
        <v>0</v>
      </c>
    </row>
    <row r="118" ht="14.25" spans="1:13">
      <c r="A118" s="9">
        <v>112</v>
      </c>
      <c r="B118" s="21" t="s">
        <v>54</v>
      </c>
      <c r="C118" s="11" t="s">
        <v>22</v>
      </c>
      <c r="D118" s="12">
        <v>0.96</v>
      </c>
      <c r="E118" s="13">
        <v>0.0358</v>
      </c>
      <c r="F118" s="14">
        <v>950</v>
      </c>
      <c r="G118" s="14">
        <f t="shared" si="5"/>
        <v>912</v>
      </c>
      <c r="H118" s="14">
        <f t="shared" si="6"/>
        <v>32.6496</v>
      </c>
      <c r="I118" s="20">
        <f t="shared" si="7"/>
        <v>6.52992</v>
      </c>
      <c r="J118" s="20">
        <f t="shared" si="8"/>
        <v>14.69232</v>
      </c>
      <c r="K118" s="20">
        <f t="shared" si="9"/>
        <v>11.42736</v>
      </c>
      <c r="L118" s="9">
        <v>0</v>
      </c>
      <c r="M118" s="9">
        <v>0</v>
      </c>
    </row>
    <row r="119" ht="14.25" spans="1:13">
      <c r="A119" s="9">
        <v>113</v>
      </c>
      <c r="B119" s="21" t="s">
        <v>54</v>
      </c>
      <c r="C119" s="11" t="s">
        <v>22</v>
      </c>
      <c r="D119" s="12">
        <v>1.59</v>
      </c>
      <c r="E119" s="13">
        <v>0.0358</v>
      </c>
      <c r="F119" s="14">
        <v>950</v>
      </c>
      <c r="G119" s="14">
        <f t="shared" si="5"/>
        <v>1510.5</v>
      </c>
      <c r="H119" s="14">
        <f t="shared" si="6"/>
        <v>54.0759</v>
      </c>
      <c r="I119" s="20">
        <f t="shared" si="7"/>
        <v>10.81518</v>
      </c>
      <c r="J119" s="20">
        <f t="shared" si="8"/>
        <v>24.334155</v>
      </c>
      <c r="K119" s="20">
        <f t="shared" si="9"/>
        <v>18.926565</v>
      </c>
      <c r="L119" s="9">
        <v>0</v>
      </c>
      <c r="M119" s="9">
        <v>0</v>
      </c>
    </row>
    <row r="120" ht="14.25" spans="1:13">
      <c r="A120" s="9">
        <v>114</v>
      </c>
      <c r="B120" s="21" t="s">
        <v>54</v>
      </c>
      <c r="C120" s="11" t="s">
        <v>22</v>
      </c>
      <c r="D120" s="12">
        <v>5.28</v>
      </c>
      <c r="E120" s="13">
        <v>0.0358</v>
      </c>
      <c r="F120" s="14">
        <v>950</v>
      </c>
      <c r="G120" s="14">
        <f t="shared" si="5"/>
        <v>5016</v>
      </c>
      <c r="H120" s="14">
        <f t="shared" si="6"/>
        <v>179.5728</v>
      </c>
      <c r="I120" s="20">
        <f t="shared" si="7"/>
        <v>35.91456</v>
      </c>
      <c r="J120" s="20">
        <f t="shared" si="8"/>
        <v>80.80776</v>
      </c>
      <c r="K120" s="20">
        <f t="shared" si="9"/>
        <v>62.85048</v>
      </c>
      <c r="L120" s="9">
        <v>0</v>
      </c>
      <c r="M120" s="9">
        <v>0</v>
      </c>
    </row>
    <row r="121" ht="14.25" spans="1:13">
      <c r="A121" s="9">
        <v>115</v>
      </c>
      <c r="B121" s="21" t="s">
        <v>54</v>
      </c>
      <c r="C121" s="11" t="s">
        <v>22</v>
      </c>
      <c r="D121" s="12">
        <v>2.6</v>
      </c>
      <c r="E121" s="13">
        <v>0.0358</v>
      </c>
      <c r="F121" s="14">
        <v>950</v>
      </c>
      <c r="G121" s="14">
        <f t="shared" si="5"/>
        <v>2470</v>
      </c>
      <c r="H121" s="14">
        <f t="shared" si="6"/>
        <v>88.426</v>
      </c>
      <c r="I121" s="20">
        <f t="shared" si="7"/>
        <v>17.6852</v>
      </c>
      <c r="J121" s="20">
        <f t="shared" si="8"/>
        <v>39.7917</v>
      </c>
      <c r="K121" s="20">
        <f t="shared" si="9"/>
        <v>30.9491</v>
      </c>
      <c r="L121" s="9">
        <v>0</v>
      </c>
      <c r="M121" s="9">
        <v>0</v>
      </c>
    </row>
    <row r="122" ht="14.25" spans="1:13">
      <c r="A122" s="9" t="s">
        <v>55</v>
      </c>
      <c r="B122" s="22"/>
      <c r="C122" s="11"/>
      <c r="D122" s="23">
        <f>SUM(D7:D121)</f>
        <v>200</v>
      </c>
      <c r="E122" s="13">
        <v>0.0358</v>
      </c>
      <c r="F122" s="14">
        <v>950</v>
      </c>
      <c r="G122" s="14">
        <f>SUM(G7:G121)</f>
        <v>190000</v>
      </c>
      <c r="H122" s="14">
        <f>SUM(H7:H121)</f>
        <v>6802</v>
      </c>
      <c r="I122" s="27">
        <f>SUM(I7:I121)</f>
        <v>1360.4</v>
      </c>
      <c r="J122" s="27">
        <f>SUM(J7:J121)</f>
        <v>3060.9</v>
      </c>
      <c r="K122" s="27">
        <f>SUM(K7:K121)</f>
        <v>2380.7</v>
      </c>
      <c r="L122" s="9">
        <v>0</v>
      </c>
      <c r="M122" s="9">
        <v>0</v>
      </c>
    </row>
    <row r="123" ht="14.25" spans="1:13">
      <c r="A123" s="24" t="s">
        <v>56</v>
      </c>
      <c r="B123" s="24"/>
      <c r="C123" s="25"/>
      <c r="D123" s="24"/>
      <c r="E123" s="24"/>
      <c r="F123" s="24"/>
      <c r="G123" s="24"/>
      <c r="H123" s="24"/>
      <c r="I123" s="24"/>
      <c r="J123" s="24"/>
      <c r="K123" s="24"/>
      <c r="L123" s="24"/>
      <c r="M123" s="24"/>
    </row>
    <row r="124" ht="14.25" spans="1:13">
      <c r="A124" s="26"/>
      <c r="B124" s="26"/>
      <c r="C124" s="25"/>
      <c r="D124" s="26"/>
      <c r="E124" s="26"/>
      <c r="F124" s="26"/>
      <c r="G124" s="17"/>
      <c r="H124" s="17"/>
      <c r="I124" s="18"/>
      <c r="J124" s="18" t="s">
        <v>57</v>
      </c>
      <c r="K124" s="18"/>
      <c r="L124" s="18"/>
      <c r="M124" s="17"/>
    </row>
  </sheetData>
  <mergeCells count="10">
    <mergeCell ref="A1:M1"/>
    <mergeCell ref="A2:D2"/>
    <mergeCell ref="F2:I2"/>
    <mergeCell ref="A3:D3"/>
    <mergeCell ref="F3:I3"/>
    <mergeCell ref="J3:L3"/>
    <mergeCell ref="A4:D4"/>
    <mergeCell ref="F4:I4"/>
    <mergeCell ref="A5:C5"/>
    <mergeCell ref="J124:L1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2022-04-11T06:59:04Z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