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<sst xmlns="http://schemas.openxmlformats.org/spreadsheetml/2006/main" count="106" uniqueCount="57">
  <si>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</si>
  <si>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</si>
  <si>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</si>
  <si>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</si>
  <si>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</si>
  <si>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</si>
  <si>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</si>
  <si>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魏县泊口乡西李庄村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</si>
  <si>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</si>
  <si>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</si>
  <si>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</si>
  <si>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</si>
  <si>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</si>
  <si>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</si>
  <si>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</si>
  <si>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</si>
  <si>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</si>
  <si>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</si>
  <si>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</si>
  <si>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</si>
  <si>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</si>
  <si>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李双群</t>
  </si>
  <si>
    <t>小麦完全成本保险</t>
  </si>
  <si>
    <t>李保国</t>
  </si>
  <si>
    <t>李荣福</t>
  </si>
  <si>
    <t>李会清</t>
  </si>
  <si>
    <t>李文堂</t>
  </si>
  <si>
    <t>李运平</t>
  </si>
  <si>
    <t>李运海</t>
  </si>
  <si>
    <t>李海廷</t>
  </si>
  <si>
    <t>李桂友</t>
  </si>
  <si>
    <t>刘会平</t>
  </si>
  <si>
    <t>李振祥</t>
  </si>
  <si>
    <t>李九芳</t>
  </si>
  <si>
    <t>李章根</t>
  </si>
  <si>
    <t>李佰岭</t>
  </si>
  <si>
    <t>李书太</t>
  </si>
  <si>
    <t>李社林</t>
  </si>
  <si>
    <t>李同金</t>
  </si>
  <si>
    <t>李同艮</t>
  </si>
  <si>
    <t>李海彬</t>
  </si>
  <si>
    <t>李九泽</t>
  </si>
  <si>
    <t>李社芬</t>
  </si>
  <si>
    <t>李玉树</t>
  </si>
  <si>
    <t>方振生</t>
  </si>
  <si>
    <t>李和平</t>
  </si>
  <si>
    <t>李保林</t>
  </si>
  <si>
    <t>李纪周</t>
  </si>
  <si>
    <t>李学林</t>
  </si>
  <si>
    <t>李新生</t>
  </si>
  <si>
    <t>李翠林</t>
  </si>
  <si>
    <t>李俊岭</t>
  </si>
  <si>
    <t>李卫民</t>
  </si>
  <si>
    <t>李章会</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</si>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</sst>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0"/>
      <color theme="1"/>
      <name val="宋体"/>
      <charset val="134"/>
      <scheme val="minor"/>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21"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8" fillId="13"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9" borderId="8" applyNumberFormat="0" applyFont="0" applyAlignment="0" applyProtection="0">
      <alignment vertical="center"/>
    </xf>
    <xf numFmtId="0" fontId="12" fillId="14" borderId="0" applyNumberFormat="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8" fillId="0" borderId="4" applyNumberFormat="0" applyFill="0" applyAlignment="0" applyProtection="0">
      <alignment vertical="center"/>
    </xf>
    <xf numFmtId="0" fontId="17" fillId="0" borderId="4" applyNumberFormat="0" applyFill="0" applyAlignment="0" applyProtection="0">
      <alignment vertical="center"/>
    </xf>
    <xf numFmtId="0" fontId="12" fillId="6" borderId="0" applyNumberFormat="0" applyBorder="0" applyAlignment="0" applyProtection="0">
      <alignment vertical="center"/>
    </xf>
    <xf numFmtId="0" fontId="27" fillId="0" borderId="7" applyNumberFormat="0" applyFill="0" applyAlignment="0" applyProtection="0">
      <alignment vertical="center"/>
    </xf>
    <xf numFmtId="0" fontId="12" fillId="5" borderId="0" applyNumberFormat="0" applyBorder="0" applyAlignment="0" applyProtection="0">
      <alignment vertical="center"/>
    </xf>
    <xf numFmtId="0" fontId="16" fillId="11" borderId="3" applyNumberFormat="0" applyAlignment="0" applyProtection="0">
      <alignment vertical="center"/>
    </xf>
    <xf numFmtId="0" fontId="23" fillId="11" borderId="6" applyNumberFormat="0" applyAlignment="0" applyProtection="0">
      <alignment vertical="center"/>
    </xf>
    <xf numFmtId="0" fontId="14" fillId="9" borderId="2" applyNumberFormat="0" applyAlignment="0" applyProtection="0">
      <alignment vertical="center"/>
    </xf>
    <xf numFmtId="0" fontId="13" fillId="20" borderId="0" applyNumberFormat="0" applyBorder="0" applyAlignment="0" applyProtection="0">
      <alignment vertical="center"/>
    </xf>
    <xf numFmtId="0" fontId="12" fillId="10" borderId="0" applyNumberFormat="0" applyBorder="0" applyAlignment="0" applyProtection="0">
      <alignment vertical="center"/>
    </xf>
    <xf numFmtId="0" fontId="19" fillId="0" borderId="5" applyNumberFormat="0" applyFill="0" applyAlignment="0" applyProtection="0">
      <alignment vertical="center"/>
    </xf>
    <xf numFmtId="0" fontId="29" fillId="0" borderId="9" applyNumberFormat="0" applyFill="0" applyAlignment="0" applyProtection="0">
      <alignment vertical="center"/>
    </xf>
    <xf numFmtId="0" fontId="11" fillId="4" borderId="0" applyNumberFormat="0" applyBorder="0" applyAlignment="0" applyProtection="0">
      <alignment vertical="center"/>
    </xf>
    <xf numFmtId="0" fontId="22" fillId="17" borderId="0" applyNumberFormat="0" applyBorder="0" applyAlignment="0" applyProtection="0">
      <alignment vertical="center"/>
    </xf>
    <xf numFmtId="0" fontId="13" fillId="25" borderId="0" applyNumberFormat="0" applyBorder="0" applyAlignment="0" applyProtection="0">
      <alignment vertical="center"/>
    </xf>
    <xf numFmtId="0" fontId="12" fillId="27" borderId="0" applyNumberFormat="0" applyBorder="0" applyAlignment="0" applyProtection="0">
      <alignment vertical="center"/>
    </xf>
    <xf numFmtId="0" fontId="13" fillId="29" borderId="0" applyNumberFormat="0" applyBorder="0" applyAlignment="0" applyProtection="0">
      <alignment vertical="center"/>
    </xf>
    <xf numFmtId="0" fontId="13" fillId="23" borderId="0" applyNumberFormat="0" applyBorder="0" applyAlignment="0" applyProtection="0">
      <alignment vertical="center"/>
    </xf>
    <xf numFmtId="0" fontId="13" fillId="16" borderId="0" applyNumberFormat="0" applyBorder="0" applyAlignment="0" applyProtection="0">
      <alignment vertical="center"/>
    </xf>
    <xf numFmtId="0" fontId="13" fillId="8" borderId="0" applyNumberFormat="0" applyBorder="0" applyAlignment="0" applyProtection="0">
      <alignment vertical="center"/>
    </xf>
    <xf numFmtId="0" fontId="12" fillId="22" borderId="0" applyNumberFormat="0" applyBorder="0" applyAlignment="0" applyProtection="0">
      <alignment vertical="center"/>
    </xf>
    <xf numFmtId="0" fontId="12" fillId="26" borderId="0" applyNumberFormat="0" applyBorder="0" applyAlignment="0" applyProtection="0">
      <alignment vertical="center"/>
    </xf>
    <xf numFmtId="0" fontId="13" fillId="28" borderId="0" applyNumberFormat="0" applyBorder="0" applyAlignment="0" applyProtection="0">
      <alignment vertical="center"/>
    </xf>
    <xf numFmtId="0" fontId="13" fillId="21" borderId="0" applyNumberFormat="0" applyBorder="0" applyAlignment="0" applyProtection="0">
      <alignment vertical="center"/>
    </xf>
    <xf numFmtId="0" fontId="12" fillId="31" borderId="0" applyNumberFormat="0" applyBorder="0" applyAlignment="0" applyProtection="0">
      <alignment vertical="center"/>
    </xf>
    <xf numFmtId="0" fontId="13" fillId="32" borderId="0" applyNumberFormat="0" applyBorder="0" applyAlignment="0" applyProtection="0">
      <alignment vertical="center"/>
    </xf>
    <xf numFmtId="0" fontId="12" fillId="33" borderId="0" applyNumberFormat="0" applyBorder="0" applyAlignment="0" applyProtection="0">
      <alignment vertical="center"/>
    </xf>
    <xf numFmtId="0" fontId="12" fillId="34" borderId="0" applyNumberFormat="0" applyBorder="0" applyAlignment="0" applyProtection="0">
      <alignment vertical="center"/>
    </xf>
    <xf numFmtId="0" fontId="13" fillId="24" borderId="0" applyNumberFormat="0" applyBorder="0" applyAlignment="0" applyProtection="0">
      <alignment vertical="center"/>
    </xf>
    <xf numFmtId="0" fontId="12" fillId="30"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8" fillId="3"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3"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tabSelected="1" workbookViewId="0">
      <selection activeCell="A49" sqref="$A49:$XFD49"/>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3"/>
      <c r="K2" s="23"/>
      <c r="L2" s="22"/>
      <c r="M2" s="22"/>
    </row>
    <row r="3" ht="14.25" spans="1:13">
      <c r="A3" s="2" t="s">
        <v>3</v>
      </c>
      <c r="B3" s="2"/>
      <c r="C3" s="2"/>
      <c r="D3" s="2"/>
      <c r="E3" s="2"/>
      <c r="F3" s="2" t="s">
        <v>4</v>
      </c>
      <c r="G3" s="2"/>
      <c r="H3" s="2"/>
      <c r="I3" s="2"/>
      <c r="J3" s="6"/>
      <c r="K3" s="6"/>
      <c r="L3" s="6"/>
      <c r="M3" s="22"/>
    </row>
    <row r="4" ht="14.25" spans="1:13">
      <c r="A4" s="3" t="s">
        <v>5</v>
      </c>
      <c r="B4" s="3"/>
      <c r="C4" s="3"/>
      <c r="D4" s="3"/>
      <c r="E4" s="3"/>
      <c r="F4" s="3" t="s">
        <v>6</v>
      </c>
      <c r="G4" s="3"/>
      <c r="H4" s="3"/>
      <c r="I4" s="3"/>
      <c r="J4" s="24"/>
      <c r="K4" s="24"/>
      <c r="L4" s="22"/>
      <c r="M4" s="22"/>
    </row>
    <row r="5" ht="14.25" spans="1:13">
      <c r="A5" s="4" t="s">
        <v>7</v>
      </c>
      <c r="B5" s="4"/>
      <c r="C5" s="4"/>
      <c r="D5" s="5"/>
      <c r="E5" s="5"/>
      <c r="F5" s="6"/>
      <c r="G5" s="7"/>
      <c r="H5" s="7"/>
      <c r="I5" s="25"/>
      <c r="J5" s="24"/>
      <c r="K5" s="24"/>
      <c r="L5" s="22"/>
      <c r="M5" s="22"/>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7.74</v>
      </c>
      <c r="E7" s="13">
        <v>0.0358</v>
      </c>
      <c r="F7" s="14">
        <v>950</v>
      </c>
      <c r="G7" s="14">
        <f t="shared" ref="G7:G70" si="0">D7*F7</f>
        <v>7353</v>
      </c>
      <c r="H7" s="14">
        <f t="shared" ref="H7:H70" si="1">G7*E7</f>
        <v>263.2374</v>
      </c>
      <c r="I7" s="26">
        <f t="shared" ref="I7:I70" si="2">H7*0.2</f>
        <v>52.64748</v>
      </c>
      <c r="J7" s="26">
        <f t="shared" ref="J7:J70" si="3">H7*0.45</f>
        <v>118.45683</v>
      </c>
      <c r="K7" s="26">
        <f t="shared" ref="K7:K70" si="4">H7*0.35</f>
        <v>92.13309</v>
      </c>
      <c r="L7" s="9">
        <v>0</v>
      </c>
      <c r="M7" s="9">
        <v>0</v>
      </c>
    </row>
    <row r="8" ht="14.25" spans="1:13">
      <c r="A8" s="9">
        <v>2</v>
      </c>
      <c r="B8" s="10" t="s">
        <v>23</v>
      </c>
      <c r="C8" s="11" t="s">
        <v>22</v>
      </c>
      <c r="D8" s="12">
        <v>6.75</v>
      </c>
      <c r="E8" s="13">
        <v>0.0358</v>
      </c>
      <c r="F8" s="14">
        <v>950</v>
      </c>
      <c r="G8" s="14">
        <f t="shared" si="0"/>
        <v>6412.5</v>
      </c>
      <c r="H8" s="14">
        <f t="shared" si="1"/>
        <v>229.5675</v>
      </c>
      <c r="I8" s="26">
        <f t="shared" si="2"/>
        <v>45.9135</v>
      </c>
      <c r="J8" s="26">
        <f t="shared" si="3"/>
        <v>103.305375</v>
      </c>
      <c r="K8" s="26">
        <f t="shared" si="4"/>
        <v>80.348625</v>
      </c>
      <c r="L8" s="9">
        <v>0</v>
      </c>
      <c r="M8" s="9">
        <v>0</v>
      </c>
    </row>
    <row r="9" ht="14.25" spans="1:13">
      <c r="A9" s="9">
        <v>3</v>
      </c>
      <c r="B9" s="10" t="s">
        <v>24</v>
      </c>
      <c r="C9" s="11" t="s">
        <v>22</v>
      </c>
      <c r="D9" s="12">
        <v>6</v>
      </c>
      <c r="E9" s="13">
        <v>0.0358</v>
      </c>
      <c r="F9" s="14">
        <v>950</v>
      </c>
      <c r="G9" s="14">
        <f t="shared" si="0"/>
        <v>5700</v>
      </c>
      <c r="H9" s="14">
        <f t="shared" si="1"/>
        <v>204.06</v>
      </c>
      <c r="I9" s="26">
        <f t="shared" si="2"/>
        <v>40.812</v>
      </c>
      <c r="J9" s="26">
        <f t="shared" si="3"/>
        <v>91.827</v>
      </c>
      <c r="K9" s="26">
        <f t="shared" si="4"/>
        <v>71.421</v>
      </c>
      <c r="L9" s="9">
        <v>0</v>
      </c>
      <c r="M9" s="9">
        <v>0</v>
      </c>
    </row>
    <row r="10" ht="14.25" spans="1:13">
      <c r="A10" s="9">
        <v>4</v>
      </c>
      <c r="B10" s="10" t="s">
        <v>25</v>
      </c>
      <c r="C10" s="11" t="s">
        <v>22</v>
      </c>
      <c r="D10" s="12">
        <v>5.99</v>
      </c>
      <c r="E10" s="13">
        <v>0.0358</v>
      </c>
      <c r="F10" s="14">
        <v>950</v>
      </c>
      <c r="G10" s="14">
        <f t="shared" si="0"/>
        <v>5690.5</v>
      </c>
      <c r="H10" s="14">
        <f t="shared" si="1"/>
        <v>203.7199</v>
      </c>
      <c r="I10" s="26">
        <f t="shared" si="2"/>
        <v>40.74398</v>
      </c>
      <c r="J10" s="26">
        <f t="shared" si="3"/>
        <v>91.673955</v>
      </c>
      <c r="K10" s="26">
        <f t="shared" si="4"/>
        <v>71.301965</v>
      </c>
      <c r="L10" s="9">
        <v>0</v>
      </c>
      <c r="M10" s="9">
        <v>0</v>
      </c>
    </row>
    <row r="11" ht="14.25" spans="1:13">
      <c r="A11" s="9">
        <v>5</v>
      </c>
      <c r="B11" s="10" t="s">
        <v>26</v>
      </c>
      <c r="C11" s="11" t="s">
        <v>22</v>
      </c>
      <c r="D11" s="12">
        <v>5.98</v>
      </c>
      <c r="E11" s="13">
        <v>0.0358</v>
      </c>
      <c r="F11" s="14">
        <v>950</v>
      </c>
      <c r="G11" s="14">
        <f t="shared" si="0"/>
        <v>5681</v>
      </c>
      <c r="H11" s="14">
        <f t="shared" si="1"/>
        <v>203.3798</v>
      </c>
      <c r="I11" s="26">
        <f t="shared" si="2"/>
        <v>40.67596</v>
      </c>
      <c r="J11" s="26">
        <f t="shared" si="3"/>
        <v>91.52091</v>
      </c>
      <c r="K11" s="26">
        <f t="shared" si="4"/>
        <v>71.18293</v>
      </c>
      <c r="L11" s="9">
        <v>0</v>
      </c>
      <c r="M11" s="9">
        <v>0</v>
      </c>
    </row>
    <row r="12" ht="14.25" spans="1:13">
      <c r="A12" s="9">
        <v>6</v>
      </c>
      <c r="B12" s="10" t="s">
        <v>27</v>
      </c>
      <c r="C12" s="11" t="s">
        <v>22</v>
      </c>
      <c r="D12" s="12">
        <v>5.74</v>
      </c>
      <c r="E12" s="13">
        <v>0.0358</v>
      </c>
      <c r="F12" s="14">
        <v>950</v>
      </c>
      <c r="G12" s="14">
        <f t="shared" si="0"/>
        <v>5453</v>
      </c>
      <c r="H12" s="14">
        <f t="shared" si="1"/>
        <v>195.2174</v>
      </c>
      <c r="I12" s="26">
        <f t="shared" si="2"/>
        <v>39.04348</v>
      </c>
      <c r="J12" s="26">
        <f t="shared" si="3"/>
        <v>87.84783</v>
      </c>
      <c r="K12" s="26">
        <f t="shared" si="4"/>
        <v>68.32609</v>
      </c>
      <c r="L12" s="9">
        <v>0</v>
      </c>
      <c r="M12" s="9">
        <v>0</v>
      </c>
    </row>
    <row r="13" ht="14.25" spans="1:13">
      <c r="A13" s="9">
        <v>7</v>
      </c>
      <c r="B13" s="10" t="s">
        <v>28</v>
      </c>
      <c r="C13" s="11" t="s">
        <v>22</v>
      </c>
      <c r="D13" s="12">
        <v>5.67</v>
      </c>
      <c r="E13" s="13">
        <v>0.0358</v>
      </c>
      <c r="F13" s="14">
        <v>950</v>
      </c>
      <c r="G13" s="14">
        <f t="shared" si="0"/>
        <v>5386.5</v>
      </c>
      <c r="H13" s="14">
        <f t="shared" si="1"/>
        <v>192.8367</v>
      </c>
      <c r="I13" s="26">
        <f t="shared" si="2"/>
        <v>38.56734</v>
      </c>
      <c r="J13" s="26">
        <f t="shared" si="3"/>
        <v>86.776515</v>
      </c>
      <c r="K13" s="26">
        <f t="shared" si="4"/>
        <v>67.492845</v>
      </c>
      <c r="L13" s="9">
        <v>0</v>
      </c>
      <c r="M13" s="9">
        <v>0</v>
      </c>
    </row>
    <row r="14" ht="14.25" spans="1:13">
      <c r="A14" s="9">
        <v>8</v>
      </c>
      <c r="B14" s="10" t="s">
        <v>29</v>
      </c>
      <c r="C14" s="11" t="s">
        <v>22</v>
      </c>
      <c r="D14" s="12">
        <v>5.66</v>
      </c>
      <c r="E14" s="13">
        <v>0.0358</v>
      </c>
      <c r="F14" s="14">
        <v>950</v>
      </c>
      <c r="G14" s="14">
        <f t="shared" si="0"/>
        <v>5377</v>
      </c>
      <c r="H14" s="14">
        <f t="shared" si="1"/>
        <v>192.4966</v>
      </c>
      <c r="I14" s="26">
        <f t="shared" si="2"/>
        <v>38.49932</v>
      </c>
      <c r="J14" s="26">
        <f t="shared" si="3"/>
        <v>86.62347</v>
      </c>
      <c r="K14" s="26">
        <f t="shared" si="4"/>
        <v>67.37381</v>
      </c>
      <c r="L14" s="9">
        <v>0</v>
      </c>
      <c r="M14" s="9">
        <v>0</v>
      </c>
    </row>
    <row r="15" ht="14.25" spans="1:13">
      <c r="A15" s="9">
        <v>9</v>
      </c>
      <c r="B15" s="10" t="s">
        <v>30</v>
      </c>
      <c r="C15" s="11" t="s">
        <v>22</v>
      </c>
      <c r="D15" s="12">
        <v>5.57</v>
      </c>
      <c r="E15" s="13">
        <v>0.0358</v>
      </c>
      <c r="F15" s="14">
        <v>950</v>
      </c>
      <c r="G15" s="14">
        <f t="shared" si="0"/>
        <v>5291.5</v>
      </c>
      <c r="H15" s="14">
        <f t="shared" si="1"/>
        <v>189.4357</v>
      </c>
      <c r="I15" s="26">
        <f t="shared" si="2"/>
        <v>37.88714</v>
      </c>
      <c r="J15" s="26">
        <f t="shared" si="3"/>
        <v>85.246065</v>
      </c>
      <c r="K15" s="26">
        <f t="shared" si="4"/>
        <v>66.302495</v>
      </c>
      <c r="L15" s="9">
        <v>0</v>
      </c>
      <c r="M15" s="9">
        <v>0</v>
      </c>
    </row>
    <row r="16" ht="14.25" spans="1:13">
      <c r="A16" s="9">
        <v>10</v>
      </c>
      <c r="B16" s="10" t="s">
        <v>31</v>
      </c>
      <c r="C16" s="11" t="s">
        <v>22</v>
      </c>
      <c r="D16" s="12">
        <v>5.41</v>
      </c>
      <c r="E16" s="13">
        <v>0.0358</v>
      </c>
      <c r="F16" s="14">
        <v>950</v>
      </c>
      <c r="G16" s="14">
        <f t="shared" si="0"/>
        <v>5139.5</v>
      </c>
      <c r="H16" s="14">
        <f t="shared" si="1"/>
        <v>183.9941</v>
      </c>
      <c r="I16" s="26">
        <f t="shared" si="2"/>
        <v>36.79882</v>
      </c>
      <c r="J16" s="26">
        <f t="shared" si="3"/>
        <v>82.797345</v>
      </c>
      <c r="K16" s="26">
        <f t="shared" si="4"/>
        <v>64.397935</v>
      </c>
      <c r="L16" s="9">
        <v>0</v>
      </c>
      <c r="M16" s="9">
        <v>0</v>
      </c>
    </row>
    <row r="17" ht="14.25" spans="1:13">
      <c r="A17" s="9">
        <v>11</v>
      </c>
      <c r="B17" s="10" t="s">
        <v>32</v>
      </c>
      <c r="C17" s="11" t="s">
        <v>22</v>
      </c>
      <c r="D17" s="12">
        <v>5.3</v>
      </c>
      <c r="E17" s="13">
        <v>0.0358</v>
      </c>
      <c r="F17" s="14">
        <v>950</v>
      </c>
      <c r="G17" s="14">
        <f t="shared" si="0"/>
        <v>5035</v>
      </c>
      <c r="H17" s="14">
        <f t="shared" si="1"/>
        <v>180.253</v>
      </c>
      <c r="I17" s="26">
        <f t="shared" si="2"/>
        <v>36.0506</v>
      </c>
      <c r="J17" s="26">
        <f t="shared" si="3"/>
        <v>81.11385</v>
      </c>
      <c r="K17" s="26">
        <f t="shared" si="4"/>
        <v>63.08855</v>
      </c>
      <c r="L17" s="9">
        <v>0</v>
      </c>
      <c r="M17" s="9">
        <v>0</v>
      </c>
    </row>
    <row r="18" ht="14.25" spans="1:13">
      <c r="A18" s="9">
        <v>12</v>
      </c>
      <c r="B18" s="10" t="s">
        <v>33</v>
      </c>
      <c r="C18" s="11" t="s">
        <v>22</v>
      </c>
      <c r="D18" s="12">
        <v>5.29</v>
      </c>
      <c r="E18" s="13">
        <v>0.0358</v>
      </c>
      <c r="F18" s="14">
        <v>950</v>
      </c>
      <c r="G18" s="14">
        <f t="shared" si="0"/>
        <v>5025.5</v>
      </c>
      <c r="H18" s="14">
        <f t="shared" si="1"/>
        <v>179.9129</v>
      </c>
      <c r="I18" s="26">
        <f t="shared" si="2"/>
        <v>35.98258</v>
      </c>
      <c r="J18" s="26">
        <f t="shared" si="3"/>
        <v>80.960805</v>
      </c>
      <c r="K18" s="26">
        <f t="shared" si="4"/>
        <v>62.969515</v>
      </c>
      <c r="L18" s="9">
        <v>0</v>
      </c>
      <c r="M18" s="9">
        <v>0</v>
      </c>
    </row>
    <row r="19" ht="14.25" spans="1:13">
      <c r="A19" s="9">
        <v>13</v>
      </c>
      <c r="B19" s="10" t="s">
        <v>34</v>
      </c>
      <c r="C19" s="11" t="s">
        <v>22</v>
      </c>
      <c r="D19" s="12">
        <v>5.22</v>
      </c>
      <c r="E19" s="13">
        <v>0.0358</v>
      </c>
      <c r="F19" s="14">
        <v>950</v>
      </c>
      <c r="G19" s="14">
        <f t="shared" si="0"/>
        <v>4959</v>
      </c>
      <c r="H19" s="14">
        <f t="shared" si="1"/>
        <v>177.5322</v>
      </c>
      <c r="I19" s="26">
        <f t="shared" si="2"/>
        <v>35.50644</v>
      </c>
      <c r="J19" s="26">
        <f t="shared" si="3"/>
        <v>79.88949</v>
      </c>
      <c r="K19" s="26">
        <f t="shared" si="4"/>
        <v>62.13627</v>
      </c>
      <c r="L19" s="9">
        <v>0</v>
      </c>
      <c r="M19" s="9">
        <v>0</v>
      </c>
    </row>
    <row r="20" ht="14.25" spans="1:13">
      <c r="A20" s="9">
        <v>14</v>
      </c>
      <c r="B20" s="10" t="s">
        <v>35</v>
      </c>
      <c r="C20" s="11" t="s">
        <v>22</v>
      </c>
      <c r="D20" s="12">
        <v>5.18</v>
      </c>
      <c r="E20" s="13">
        <v>0.0358</v>
      </c>
      <c r="F20" s="14">
        <v>950</v>
      </c>
      <c r="G20" s="14">
        <f t="shared" si="0"/>
        <v>4921</v>
      </c>
      <c r="H20" s="14">
        <f t="shared" si="1"/>
        <v>176.1718</v>
      </c>
      <c r="I20" s="26">
        <f t="shared" si="2"/>
        <v>35.23436</v>
      </c>
      <c r="J20" s="26">
        <f t="shared" si="3"/>
        <v>79.27731</v>
      </c>
      <c r="K20" s="26">
        <f t="shared" si="4"/>
        <v>61.66013</v>
      </c>
      <c r="L20" s="9">
        <v>0</v>
      </c>
      <c r="M20" s="9">
        <v>0</v>
      </c>
    </row>
    <row r="21" ht="14.25" spans="1:13">
      <c r="A21" s="9">
        <v>15</v>
      </c>
      <c r="B21" s="10" t="s">
        <v>36</v>
      </c>
      <c r="C21" s="11" t="s">
        <v>22</v>
      </c>
      <c r="D21" s="12">
        <v>5.15</v>
      </c>
      <c r="E21" s="13">
        <v>0.0358</v>
      </c>
      <c r="F21" s="14">
        <v>950</v>
      </c>
      <c r="G21" s="14">
        <f t="shared" si="0"/>
        <v>4892.5</v>
      </c>
      <c r="H21" s="14">
        <f t="shared" si="1"/>
        <v>175.1515</v>
      </c>
      <c r="I21" s="26">
        <f t="shared" si="2"/>
        <v>35.0303</v>
      </c>
      <c r="J21" s="26">
        <f t="shared" si="3"/>
        <v>78.818175</v>
      </c>
      <c r="K21" s="26">
        <f t="shared" si="4"/>
        <v>61.303025</v>
      </c>
      <c r="L21" s="9">
        <v>0</v>
      </c>
      <c r="M21" s="9">
        <v>0</v>
      </c>
    </row>
    <row r="22" ht="14.25" spans="1:13">
      <c r="A22" s="9">
        <v>16</v>
      </c>
      <c r="B22" s="10" t="s">
        <v>37</v>
      </c>
      <c r="C22" s="11" t="s">
        <v>22</v>
      </c>
      <c r="D22" s="12">
        <v>5.01</v>
      </c>
      <c r="E22" s="13">
        <v>0.0358</v>
      </c>
      <c r="F22" s="14">
        <v>950</v>
      </c>
      <c r="G22" s="14">
        <f t="shared" si="0"/>
        <v>4759.5</v>
      </c>
      <c r="H22" s="14">
        <f t="shared" si="1"/>
        <v>170.3901</v>
      </c>
      <c r="I22" s="26">
        <f t="shared" si="2"/>
        <v>34.07802</v>
      </c>
      <c r="J22" s="26">
        <f t="shared" si="3"/>
        <v>76.675545</v>
      </c>
      <c r="K22" s="26">
        <f t="shared" si="4"/>
        <v>59.636535</v>
      </c>
      <c r="L22" s="9">
        <v>0</v>
      </c>
      <c r="M22" s="9">
        <v>0</v>
      </c>
    </row>
    <row r="23" ht="14.25" spans="1:13">
      <c r="A23" s="9">
        <v>17</v>
      </c>
      <c r="B23" s="10" t="s">
        <v>38</v>
      </c>
      <c r="C23" s="11" t="s">
        <v>22</v>
      </c>
      <c r="D23" s="12">
        <v>5.01</v>
      </c>
      <c r="E23" s="13">
        <v>0.0358</v>
      </c>
      <c r="F23" s="14">
        <v>950</v>
      </c>
      <c r="G23" s="14">
        <f t="shared" si="0"/>
        <v>4759.5</v>
      </c>
      <c r="H23" s="14">
        <f t="shared" si="1"/>
        <v>170.3901</v>
      </c>
      <c r="I23" s="26">
        <f t="shared" si="2"/>
        <v>34.07802</v>
      </c>
      <c r="J23" s="26">
        <f t="shared" si="3"/>
        <v>76.675545</v>
      </c>
      <c r="K23" s="26">
        <f t="shared" si="4"/>
        <v>59.636535</v>
      </c>
      <c r="L23" s="9">
        <v>0</v>
      </c>
      <c r="M23" s="9">
        <v>0</v>
      </c>
    </row>
    <row r="24" ht="14.25" spans="1:13">
      <c r="A24" s="9">
        <v>18</v>
      </c>
      <c r="B24" s="10" t="s">
        <v>39</v>
      </c>
      <c r="C24" s="11" t="s">
        <v>22</v>
      </c>
      <c r="D24" s="12">
        <v>4.99</v>
      </c>
      <c r="E24" s="13">
        <v>0.0358</v>
      </c>
      <c r="F24" s="14">
        <v>950</v>
      </c>
      <c r="G24" s="14">
        <f t="shared" si="0"/>
        <v>4740.5</v>
      </c>
      <c r="H24" s="14">
        <f t="shared" si="1"/>
        <v>169.7099</v>
      </c>
      <c r="I24" s="26">
        <f t="shared" si="2"/>
        <v>33.94198</v>
      </c>
      <c r="J24" s="26">
        <f t="shared" si="3"/>
        <v>76.369455</v>
      </c>
      <c r="K24" s="26">
        <f t="shared" si="4"/>
        <v>59.398465</v>
      </c>
      <c r="L24" s="9">
        <v>0</v>
      </c>
      <c r="M24" s="9">
        <v>0</v>
      </c>
    </row>
    <row r="25" ht="14.25" spans="1:13">
      <c r="A25" s="9">
        <v>19</v>
      </c>
      <c r="B25" s="10" t="s">
        <v>40</v>
      </c>
      <c r="C25" s="11" t="s">
        <v>22</v>
      </c>
      <c r="D25" s="12">
        <v>4.96</v>
      </c>
      <c r="E25" s="13">
        <v>0.0358</v>
      </c>
      <c r="F25" s="14">
        <v>950</v>
      </c>
      <c r="G25" s="14">
        <f t="shared" si="0"/>
        <v>4712</v>
      </c>
      <c r="H25" s="14">
        <f t="shared" si="1"/>
        <v>168.6896</v>
      </c>
      <c r="I25" s="26">
        <f t="shared" si="2"/>
        <v>33.73792</v>
      </c>
      <c r="J25" s="26">
        <f t="shared" si="3"/>
        <v>75.91032</v>
      </c>
      <c r="K25" s="26">
        <f t="shared" si="4"/>
        <v>59.04136</v>
      </c>
      <c r="L25" s="9">
        <v>0</v>
      </c>
      <c r="M25" s="9">
        <v>0</v>
      </c>
    </row>
    <row r="26" ht="14.25" spans="1:13">
      <c r="A26" s="9">
        <v>20</v>
      </c>
      <c r="B26" s="10" t="s">
        <v>41</v>
      </c>
      <c r="C26" s="11" t="s">
        <v>22</v>
      </c>
      <c r="D26" s="12">
        <v>4.93</v>
      </c>
      <c r="E26" s="13">
        <v>0.0358</v>
      </c>
      <c r="F26" s="14">
        <v>950</v>
      </c>
      <c r="G26" s="14">
        <f t="shared" si="0"/>
        <v>4683.5</v>
      </c>
      <c r="H26" s="14">
        <f t="shared" si="1"/>
        <v>167.6693</v>
      </c>
      <c r="I26" s="26">
        <f t="shared" si="2"/>
        <v>33.53386</v>
      </c>
      <c r="J26" s="26">
        <f t="shared" si="3"/>
        <v>75.451185</v>
      </c>
      <c r="K26" s="26">
        <f t="shared" si="4"/>
        <v>58.684255</v>
      </c>
      <c r="L26" s="9">
        <v>0</v>
      </c>
      <c r="M26" s="9">
        <v>0</v>
      </c>
    </row>
    <row r="27" ht="14.25" spans="1:13">
      <c r="A27" s="9">
        <v>21</v>
      </c>
      <c r="B27" s="10" t="s">
        <v>42</v>
      </c>
      <c r="C27" s="11" t="s">
        <v>22</v>
      </c>
      <c r="D27" s="12">
        <v>4.93</v>
      </c>
      <c r="E27" s="13">
        <v>0.0358</v>
      </c>
      <c r="F27" s="14">
        <v>950</v>
      </c>
      <c r="G27" s="14">
        <f t="shared" si="0"/>
        <v>4683.5</v>
      </c>
      <c r="H27" s="14">
        <f t="shared" si="1"/>
        <v>167.6693</v>
      </c>
      <c r="I27" s="26">
        <f t="shared" si="2"/>
        <v>33.53386</v>
      </c>
      <c r="J27" s="26">
        <f t="shared" si="3"/>
        <v>75.451185</v>
      </c>
      <c r="K27" s="26">
        <f t="shared" si="4"/>
        <v>58.684255</v>
      </c>
      <c r="L27" s="9">
        <v>0</v>
      </c>
      <c r="M27" s="9">
        <v>0</v>
      </c>
    </row>
    <row r="28" ht="14.25" spans="1:13">
      <c r="A28" s="9">
        <v>22</v>
      </c>
      <c r="B28" s="10" t="s">
        <v>43</v>
      </c>
      <c r="C28" s="11" t="s">
        <v>22</v>
      </c>
      <c r="D28" s="12">
        <v>4.91</v>
      </c>
      <c r="E28" s="13">
        <v>0.0358</v>
      </c>
      <c r="F28" s="14">
        <v>950</v>
      </c>
      <c r="G28" s="14">
        <f t="shared" si="0"/>
        <v>4664.5</v>
      </c>
      <c r="H28" s="14">
        <f t="shared" si="1"/>
        <v>166.9891</v>
      </c>
      <c r="I28" s="26">
        <f t="shared" si="2"/>
        <v>33.39782</v>
      </c>
      <c r="J28" s="26">
        <f t="shared" si="3"/>
        <v>75.145095</v>
      </c>
      <c r="K28" s="26">
        <f t="shared" si="4"/>
        <v>58.446185</v>
      </c>
      <c r="L28" s="9">
        <v>0</v>
      </c>
      <c r="M28" s="9">
        <v>0</v>
      </c>
    </row>
    <row r="29" ht="14.25" spans="1:13">
      <c r="A29" s="9">
        <v>23</v>
      </c>
      <c r="B29" s="10" t="s">
        <v>44</v>
      </c>
      <c r="C29" s="11" t="s">
        <v>22</v>
      </c>
      <c r="D29" s="12">
        <v>4.9</v>
      </c>
      <c r="E29" s="13">
        <v>0.0358</v>
      </c>
      <c r="F29" s="14">
        <v>950</v>
      </c>
      <c r="G29" s="14">
        <f t="shared" si="0"/>
        <v>4655</v>
      </c>
      <c r="H29" s="14">
        <f t="shared" si="1"/>
        <v>166.649</v>
      </c>
      <c r="I29" s="26">
        <f t="shared" si="2"/>
        <v>33.3298</v>
      </c>
      <c r="J29" s="26">
        <f t="shared" si="3"/>
        <v>74.99205</v>
      </c>
      <c r="K29" s="26">
        <f t="shared" si="4"/>
        <v>58.32715</v>
      </c>
      <c r="L29" s="9">
        <v>0</v>
      </c>
      <c r="M29" s="9">
        <v>0</v>
      </c>
    </row>
    <row r="30" ht="14.25" spans="1:13">
      <c r="A30" s="9">
        <v>24</v>
      </c>
      <c r="B30" s="10" t="s">
        <v>45</v>
      </c>
      <c r="C30" s="11" t="s">
        <v>22</v>
      </c>
      <c r="D30" s="12">
        <v>4.86</v>
      </c>
      <c r="E30" s="13">
        <v>0.0358</v>
      </c>
      <c r="F30" s="14">
        <v>950</v>
      </c>
      <c r="G30" s="14">
        <f t="shared" si="0"/>
        <v>4617</v>
      </c>
      <c r="H30" s="14">
        <f t="shared" si="1"/>
        <v>165.2886</v>
      </c>
      <c r="I30" s="26">
        <f t="shared" si="2"/>
        <v>33.05772</v>
      </c>
      <c r="J30" s="26">
        <f t="shared" si="3"/>
        <v>74.37987</v>
      </c>
      <c r="K30" s="26">
        <f t="shared" si="4"/>
        <v>57.85101</v>
      </c>
      <c r="L30" s="9">
        <v>0</v>
      </c>
      <c r="M30" s="9">
        <v>0</v>
      </c>
    </row>
    <row r="31" ht="14.25" spans="1:13">
      <c r="A31" s="9">
        <v>25</v>
      </c>
      <c r="B31" s="10" t="s">
        <v>46</v>
      </c>
      <c r="C31" s="11" t="s">
        <v>22</v>
      </c>
      <c r="D31" s="12">
        <v>4.74</v>
      </c>
      <c r="E31" s="13">
        <v>0.0358</v>
      </c>
      <c r="F31" s="14">
        <v>950</v>
      </c>
      <c r="G31" s="14">
        <f t="shared" si="0"/>
        <v>4503</v>
      </c>
      <c r="H31" s="14">
        <f t="shared" si="1"/>
        <v>161.2074</v>
      </c>
      <c r="I31" s="26">
        <f t="shared" si="2"/>
        <v>32.24148</v>
      </c>
      <c r="J31" s="26">
        <f t="shared" si="3"/>
        <v>72.54333</v>
      </c>
      <c r="K31" s="26">
        <f t="shared" si="4"/>
        <v>56.42259</v>
      </c>
      <c r="L31" s="9">
        <v>0</v>
      </c>
      <c r="M31" s="9">
        <v>0</v>
      </c>
    </row>
    <row r="32" ht="14.25" spans="1:13">
      <c r="A32" s="9">
        <v>26</v>
      </c>
      <c r="B32" s="10" t="s">
        <v>47</v>
      </c>
      <c r="C32" s="11" t="s">
        <v>22</v>
      </c>
      <c r="D32" s="12">
        <v>4.71</v>
      </c>
      <c r="E32" s="13">
        <v>0.0358</v>
      </c>
      <c r="F32" s="14">
        <v>950</v>
      </c>
      <c r="G32" s="14">
        <f t="shared" si="0"/>
        <v>4474.5</v>
      </c>
      <c r="H32" s="14">
        <f t="shared" si="1"/>
        <v>160.1871</v>
      </c>
      <c r="I32" s="26">
        <f t="shared" si="2"/>
        <v>32.03742</v>
      </c>
      <c r="J32" s="26">
        <f t="shared" si="3"/>
        <v>72.084195</v>
      </c>
      <c r="K32" s="26">
        <f t="shared" si="4"/>
        <v>56.065485</v>
      </c>
      <c r="L32" s="9">
        <v>0</v>
      </c>
      <c r="M32" s="9">
        <v>0</v>
      </c>
    </row>
    <row r="33" ht="14.25" spans="1:13">
      <c r="A33" s="9">
        <v>27</v>
      </c>
      <c r="B33" s="10" t="s">
        <v>48</v>
      </c>
      <c r="C33" s="11" t="s">
        <v>22</v>
      </c>
      <c r="D33" s="12">
        <v>4.68</v>
      </c>
      <c r="E33" s="13">
        <v>0.0358</v>
      </c>
      <c r="F33" s="14">
        <v>950</v>
      </c>
      <c r="G33" s="14">
        <f t="shared" si="0"/>
        <v>4446</v>
      </c>
      <c r="H33" s="14">
        <f t="shared" si="1"/>
        <v>159.1668</v>
      </c>
      <c r="I33" s="26">
        <f t="shared" si="2"/>
        <v>31.83336</v>
      </c>
      <c r="J33" s="26">
        <f t="shared" si="3"/>
        <v>71.62506</v>
      </c>
      <c r="K33" s="26">
        <f t="shared" si="4"/>
        <v>55.70838</v>
      </c>
      <c r="L33" s="9">
        <v>0</v>
      </c>
      <c r="M33" s="9">
        <v>0</v>
      </c>
    </row>
    <row r="34" ht="14.25" spans="1:13">
      <c r="A34" s="9">
        <v>28</v>
      </c>
      <c r="B34" s="10" t="s">
        <v>49</v>
      </c>
      <c r="C34" s="11" t="s">
        <v>22</v>
      </c>
      <c r="D34" s="12">
        <v>4.67</v>
      </c>
      <c r="E34" s="13">
        <v>0.0358</v>
      </c>
      <c r="F34" s="14">
        <v>950</v>
      </c>
      <c r="G34" s="14">
        <f t="shared" si="0"/>
        <v>4436.5</v>
      </c>
      <c r="H34" s="14">
        <f t="shared" si="1"/>
        <v>158.8267</v>
      </c>
      <c r="I34" s="26">
        <f t="shared" si="2"/>
        <v>31.76534</v>
      </c>
      <c r="J34" s="26">
        <f t="shared" si="3"/>
        <v>71.472015</v>
      </c>
      <c r="K34" s="26">
        <f t="shared" si="4"/>
        <v>55.589345</v>
      </c>
      <c r="L34" s="9">
        <v>0</v>
      </c>
      <c r="M34" s="9">
        <v>0</v>
      </c>
    </row>
    <row r="35" ht="14.25" spans="1:13">
      <c r="A35" s="9">
        <v>29</v>
      </c>
      <c r="B35" s="10" t="s">
        <v>50</v>
      </c>
      <c r="C35" s="11" t="s">
        <v>22</v>
      </c>
      <c r="D35" s="12">
        <v>4.66</v>
      </c>
      <c r="E35" s="13">
        <v>0.0358</v>
      </c>
      <c r="F35" s="14">
        <v>950</v>
      </c>
      <c r="G35" s="14">
        <f t="shared" si="0"/>
        <v>4427</v>
      </c>
      <c r="H35" s="14">
        <f t="shared" si="1"/>
        <v>158.4866</v>
      </c>
      <c r="I35" s="26">
        <f t="shared" si="2"/>
        <v>31.69732</v>
      </c>
      <c r="J35" s="26">
        <f t="shared" si="3"/>
        <v>71.31897</v>
      </c>
      <c r="K35" s="26">
        <f t="shared" si="4"/>
        <v>55.47031</v>
      </c>
      <c r="L35" s="9">
        <v>0</v>
      </c>
      <c r="M35" s="9">
        <v>0</v>
      </c>
    </row>
    <row r="36" ht="14.25" spans="1:13">
      <c r="A36" s="9">
        <v>30</v>
      </c>
      <c r="B36" s="10" t="s">
        <v>51</v>
      </c>
      <c r="C36" s="11" t="s">
        <v>22</v>
      </c>
      <c r="D36" s="12">
        <v>4.64</v>
      </c>
      <c r="E36" s="13">
        <v>0.0358</v>
      </c>
      <c r="F36" s="14">
        <v>950</v>
      </c>
      <c r="G36" s="14">
        <f t="shared" si="0"/>
        <v>4408</v>
      </c>
      <c r="H36" s="14">
        <f t="shared" si="1"/>
        <v>157.8064</v>
      </c>
      <c r="I36" s="26">
        <f t="shared" si="2"/>
        <v>31.56128</v>
      </c>
      <c r="J36" s="26">
        <f t="shared" si="3"/>
        <v>71.01288</v>
      </c>
      <c r="K36" s="26">
        <f t="shared" si="4"/>
        <v>55.23224</v>
      </c>
      <c r="L36" s="9">
        <v>0</v>
      </c>
      <c r="M36" s="9">
        <v>0</v>
      </c>
    </row>
    <row r="37" ht="14.25" spans="1:13">
      <c r="A37" s="9">
        <v>31</v>
      </c>
      <c r="B37" s="10" t="s">
        <v>52</v>
      </c>
      <c r="C37" s="11" t="s">
        <v>22</v>
      </c>
      <c r="D37" s="12">
        <v>4.56</v>
      </c>
      <c r="E37" s="13">
        <v>0.0358</v>
      </c>
      <c r="F37" s="14">
        <v>950</v>
      </c>
      <c r="G37" s="14">
        <f t="shared" si="0"/>
        <v>4332</v>
      </c>
      <c r="H37" s="14">
        <f t="shared" si="1"/>
        <v>155.0856</v>
      </c>
      <c r="I37" s="26">
        <f t="shared" si="2"/>
        <v>31.01712</v>
      </c>
      <c r="J37" s="26">
        <f t="shared" si="3"/>
        <v>69.78852</v>
      </c>
      <c r="K37" s="26">
        <f t="shared" si="4"/>
        <v>54.27996</v>
      </c>
      <c r="L37" s="9">
        <v>0</v>
      </c>
      <c r="M37" s="9">
        <v>0</v>
      </c>
    </row>
    <row r="38" ht="14.25" spans="1:13">
      <c r="A38" s="9">
        <v>32</v>
      </c>
      <c r="B38" s="15" t="s">
        <v>53</v>
      </c>
      <c r="C38" s="11" t="s">
        <v>22</v>
      </c>
      <c r="D38" s="12">
        <v>4.55</v>
      </c>
      <c r="E38" s="13">
        <v>0.0358</v>
      </c>
      <c r="F38" s="14">
        <v>950</v>
      </c>
      <c r="G38" s="14">
        <f t="shared" si="0"/>
        <v>4322.5</v>
      </c>
      <c r="H38" s="14">
        <f t="shared" si="1"/>
        <v>154.7455</v>
      </c>
      <c r="I38" s="26">
        <f t="shared" si="2"/>
        <v>30.9491</v>
      </c>
      <c r="J38" s="26">
        <f t="shared" si="3"/>
        <v>69.635475</v>
      </c>
      <c r="K38" s="26">
        <f t="shared" si="4"/>
        <v>54.160925</v>
      </c>
      <c r="L38" s="9">
        <v>0</v>
      </c>
      <c r="M38" s="9">
        <v>0</v>
      </c>
    </row>
    <row r="39" ht="14.25" spans="1:13">
      <c r="A39" s="9">
        <v>33</v>
      </c>
      <c r="B39" s="15" t="s">
        <v>53</v>
      </c>
      <c r="C39" s="11" t="s">
        <v>22</v>
      </c>
      <c r="D39" s="12">
        <v>4.48</v>
      </c>
      <c r="E39" s="13">
        <v>0.0358</v>
      </c>
      <c r="F39" s="14">
        <v>950</v>
      </c>
      <c r="G39" s="14">
        <f t="shared" si="0"/>
        <v>4256</v>
      </c>
      <c r="H39" s="14">
        <f t="shared" si="1"/>
        <v>152.3648</v>
      </c>
      <c r="I39" s="26">
        <f t="shared" si="2"/>
        <v>30.47296</v>
      </c>
      <c r="J39" s="26">
        <f t="shared" si="3"/>
        <v>68.56416</v>
      </c>
      <c r="K39" s="26">
        <f t="shared" si="4"/>
        <v>53.32768</v>
      </c>
      <c r="L39" s="9">
        <v>0</v>
      </c>
      <c r="M39" s="9">
        <v>0</v>
      </c>
    </row>
    <row r="40" ht="14.25" spans="1:13">
      <c r="A40" s="9">
        <v>34</v>
      </c>
      <c r="B40" s="15" t="s">
        <v>53</v>
      </c>
      <c r="C40" s="11" t="s">
        <v>22</v>
      </c>
      <c r="D40" s="12">
        <v>4.47</v>
      </c>
      <c r="E40" s="13">
        <v>0.0358</v>
      </c>
      <c r="F40" s="14">
        <v>950</v>
      </c>
      <c r="G40" s="14">
        <f t="shared" si="0"/>
        <v>4246.5</v>
      </c>
      <c r="H40" s="14">
        <f t="shared" si="1"/>
        <v>152.0247</v>
      </c>
      <c r="I40" s="26">
        <f t="shared" si="2"/>
        <v>30.40494</v>
      </c>
      <c r="J40" s="26">
        <f t="shared" si="3"/>
        <v>68.411115</v>
      </c>
      <c r="K40" s="26">
        <f t="shared" si="4"/>
        <v>53.208645</v>
      </c>
      <c r="L40" s="9">
        <v>0</v>
      </c>
      <c r="M40" s="9">
        <v>0</v>
      </c>
    </row>
    <row r="41" ht="14.25" spans="1:13">
      <c r="A41" s="9">
        <v>35</v>
      </c>
      <c r="B41" s="15" t="s">
        <v>53</v>
      </c>
      <c r="C41" s="11" t="s">
        <v>22</v>
      </c>
      <c r="D41" s="12">
        <v>4.41</v>
      </c>
      <c r="E41" s="13">
        <v>0.0358</v>
      </c>
      <c r="F41" s="14">
        <v>950</v>
      </c>
      <c r="G41" s="14">
        <f t="shared" si="0"/>
        <v>4189.5</v>
      </c>
      <c r="H41" s="14">
        <f t="shared" si="1"/>
        <v>149.9841</v>
      </c>
      <c r="I41" s="26">
        <f t="shared" si="2"/>
        <v>29.99682</v>
      </c>
      <c r="J41" s="26">
        <f t="shared" si="3"/>
        <v>67.492845</v>
      </c>
      <c r="K41" s="26">
        <f t="shared" si="4"/>
        <v>52.494435</v>
      </c>
      <c r="L41" s="9">
        <v>0</v>
      </c>
      <c r="M41" s="9">
        <v>0</v>
      </c>
    </row>
    <row r="42" ht="14.25" spans="1:13">
      <c r="A42" s="9">
        <v>36</v>
      </c>
      <c r="B42" s="15" t="s">
        <v>53</v>
      </c>
      <c r="C42" s="11" t="s">
        <v>22</v>
      </c>
      <c r="D42" s="12">
        <v>4.4</v>
      </c>
      <c r="E42" s="13">
        <v>0.0358</v>
      </c>
      <c r="F42" s="14">
        <v>950</v>
      </c>
      <c r="G42" s="14">
        <f t="shared" si="0"/>
        <v>4180</v>
      </c>
      <c r="H42" s="14">
        <f t="shared" si="1"/>
        <v>149.644</v>
      </c>
      <c r="I42" s="26">
        <f t="shared" si="2"/>
        <v>29.9288</v>
      </c>
      <c r="J42" s="26">
        <f t="shared" si="3"/>
        <v>67.3398</v>
      </c>
      <c r="K42" s="26">
        <f t="shared" si="4"/>
        <v>52.3754</v>
      </c>
      <c r="L42" s="9">
        <v>0</v>
      </c>
      <c r="M42" s="9">
        <v>0</v>
      </c>
    </row>
    <row r="43" ht="14.25" spans="1:13">
      <c r="A43" s="9">
        <v>37</v>
      </c>
      <c r="B43" s="15" t="s">
        <v>53</v>
      </c>
      <c r="C43" s="11" t="s">
        <v>22</v>
      </c>
      <c r="D43" s="12">
        <v>4.37</v>
      </c>
      <c r="E43" s="13">
        <v>0.0358</v>
      </c>
      <c r="F43" s="14">
        <v>950</v>
      </c>
      <c r="G43" s="14">
        <f t="shared" si="0"/>
        <v>4151.5</v>
      </c>
      <c r="H43" s="14">
        <f t="shared" si="1"/>
        <v>148.6237</v>
      </c>
      <c r="I43" s="26">
        <f t="shared" si="2"/>
        <v>29.72474</v>
      </c>
      <c r="J43" s="26">
        <f t="shared" si="3"/>
        <v>66.880665</v>
      </c>
      <c r="K43" s="26">
        <f t="shared" si="4"/>
        <v>52.018295</v>
      </c>
      <c r="L43" s="9">
        <v>0</v>
      </c>
      <c r="M43" s="9">
        <v>0</v>
      </c>
    </row>
    <row r="44" ht="14.25" spans="1:13">
      <c r="A44" s="9">
        <v>38</v>
      </c>
      <c r="B44" s="15" t="s">
        <v>53</v>
      </c>
      <c r="C44" s="11" t="s">
        <v>22</v>
      </c>
      <c r="D44" s="12">
        <v>4.31</v>
      </c>
      <c r="E44" s="13">
        <v>0.0358</v>
      </c>
      <c r="F44" s="14">
        <v>950</v>
      </c>
      <c r="G44" s="14">
        <f t="shared" si="0"/>
        <v>4094.5</v>
      </c>
      <c r="H44" s="14">
        <f t="shared" si="1"/>
        <v>146.5831</v>
      </c>
      <c r="I44" s="26">
        <f t="shared" si="2"/>
        <v>29.31662</v>
      </c>
      <c r="J44" s="26">
        <f t="shared" si="3"/>
        <v>65.962395</v>
      </c>
      <c r="K44" s="26">
        <f t="shared" si="4"/>
        <v>51.304085</v>
      </c>
      <c r="L44" s="9">
        <v>0</v>
      </c>
      <c r="M44" s="9">
        <v>0</v>
      </c>
    </row>
    <row r="45" ht="14.25" spans="1:13">
      <c r="A45" s="9">
        <v>39</v>
      </c>
      <c r="B45" s="15" t="s">
        <v>53</v>
      </c>
      <c r="C45" s="11" t="s">
        <v>22</v>
      </c>
      <c r="D45" s="12">
        <v>2.81</v>
      </c>
      <c r="E45" s="13">
        <v>0.0358</v>
      </c>
      <c r="F45" s="14">
        <v>950</v>
      </c>
      <c r="G45" s="14">
        <f t="shared" si="0"/>
        <v>2669.5</v>
      </c>
      <c r="H45" s="14">
        <f t="shared" si="1"/>
        <v>95.5681</v>
      </c>
      <c r="I45" s="26">
        <f t="shared" si="2"/>
        <v>19.11362</v>
      </c>
      <c r="J45" s="26">
        <f t="shared" si="3"/>
        <v>43.005645</v>
      </c>
      <c r="K45" s="26">
        <f t="shared" si="4"/>
        <v>33.448835</v>
      </c>
      <c r="L45" s="9">
        <v>0</v>
      </c>
      <c r="M45" s="9">
        <v>0</v>
      </c>
    </row>
    <row r="46" ht="14.25" spans="1:13">
      <c r="A46" s="9">
        <v>40</v>
      </c>
      <c r="B46" s="15" t="s">
        <v>53</v>
      </c>
      <c r="C46" s="11" t="s">
        <v>22</v>
      </c>
      <c r="D46" s="12">
        <v>1.07</v>
      </c>
      <c r="E46" s="13">
        <v>0.0358</v>
      </c>
      <c r="F46" s="14">
        <v>950</v>
      </c>
      <c r="G46" s="14">
        <f t="shared" si="0"/>
        <v>1016.5</v>
      </c>
      <c r="H46" s="14">
        <f t="shared" si="1"/>
        <v>36.3907</v>
      </c>
      <c r="I46" s="26">
        <f t="shared" si="2"/>
        <v>7.27814</v>
      </c>
      <c r="J46" s="26">
        <f t="shared" si="3"/>
        <v>16.375815</v>
      </c>
      <c r="K46" s="26">
        <f t="shared" si="4"/>
        <v>12.736745</v>
      </c>
      <c r="L46" s="9">
        <v>0</v>
      </c>
      <c r="M46" s="9">
        <v>0</v>
      </c>
    </row>
    <row r="47" ht="14.25" spans="1:13">
      <c r="A47" s="9">
        <v>41</v>
      </c>
      <c r="B47" s="15" t="s">
        <v>53</v>
      </c>
      <c r="C47" s="11" t="s">
        <v>22</v>
      </c>
      <c r="D47" s="16">
        <v>1.32</v>
      </c>
      <c r="E47" s="13">
        <v>0.0358</v>
      </c>
      <c r="F47" s="14">
        <v>950</v>
      </c>
      <c r="G47" s="14">
        <f t="shared" si="0"/>
        <v>1254</v>
      </c>
      <c r="H47" s="14">
        <f t="shared" si="1"/>
        <v>44.8932</v>
      </c>
      <c r="I47" s="26">
        <f t="shared" si="2"/>
        <v>8.97864</v>
      </c>
      <c r="J47" s="26">
        <f t="shared" si="3"/>
        <v>20.20194</v>
      </c>
      <c r="K47" s="26">
        <f t="shared" si="4"/>
        <v>15.71262</v>
      </c>
      <c r="L47" s="9">
        <v>0</v>
      </c>
      <c r="M47" s="9">
        <v>0</v>
      </c>
    </row>
    <row r="48" ht="14.25" spans="1:13">
      <c r="A48" s="9" t="s">
        <v>54</v>
      </c>
      <c r="B48" s="17"/>
      <c r="C48" s="11"/>
      <c r="D48" s="18">
        <f>SUM(D7:D47)</f>
        <v>200</v>
      </c>
      <c r="E48" s="13">
        <v>0.0358</v>
      </c>
      <c r="F48" s="14">
        <v>950</v>
      </c>
      <c r="G48" s="14">
        <f>SUM(G7:G47)</f>
        <v>190000</v>
      </c>
      <c r="H48" s="14">
        <f>SUM(H7:H47)</f>
        <v>6802</v>
      </c>
      <c r="I48" s="27">
        <f>SUM(I7:I47)</f>
        <v>1360.4</v>
      </c>
      <c r="J48" s="27">
        <f>SUM(J7:J47)</f>
        <v>3060.9</v>
      </c>
      <c r="K48" s="27">
        <f>SUM(K7:K47)</f>
        <v>2380.7</v>
      </c>
      <c r="L48" s="9">
        <v>0</v>
      </c>
      <c r="M48" s="9">
        <v>0</v>
      </c>
    </row>
    <row r="49" ht="14.25" spans="1:13">
      <c r="A49" s="19" t="s">
        <v>55</v>
      </c>
      <c r="B49" s="19"/>
      <c r="C49" s="20"/>
      <c r="D49" s="19"/>
      <c r="E49" s="19"/>
      <c r="F49" s="19"/>
      <c r="G49" s="19"/>
      <c r="H49" s="19"/>
      <c r="I49" s="19"/>
      <c r="J49" s="19"/>
      <c r="K49" s="19"/>
      <c r="L49" s="19"/>
      <c r="M49" s="19"/>
    </row>
    <row r="50" ht="14.25" spans="1:13">
      <c r="A50" s="21"/>
      <c r="B50" s="21"/>
      <c r="C50" s="20"/>
      <c r="D50" s="21"/>
      <c r="E50" s="21"/>
      <c r="F50" s="21"/>
      <c r="G50" s="22"/>
      <c r="H50" s="22"/>
      <c r="I50" s="24"/>
      <c r="J50" s="24" t="s">
        <v>56</v>
      </c>
      <c r="K50" s="24"/>
      <c r="L50" s="24"/>
      <c r="M50" s="22"/>
    </row>
  </sheetData>
  <mergeCells count="10">
    <mergeCell ref="A1:M1"/>
    <mergeCell ref="A2:D2"/>
    <mergeCell ref="F2:I2"/>
    <mergeCell ref="A3:D3"/>
    <mergeCell ref="F3:I3"/>
    <mergeCell ref="J3:L3"/>
    <mergeCell ref="A4:D4"/>
    <mergeCell ref="F4:I4"/>
    <mergeCell ref="A5:C5"/>
    <mergeCell ref="J50:L5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