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<sst xmlns="http://schemas.openxmlformats.org/spreadsheetml/2006/main" count="182" uniqueCount="104">
  <si>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</si>
  <si>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</si>
  <si>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</si>
  <si>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</si>
  <si>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</si>
  <si>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</si>
  <si>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</si>
  <si>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魏县野胡拐乡高八庄村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</si>
  <si>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</si>
  <si>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</si>
  <si>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</si>
  <si>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</si>
  <si>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</si>
  <si>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</si>
  <si>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</si>
  <si>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</si>
  <si>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</si>
  <si>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</si>
  <si>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</si>
  <si>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</si>
  <si>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</si>
  <si>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张岭</t>
  </si>
  <si>
    <t>小麦完全成本保险</t>
  </si>
  <si>
    <t>张风楼</t>
  </si>
  <si>
    <t>王玉芹</t>
  </si>
  <si>
    <t>王秀章</t>
  </si>
  <si>
    <t>王秀</t>
  </si>
  <si>
    <t>王新喜</t>
  </si>
  <si>
    <t>王新平</t>
  </si>
  <si>
    <t>王田</t>
  </si>
  <si>
    <t>王双喜</t>
  </si>
  <si>
    <t>王双爱</t>
  </si>
  <si>
    <t>王书长</t>
  </si>
  <si>
    <t>王书章</t>
  </si>
  <si>
    <t>王书堂</t>
  </si>
  <si>
    <t>王书平</t>
  </si>
  <si>
    <t>王书领</t>
  </si>
  <si>
    <t>王书军</t>
  </si>
  <si>
    <t>王书锋</t>
  </si>
  <si>
    <t>王书成</t>
  </si>
  <si>
    <t>王书臣</t>
  </si>
  <si>
    <t>王社文</t>
  </si>
  <si>
    <t>王社平</t>
  </si>
  <si>
    <t>王社民</t>
  </si>
  <si>
    <t>王社领</t>
  </si>
  <si>
    <t>王社金</t>
  </si>
  <si>
    <t>王社海</t>
  </si>
  <si>
    <t>王瑞振</t>
  </si>
  <si>
    <t>王瑞学</t>
  </si>
  <si>
    <t>王瑞廷</t>
  </si>
  <si>
    <t>王瑞广</t>
  </si>
  <si>
    <t>王瑞付</t>
  </si>
  <si>
    <t>王瑞锋</t>
  </si>
  <si>
    <t>王荣喜</t>
  </si>
  <si>
    <t>王日祥</t>
  </si>
  <si>
    <t>王全增</t>
  </si>
  <si>
    <t>王全新</t>
  </si>
  <si>
    <t>王全保</t>
  </si>
  <si>
    <t>王庆</t>
  </si>
  <si>
    <t>王清保</t>
  </si>
  <si>
    <t>王孟祥</t>
  </si>
  <si>
    <t>王亮</t>
  </si>
  <si>
    <t>王连喜</t>
  </si>
  <si>
    <t>王利臣</t>
  </si>
  <si>
    <t>王兰新</t>
  </si>
  <si>
    <t>王兰保</t>
  </si>
  <si>
    <t>王坤</t>
  </si>
  <si>
    <t>王宽</t>
  </si>
  <si>
    <t>王俊永</t>
  </si>
  <si>
    <t>王俊星</t>
  </si>
  <si>
    <t>王俊喜</t>
  </si>
  <si>
    <t>王俊廷</t>
  </si>
  <si>
    <t>王俊太</t>
  </si>
  <si>
    <t>王俊齐</t>
  </si>
  <si>
    <t>王俊平</t>
  </si>
  <si>
    <t>王俊虎</t>
  </si>
  <si>
    <t>王俊</t>
  </si>
  <si>
    <t>王军喜</t>
  </si>
  <si>
    <t>王建强</t>
  </si>
  <si>
    <t>王建民</t>
  </si>
  <si>
    <t>王建军</t>
  </si>
  <si>
    <t>王建华</t>
  </si>
  <si>
    <t>王纪锋</t>
  </si>
  <si>
    <t>王会臣</t>
  </si>
  <si>
    <t>王红</t>
  </si>
  <si>
    <t>王贺</t>
  </si>
  <si>
    <t>王行</t>
  </si>
  <si>
    <t>王海燕</t>
  </si>
  <si>
    <t>王海喜</t>
  </si>
  <si>
    <t>王海涛</t>
  </si>
  <si>
    <t>王海军</t>
  </si>
  <si>
    <t>王付臣</t>
  </si>
  <si>
    <t>王翠</t>
  </si>
  <si>
    <t>王春太</t>
  </si>
  <si>
    <t>王保生</t>
  </si>
  <si>
    <t>王保国</t>
  </si>
  <si>
    <t>王爱景</t>
  </si>
  <si>
    <t>王爱</t>
  </si>
  <si>
    <t>刘凤梅</t>
  </si>
  <si>
    <t>李贵珍</t>
  </si>
  <si>
    <t>郭凤梅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</si>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</sst>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Red]0.00"/>
    <numFmt numFmtId="42" formatCode="_ &quot;￥&quot;* #,##0_ ;_ &quot;￥&quot;* \-#,##0_ ;_ &quot;￥&quot;* &quot;-&quot;_ ;_ @_ "/>
    <numFmt numFmtId="41" formatCode="_ * #,##0_ ;_ * \-#,##0_ ;_ * &quot;-&quot;_ ;_ @_ "/>
    <numFmt numFmtId="43" formatCode="_ * #,##0.00_ ;_ * \-#,##0.0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1"/>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sz val="11"/>
      <color rgb="FF9C6500"/>
      <name val="宋体"/>
      <charset val="0"/>
      <scheme val="minor"/>
    </font>
    <font>
      <sz val="11"/>
      <color rgb="FF9C0006"/>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6" borderId="0" applyNumberFormat="0" applyBorder="0" applyAlignment="0" applyProtection="0">
      <alignment vertical="center"/>
    </xf>
    <xf numFmtId="0" fontId="21"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0" fillId="2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1" borderId="8" applyNumberFormat="0" applyFont="0" applyAlignment="0" applyProtection="0">
      <alignment vertical="center"/>
    </xf>
    <xf numFmtId="0" fontId="10" fillId="23" borderId="0" applyNumberFormat="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4" applyNumberFormat="0" applyFill="0" applyAlignment="0" applyProtection="0">
      <alignment vertical="center"/>
    </xf>
    <xf numFmtId="0" fontId="17" fillId="0" borderId="4" applyNumberFormat="0" applyFill="0" applyAlignment="0" applyProtection="0">
      <alignment vertical="center"/>
    </xf>
    <xf numFmtId="0" fontId="10" fillId="26" borderId="0" applyNumberFormat="0" applyBorder="0" applyAlignment="0" applyProtection="0">
      <alignment vertical="center"/>
    </xf>
    <xf numFmtId="0" fontId="12" fillId="0" borderId="7" applyNumberFormat="0" applyFill="0" applyAlignment="0" applyProtection="0">
      <alignment vertical="center"/>
    </xf>
    <xf numFmtId="0" fontId="10" fillId="25" borderId="0" applyNumberFormat="0" applyBorder="0" applyAlignment="0" applyProtection="0">
      <alignment vertical="center"/>
    </xf>
    <xf numFmtId="0" fontId="22" fillId="7" borderId="5" applyNumberFormat="0" applyAlignment="0" applyProtection="0">
      <alignment vertical="center"/>
    </xf>
    <xf numFmtId="0" fontId="11" fillId="7" borderId="2" applyNumberFormat="0" applyAlignment="0" applyProtection="0">
      <alignment vertical="center"/>
    </xf>
    <xf numFmtId="0" fontId="16" fillId="10" borderId="3" applyNumberFormat="0" applyAlignment="0" applyProtection="0">
      <alignment vertical="center"/>
    </xf>
    <xf numFmtId="0" fontId="9" fillId="15" borderId="0" applyNumberFormat="0" applyBorder="0" applyAlignment="0" applyProtection="0">
      <alignment vertical="center"/>
    </xf>
    <xf numFmtId="0" fontId="10" fillId="5" borderId="0" applyNumberFormat="0" applyBorder="0" applyAlignment="0" applyProtection="0">
      <alignment vertical="center"/>
    </xf>
    <xf numFmtId="0" fontId="27" fillId="0" borderId="9" applyNumberFormat="0" applyFill="0" applyAlignment="0" applyProtection="0">
      <alignment vertical="center"/>
    </xf>
    <xf numFmtId="0" fontId="23" fillId="0" borderId="6" applyNumberFormat="0" applyFill="0" applyAlignment="0" applyProtection="0">
      <alignment vertical="center"/>
    </xf>
    <xf numFmtId="0" fontId="18" fillId="11" borderId="0" applyNumberFormat="0" applyBorder="0" applyAlignment="0" applyProtection="0">
      <alignment vertical="center"/>
    </xf>
    <xf numFmtId="0" fontId="13" fillId="8" borderId="0" applyNumberFormat="0" applyBorder="0" applyAlignment="0" applyProtection="0">
      <alignment vertical="center"/>
    </xf>
    <xf numFmtId="0" fontId="9" fillId="19" borderId="0" applyNumberFormat="0" applyBorder="0" applyAlignment="0" applyProtection="0">
      <alignment vertical="center"/>
    </xf>
    <xf numFmtId="0" fontId="10"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9" fillId="18" borderId="0" applyNumberFormat="0" applyBorder="0" applyAlignment="0" applyProtection="0">
      <alignment vertical="center"/>
    </xf>
    <xf numFmtId="0" fontId="9" fillId="14" borderId="0" applyNumberFormat="0" applyBorder="0" applyAlignment="0" applyProtection="0">
      <alignment vertical="center"/>
    </xf>
    <xf numFmtId="0" fontId="10" fillId="32" borderId="0" applyNumberFormat="0" applyBorder="0" applyAlignment="0" applyProtection="0">
      <alignment vertical="center"/>
    </xf>
    <xf numFmtId="0" fontId="10" fillId="24" borderId="0" applyNumberFormat="0" applyBorder="0" applyAlignment="0" applyProtection="0">
      <alignment vertical="center"/>
    </xf>
    <xf numFmtId="0" fontId="9" fillId="33" borderId="0" applyNumberFormat="0" applyBorder="0" applyAlignment="0" applyProtection="0">
      <alignment vertical="center"/>
    </xf>
    <xf numFmtId="0" fontId="9" fillId="31" borderId="0" applyNumberFormat="0" applyBorder="0" applyAlignment="0" applyProtection="0">
      <alignment vertical="center"/>
    </xf>
    <xf numFmtId="0" fontId="10" fillId="4" borderId="0" applyNumberFormat="0" applyBorder="0" applyAlignment="0" applyProtection="0">
      <alignment vertical="center"/>
    </xf>
    <xf numFmtId="0" fontId="9" fillId="13" borderId="0" applyNumberFormat="0" applyBorder="0" applyAlignment="0" applyProtection="0">
      <alignment vertical="center"/>
    </xf>
    <xf numFmtId="0" fontId="10" fillId="22" borderId="0" applyNumberFormat="0" applyBorder="0" applyAlignment="0" applyProtection="0">
      <alignment vertical="center"/>
    </xf>
    <xf numFmtId="0" fontId="10" fillId="30" borderId="0" applyNumberFormat="0" applyBorder="0" applyAlignment="0" applyProtection="0">
      <alignment vertical="center"/>
    </xf>
    <xf numFmtId="0" fontId="9" fillId="3" borderId="0" applyNumberFormat="0" applyBorder="0" applyAlignment="0" applyProtection="0">
      <alignment vertical="center"/>
    </xf>
    <xf numFmtId="0" fontId="10" fillId="17"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8"/>
  <sheetViews>
    <sheetView tabSelected="1" topLeftCell="A49" workbookViewId="0">
      <selection activeCell="A87" sqref="$A87:$XFD87"/>
    </sheetView>
  </sheetViews>
  <sheetFormatPr defaultColWidth="9" defaultRowHeight="13.5"/>
  <cols>
    <col min="3" max="3" width="14.875" customWidth="1"/>
    <col min="4" max="4" width="9.375"/>
    <col min="7"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1</v>
      </c>
      <c r="E7" s="12">
        <v>0.0358</v>
      </c>
      <c r="F7" s="13">
        <v>950</v>
      </c>
      <c r="G7" s="13">
        <f t="shared" ref="G7:G70" si="0">D7*F7</f>
        <v>950</v>
      </c>
      <c r="H7" s="13">
        <f t="shared" ref="H7:H70" si="1">G7*E7</f>
        <v>34.01</v>
      </c>
      <c r="I7" s="18">
        <f t="shared" ref="I7:I70" si="2">H7*0.2</f>
        <v>6.802</v>
      </c>
      <c r="J7" s="18">
        <f t="shared" ref="J7:J70" si="3">H7*0.45</f>
        <v>15.3045</v>
      </c>
      <c r="K7" s="18">
        <f t="shared" ref="K7:K70" si="4">H7*0.35</f>
        <v>11.9035</v>
      </c>
      <c r="L7" s="9">
        <v>0</v>
      </c>
      <c r="M7" s="9">
        <v>0</v>
      </c>
    </row>
    <row r="8" ht="14.25" spans="1:13">
      <c r="A8" s="9">
        <v>2</v>
      </c>
      <c r="B8" s="10" t="s">
        <v>23</v>
      </c>
      <c r="C8" s="11" t="s">
        <v>22</v>
      </c>
      <c r="D8" s="10">
        <v>1.2</v>
      </c>
      <c r="E8" s="12">
        <v>0.0358</v>
      </c>
      <c r="F8" s="13">
        <v>950</v>
      </c>
      <c r="G8" s="13">
        <f t="shared" si="0"/>
        <v>1140</v>
      </c>
      <c r="H8" s="13">
        <f t="shared" si="1"/>
        <v>40.812</v>
      </c>
      <c r="I8" s="18">
        <f t="shared" si="2"/>
        <v>8.1624</v>
      </c>
      <c r="J8" s="18">
        <f t="shared" si="3"/>
        <v>18.3654</v>
      </c>
      <c r="K8" s="18">
        <f t="shared" si="4"/>
        <v>14.2842</v>
      </c>
      <c r="L8" s="9">
        <v>0</v>
      </c>
      <c r="M8" s="9">
        <v>0</v>
      </c>
    </row>
    <row r="9" ht="14.25" spans="1:13">
      <c r="A9" s="9">
        <v>3</v>
      </c>
      <c r="B9" s="10" t="s">
        <v>24</v>
      </c>
      <c r="C9" s="11" t="s">
        <v>22</v>
      </c>
      <c r="D9" s="10">
        <v>2</v>
      </c>
      <c r="E9" s="12">
        <v>0.0358</v>
      </c>
      <c r="F9" s="13">
        <v>950</v>
      </c>
      <c r="G9" s="13">
        <f t="shared" si="0"/>
        <v>1900</v>
      </c>
      <c r="H9" s="13">
        <f t="shared" si="1"/>
        <v>68.02</v>
      </c>
      <c r="I9" s="18">
        <f t="shared" si="2"/>
        <v>13.604</v>
      </c>
      <c r="J9" s="18">
        <f t="shared" si="3"/>
        <v>30.609</v>
      </c>
      <c r="K9" s="18">
        <f t="shared" si="4"/>
        <v>23.807</v>
      </c>
      <c r="L9" s="9">
        <v>0</v>
      </c>
      <c r="M9" s="9">
        <v>0</v>
      </c>
    </row>
    <row r="10" ht="14.25" spans="1:13">
      <c r="A10" s="9">
        <v>4</v>
      </c>
      <c r="B10" s="10" t="s">
        <v>25</v>
      </c>
      <c r="C10" s="11" t="s">
        <v>22</v>
      </c>
      <c r="D10" s="10">
        <v>1.8</v>
      </c>
      <c r="E10" s="12">
        <v>0.0358</v>
      </c>
      <c r="F10" s="13">
        <v>950</v>
      </c>
      <c r="G10" s="13">
        <f t="shared" si="0"/>
        <v>1710</v>
      </c>
      <c r="H10" s="13">
        <f t="shared" si="1"/>
        <v>61.218</v>
      </c>
      <c r="I10" s="18">
        <f t="shared" si="2"/>
        <v>12.2436</v>
      </c>
      <c r="J10" s="18">
        <f t="shared" si="3"/>
        <v>27.5481</v>
      </c>
      <c r="K10" s="18">
        <f t="shared" si="4"/>
        <v>21.4263</v>
      </c>
      <c r="L10" s="9">
        <v>0</v>
      </c>
      <c r="M10" s="9">
        <v>0</v>
      </c>
    </row>
    <row r="11" ht="14.25" spans="1:13">
      <c r="A11" s="9">
        <v>5</v>
      </c>
      <c r="B11" s="10" t="s">
        <v>26</v>
      </c>
      <c r="C11" s="11" t="s">
        <v>22</v>
      </c>
      <c r="D11" s="10">
        <v>8</v>
      </c>
      <c r="E11" s="12">
        <v>0.0358</v>
      </c>
      <c r="F11" s="13">
        <v>950</v>
      </c>
      <c r="G11" s="13">
        <f t="shared" si="0"/>
        <v>7600</v>
      </c>
      <c r="H11" s="13">
        <f t="shared" si="1"/>
        <v>272.08</v>
      </c>
      <c r="I11" s="18">
        <f t="shared" si="2"/>
        <v>54.416</v>
      </c>
      <c r="J11" s="18">
        <f t="shared" si="3"/>
        <v>122.436</v>
      </c>
      <c r="K11" s="18">
        <f t="shared" si="4"/>
        <v>95.228</v>
      </c>
      <c r="L11" s="9">
        <v>0</v>
      </c>
      <c r="M11" s="9">
        <v>0</v>
      </c>
    </row>
    <row r="12" ht="14.25" spans="1:13">
      <c r="A12" s="9">
        <v>6</v>
      </c>
      <c r="B12" s="10" t="s">
        <v>27</v>
      </c>
      <c r="C12" s="11" t="s">
        <v>22</v>
      </c>
      <c r="D12" s="10">
        <v>3</v>
      </c>
      <c r="E12" s="12">
        <v>0.0358</v>
      </c>
      <c r="F12" s="13">
        <v>950</v>
      </c>
      <c r="G12" s="13">
        <f t="shared" si="0"/>
        <v>2850</v>
      </c>
      <c r="H12" s="13">
        <f t="shared" si="1"/>
        <v>102.03</v>
      </c>
      <c r="I12" s="18">
        <f t="shared" si="2"/>
        <v>20.406</v>
      </c>
      <c r="J12" s="18">
        <f t="shared" si="3"/>
        <v>45.9135</v>
      </c>
      <c r="K12" s="18">
        <f t="shared" si="4"/>
        <v>35.7105</v>
      </c>
      <c r="L12" s="9">
        <v>0</v>
      </c>
      <c r="M12" s="9">
        <v>0</v>
      </c>
    </row>
    <row r="13" ht="14.25" spans="1:13">
      <c r="A13" s="9">
        <v>7</v>
      </c>
      <c r="B13" s="10" t="s">
        <v>28</v>
      </c>
      <c r="C13" s="11" t="s">
        <v>22</v>
      </c>
      <c r="D13" s="10">
        <v>5</v>
      </c>
      <c r="E13" s="12">
        <v>0.0358</v>
      </c>
      <c r="F13" s="13">
        <v>950</v>
      </c>
      <c r="G13" s="13">
        <f t="shared" si="0"/>
        <v>4750</v>
      </c>
      <c r="H13" s="13">
        <f t="shared" si="1"/>
        <v>170.05</v>
      </c>
      <c r="I13" s="18">
        <f t="shared" si="2"/>
        <v>34.01</v>
      </c>
      <c r="J13" s="18">
        <f t="shared" si="3"/>
        <v>76.5225</v>
      </c>
      <c r="K13" s="18">
        <f t="shared" si="4"/>
        <v>59.5175</v>
      </c>
      <c r="L13" s="9">
        <v>0</v>
      </c>
      <c r="M13" s="9">
        <v>0</v>
      </c>
    </row>
    <row r="14" ht="14.25" spans="1:13">
      <c r="A14" s="9">
        <v>8</v>
      </c>
      <c r="B14" s="10" t="s">
        <v>29</v>
      </c>
      <c r="C14" s="11" t="s">
        <v>22</v>
      </c>
      <c r="D14" s="10">
        <v>2</v>
      </c>
      <c r="E14" s="12">
        <v>0.0358</v>
      </c>
      <c r="F14" s="13">
        <v>950</v>
      </c>
      <c r="G14" s="13">
        <f t="shared" si="0"/>
        <v>1900</v>
      </c>
      <c r="H14" s="13">
        <f t="shared" si="1"/>
        <v>68.02</v>
      </c>
      <c r="I14" s="18">
        <f t="shared" si="2"/>
        <v>13.604</v>
      </c>
      <c r="J14" s="18">
        <f t="shared" si="3"/>
        <v>30.609</v>
      </c>
      <c r="K14" s="18">
        <f t="shared" si="4"/>
        <v>23.807</v>
      </c>
      <c r="L14" s="9">
        <v>0</v>
      </c>
      <c r="M14" s="9">
        <v>0</v>
      </c>
    </row>
    <row r="15" ht="14.25" spans="1:13">
      <c r="A15" s="9">
        <v>9</v>
      </c>
      <c r="B15" s="10" t="s">
        <v>30</v>
      </c>
      <c r="C15" s="11" t="s">
        <v>22</v>
      </c>
      <c r="D15" s="10">
        <v>5.51</v>
      </c>
      <c r="E15" s="12">
        <v>0.0358</v>
      </c>
      <c r="F15" s="13">
        <v>950</v>
      </c>
      <c r="G15" s="13">
        <f t="shared" si="0"/>
        <v>5234.5</v>
      </c>
      <c r="H15" s="13">
        <f t="shared" si="1"/>
        <v>187.3951</v>
      </c>
      <c r="I15" s="18">
        <f t="shared" si="2"/>
        <v>37.47902</v>
      </c>
      <c r="J15" s="18">
        <f t="shared" si="3"/>
        <v>84.327795</v>
      </c>
      <c r="K15" s="18">
        <f t="shared" si="4"/>
        <v>65.588285</v>
      </c>
      <c r="L15" s="9">
        <v>0</v>
      </c>
      <c r="M15" s="9">
        <v>0</v>
      </c>
    </row>
    <row r="16" ht="14.25" spans="1:13">
      <c r="A16" s="9">
        <v>10</v>
      </c>
      <c r="B16" s="10" t="s">
        <v>31</v>
      </c>
      <c r="C16" s="11" t="s">
        <v>22</v>
      </c>
      <c r="D16" s="10">
        <v>5.46</v>
      </c>
      <c r="E16" s="12">
        <v>0.0358</v>
      </c>
      <c r="F16" s="13">
        <v>950</v>
      </c>
      <c r="G16" s="13">
        <f t="shared" si="0"/>
        <v>5187</v>
      </c>
      <c r="H16" s="13">
        <f t="shared" si="1"/>
        <v>185.6946</v>
      </c>
      <c r="I16" s="18">
        <f t="shared" si="2"/>
        <v>37.13892</v>
      </c>
      <c r="J16" s="18">
        <f t="shared" si="3"/>
        <v>83.56257</v>
      </c>
      <c r="K16" s="18">
        <f t="shared" si="4"/>
        <v>64.99311</v>
      </c>
      <c r="L16" s="9">
        <v>0</v>
      </c>
      <c r="M16" s="9">
        <v>0</v>
      </c>
    </row>
    <row r="17" ht="14.25" spans="1:13">
      <c r="A17" s="9">
        <v>11</v>
      </c>
      <c r="B17" s="10" t="s">
        <v>32</v>
      </c>
      <c r="C17" s="11" t="s">
        <v>22</v>
      </c>
      <c r="D17" s="10">
        <v>3.62</v>
      </c>
      <c r="E17" s="12">
        <v>0.0358</v>
      </c>
      <c r="F17" s="13">
        <v>950</v>
      </c>
      <c r="G17" s="13">
        <f t="shared" si="0"/>
        <v>3439</v>
      </c>
      <c r="H17" s="13">
        <f t="shared" si="1"/>
        <v>123.1162</v>
      </c>
      <c r="I17" s="18">
        <f t="shared" si="2"/>
        <v>24.62324</v>
      </c>
      <c r="J17" s="18">
        <f t="shared" si="3"/>
        <v>55.40229</v>
      </c>
      <c r="K17" s="18">
        <f t="shared" si="4"/>
        <v>43.09067</v>
      </c>
      <c r="L17" s="9">
        <v>0</v>
      </c>
      <c r="M17" s="9">
        <v>0</v>
      </c>
    </row>
    <row r="18" ht="14.25" spans="1:13">
      <c r="A18" s="9">
        <v>12</v>
      </c>
      <c r="B18" s="10" t="s">
        <v>33</v>
      </c>
      <c r="C18" s="11" t="s">
        <v>22</v>
      </c>
      <c r="D18" s="10">
        <v>10.15</v>
      </c>
      <c r="E18" s="12">
        <v>0.0358</v>
      </c>
      <c r="F18" s="13">
        <v>950</v>
      </c>
      <c r="G18" s="13">
        <f t="shared" si="0"/>
        <v>9642.5</v>
      </c>
      <c r="H18" s="13">
        <f t="shared" si="1"/>
        <v>345.2015</v>
      </c>
      <c r="I18" s="18">
        <f t="shared" si="2"/>
        <v>69.0403</v>
      </c>
      <c r="J18" s="18">
        <f t="shared" si="3"/>
        <v>155.340675</v>
      </c>
      <c r="K18" s="18">
        <f t="shared" si="4"/>
        <v>120.820525</v>
      </c>
      <c r="L18" s="9">
        <v>0</v>
      </c>
      <c r="M18" s="9">
        <v>0</v>
      </c>
    </row>
    <row r="19" ht="14.25" spans="1:13">
      <c r="A19" s="9">
        <v>13</v>
      </c>
      <c r="B19" s="10" t="s">
        <v>34</v>
      </c>
      <c r="C19" s="11" t="s">
        <v>22</v>
      </c>
      <c r="D19" s="10">
        <v>6</v>
      </c>
      <c r="E19" s="12">
        <v>0.0358</v>
      </c>
      <c r="F19" s="13">
        <v>950</v>
      </c>
      <c r="G19" s="13">
        <f t="shared" si="0"/>
        <v>5700</v>
      </c>
      <c r="H19" s="13">
        <f t="shared" si="1"/>
        <v>204.06</v>
      </c>
      <c r="I19" s="18">
        <f t="shared" si="2"/>
        <v>40.812</v>
      </c>
      <c r="J19" s="18">
        <f t="shared" si="3"/>
        <v>91.827</v>
      </c>
      <c r="K19" s="18">
        <f t="shared" si="4"/>
        <v>71.421</v>
      </c>
      <c r="L19" s="9">
        <v>0</v>
      </c>
      <c r="M19" s="9">
        <v>0</v>
      </c>
    </row>
    <row r="20" ht="14.25" spans="1:13">
      <c r="A20" s="9">
        <v>14</v>
      </c>
      <c r="B20" s="10" t="s">
        <v>35</v>
      </c>
      <c r="C20" s="11" t="s">
        <v>22</v>
      </c>
      <c r="D20" s="10">
        <v>4.27</v>
      </c>
      <c r="E20" s="12">
        <v>0.0358</v>
      </c>
      <c r="F20" s="13">
        <v>950</v>
      </c>
      <c r="G20" s="13">
        <f t="shared" si="0"/>
        <v>4056.5</v>
      </c>
      <c r="H20" s="13">
        <f t="shared" si="1"/>
        <v>145.2227</v>
      </c>
      <c r="I20" s="18">
        <f t="shared" si="2"/>
        <v>29.04454</v>
      </c>
      <c r="J20" s="18">
        <f t="shared" si="3"/>
        <v>65.350215</v>
      </c>
      <c r="K20" s="18">
        <f t="shared" si="4"/>
        <v>50.827945</v>
      </c>
      <c r="L20" s="9">
        <v>0</v>
      </c>
      <c r="M20" s="9">
        <v>0</v>
      </c>
    </row>
    <row r="21" ht="14.25" spans="1:13">
      <c r="A21" s="9">
        <v>15</v>
      </c>
      <c r="B21" s="10" t="s">
        <v>36</v>
      </c>
      <c r="C21" s="11" t="s">
        <v>22</v>
      </c>
      <c r="D21" s="10">
        <v>2.26</v>
      </c>
      <c r="E21" s="12">
        <v>0.0358</v>
      </c>
      <c r="F21" s="13">
        <v>950</v>
      </c>
      <c r="G21" s="13">
        <f t="shared" si="0"/>
        <v>2147</v>
      </c>
      <c r="H21" s="13">
        <f t="shared" si="1"/>
        <v>76.8626</v>
      </c>
      <c r="I21" s="18">
        <f t="shared" si="2"/>
        <v>15.37252</v>
      </c>
      <c r="J21" s="18">
        <f t="shared" si="3"/>
        <v>34.58817</v>
      </c>
      <c r="K21" s="18">
        <f t="shared" si="4"/>
        <v>26.90191</v>
      </c>
      <c r="L21" s="9">
        <v>0</v>
      </c>
      <c r="M21" s="9">
        <v>0</v>
      </c>
    </row>
    <row r="22" ht="14.25" spans="1:13">
      <c r="A22" s="9">
        <v>16</v>
      </c>
      <c r="B22" s="10" t="s">
        <v>37</v>
      </c>
      <c r="C22" s="11" t="s">
        <v>22</v>
      </c>
      <c r="D22" s="10">
        <v>2.74</v>
      </c>
      <c r="E22" s="12">
        <v>0.0358</v>
      </c>
      <c r="F22" s="13">
        <v>950</v>
      </c>
      <c r="G22" s="13">
        <f t="shared" si="0"/>
        <v>2603</v>
      </c>
      <c r="H22" s="13">
        <f t="shared" si="1"/>
        <v>93.1874</v>
      </c>
      <c r="I22" s="18">
        <f t="shared" si="2"/>
        <v>18.63748</v>
      </c>
      <c r="J22" s="18">
        <f t="shared" si="3"/>
        <v>41.93433</v>
      </c>
      <c r="K22" s="18">
        <f t="shared" si="4"/>
        <v>32.61559</v>
      </c>
      <c r="L22" s="9">
        <v>0</v>
      </c>
      <c r="M22" s="9">
        <v>0</v>
      </c>
    </row>
    <row r="23" ht="14.25" spans="1:13">
      <c r="A23" s="9">
        <v>17</v>
      </c>
      <c r="B23" s="10" t="s">
        <v>38</v>
      </c>
      <c r="C23" s="11" t="s">
        <v>22</v>
      </c>
      <c r="D23" s="10">
        <v>3.25</v>
      </c>
      <c r="E23" s="12">
        <v>0.0358</v>
      </c>
      <c r="F23" s="13">
        <v>950</v>
      </c>
      <c r="G23" s="13">
        <f t="shared" si="0"/>
        <v>3087.5</v>
      </c>
      <c r="H23" s="13">
        <f t="shared" si="1"/>
        <v>110.5325</v>
      </c>
      <c r="I23" s="18">
        <f t="shared" si="2"/>
        <v>22.1065</v>
      </c>
      <c r="J23" s="18">
        <f t="shared" si="3"/>
        <v>49.739625</v>
      </c>
      <c r="K23" s="18">
        <f t="shared" si="4"/>
        <v>38.686375</v>
      </c>
      <c r="L23" s="9">
        <v>0</v>
      </c>
      <c r="M23" s="9">
        <v>0</v>
      </c>
    </row>
    <row r="24" ht="14.25" spans="1:13">
      <c r="A24" s="9">
        <v>18</v>
      </c>
      <c r="B24" s="10" t="s">
        <v>39</v>
      </c>
      <c r="C24" s="11" t="s">
        <v>22</v>
      </c>
      <c r="D24" s="10">
        <v>8</v>
      </c>
      <c r="E24" s="12">
        <v>0.0358</v>
      </c>
      <c r="F24" s="13">
        <v>950</v>
      </c>
      <c r="G24" s="13">
        <f t="shared" si="0"/>
        <v>7600</v>
      </c>
      <c r="H24" s="13">
        <f t="shared" si="1"/>
        <v>272.08</v>
      </c>
      <c r="I24" s="18">
        <f t="shared" si="2"/>
        <v>54.416</v>
      </c>
      <c r="J24" s="18">
        <f t="shared" si="3"/>
        <v>122.436</v>
      </c>
      <c r="K24" s="18">
        <f t="shared" si="4"/>
        <v>95.228</v>
      </c>
      <c r="L24" s="9">
        <v>0</v>
      </c>
      <c r="M24" s="9">
        <v>0</v>
      </c>
    </row>
    <row r="25" ht="14.25" spans="1:13">
      <c r="A25" s="9">
        <v>19</v>
      </c>
      <c r="B25" s="10" t="s">
        <v>40</v>
      </c>
      <c r="C25" s="11" t="s">
        <v>22</v>
      </c>
      <c r="D25" s="10">
        <v>10.06</v>
      </c>
      <c r="E25" s="12">
        <v>0.0358</v>
      </c>
      <c r="F25" s="13">
        <v>950</v>
      </c>
      <c r="G25" s="13">
        <f t="shared" si="0"/>
        <v>9557</v>
      </c>
      <c r="H25" s="13">
        <f t="shared" si="1"/>
        <v>342.1406</v>
      </c>
      <c r="I25" s="18">
        <f t="shared" si="2"/>
        <v>68.42812</v>
      </c>
      <c r="J25" s="18">
        <f t="shared" si="3"/>
        <v>153.96327</v>
      </c>
      <c r="K25" s="18">
        <f t="shared" si="4"/>
        <v>119.74921</v>
      </c>
      <c r="L25" s="9">
        <v>0</v>
      </c>
      <c r="M25" s="9">
        <v>0</v>
      </c>
    </row>
    <row r="26" ht="14.25" spans="1:13">
      <c r="A26" s="9">
        <v>20</v>
      </c>
      <c r="B26" s="10" t="s">
        <v>41</v>
      </c>
      <c r="C26" s="11" t="s">
        <v>22</v>
      </c>
      <c r="D26" s="10">
        <v>3.21</v>
      </c>
      <c r="E26" s="12">
        <v>0.0358</v>
      </c>
      <c r="F26" s="13">
        <v>950</v>
      </c>
      <c r="G26" s="13">
        <f t="shared" si="0"/>
        <v>3049.5</v>
      </c>
      <c r="H26" s="13">
        <f t="shared" si="1"/>
        <v>109.1721</v>
      </c>
      <c r="I26" s="18">
        <f t="shared" si="2"/>
        <v>21.83442</v>
      </c>
      <c r="J26" s="18">
        <f t="shared" si="3"/>
        <v>49.127445</v>
      </c>
      <c r="K26" s="18">
        <f t="shared" si="4"/>
        <v>38.210235</v>
      </c>
      <c r="L26" s="9">
        <v>0</v>
      </c>
      <c r="M26" s="9">
        <v>0</v>
      </c>
    </row>
    <row r="27" ht="14.25" spans="1:13">
      <c r="A27" s="9">
        <v>21</v>
      </c>
      <c r="B27" s="10" t="s">
        <v>42</v>
      </c>
      <c r="C27" s="11" t="s">
        <v>22</v>
      </c>
      <c r="D27" s="10">
        <v>4.18</v>
      </c>
      <c r="E27" s="12">
        <v>0.0358</v>
      </c>
      <c r="F27" s="13">
        <v>950</v>
      </c>
      <c r="G27" s="13">
        <f t="shared" si="0"/>
        <v>3971</v>
      </c>
      <c r="H27" s="13">
        <f t="shared" si="1"/>
        <v>142.1618</v>
      </c>
      <c r="I27" s="18">
        <f t="shared" si="2"/>
        <v>28.43236</v>
      </c>
      <c r="J27" s="18">
        <f t="shared" si="3"/>
        <v>63.97281</v>
      </c>
      <c r="K27" s="18">
        <f t="shared" si="4"/>
        <v>49.75663</v>
      </c>
      <c r="L27" s="9">
        <v>0</v>
      </c>
      <c r="M27" s="9">
        <v>0</v>
      </c>
    </row>
    <row r="28" ht="14.25" spans="1:13">
      <c r="A28" s="9">
        <v>22</v>
      </c>
      <c r="B28" s="10" t="s">
        <v>43</v>
      </c>
      <c r="C28" s="11" t="s">
        <v>22</v>
      </c>
      <c r="D28" s="10">
        <v>2.33</v>
      </c>
      <c r="E28" s="12">
        <v>0.0358</v>
      </c>
      <c r="F28" s="13">
        <v>950</v>
      </c>
      <c r="G28" s="13">
        <f t="shared" si="0"/>
        <v>2213.5</v>
      </c>
      <c r="H28" s="13">
        <f t="shared" si="1"/>
        <v>79.2433</v>
      </c>
      <c r="I28" s="18">
        <f t="shared" si="2"/>
        <v>15.84866</v>
      </c>
      <c r="J28" s="18">
        <f t="shared" si="3"/>
        <v>35.659485</v>
      </c>
      <c r="K28" s="18">
        <f t="shared" si="4"/>
        <v>27.735155</v>
      </c>
      <c r="L28" s="9">
        <v>0</v>
      </c>
      <c r="M28" s="9">
        <v>0</v>
      </c>
    </row>
    <row r="29" ht="14.25" spans="1:13">
      <c r="A29" s="9">
        <v>23</v>
      </c>
      <c r="B29" s="10" t="s">
        <v>44</v>
      </c>
      <c r="C29" s="11" t="s">
        <v>22</v>
      </c>
      <c r="D29" s="10">
        <v>4.46</v>
      </c>
      <c r="E29" s="12">
        <v>0.0358</v>
      </c>
      <c r="F29" s="13">
        <v>950</v>
      </c>
      <c r="G29" s="13">
        <f t="shared" si="0"/>
        <v>4237</v>
      </c>
      <c r="H29" s="13">
        <f t="shared" si="1"/>
        <v>151.6846</v>
      </c>
      <c r="I29" s="18">
        <f t="shared" si="2"/>
        <v>30.33692</v>
      </c>
      <c r="J29" s="18">
        <f t="shared" si="3"/>
        <v>68.25807</v>
      </c>
      <c r="K29" s="18">
        <f t="shared" si="4"/>
        <v>53.08961</v>
      </c>
      <c r="L29" s="9">
        <v>0</v>
      </c>
      <c r="M29" s="9">
        <v>0</v>
      </c>
    </row>
    <row r="30" ht="14.25" spans="1:13">
      <c r="A30" s="9">
        <v>24</v>
      </c>
      <c r="B30" s="10" t="s">
        <v>45</v>
      </c>
      <c r="C30" s="11" t="s">
        <v>22</v>
      </c>
      <c r="D30" s="10">
        <v>6.89</v>
      </c>
      <c r="E30" s="12">
        <v>0.0358</v>
      </c>
      <c r="F30" s="13">
        <v>950</v>
      </c>
      <c r="G30" s="13">
        <f t="shared" si="0"/>
        <v>6545.5</v>
      </c>
      <c r="H30" s="13">
        <f t="shared" si="1"/>
        <v>234.3289</v>
      </c>
      <c r="I30" s="18">
        <f t="shared" si="2"/>
        <v>46.86578</v>
      </c>
      <c r="J30" s="18">
        <f t="shared" si="3"/>
        <v>105.448005</v>
      </c>
      <c r="K30" s="18">
        <f t="shared" si="4"/>
        <v>82.015115</v>
      </c>
      <c r="L30" s="9">
        <v>0</v>
      </c>
      <c r="M30" s="9">
        <v>0</v>
      </c>
    </row>
    <row r="31" ht="14.25" spans="1:13">
      <c r="A31" s="9">
        <v>25</v>
      </c>
      <c r="B31" s="10" t="s">
        <v>46</v>
      </c>
      <c r="C31" s="11" t="s">
        <v>22</v>
      </c>
      <c r="D31" s="10">
        <v>6.42</v>
      </c>
      <c r="E31" s="12">
        <v>0.0358</v>
      </c>
      <c r="F31" s="13">
        <v>950</v>
      </c>
      <c r="G31" s="13">
        <f t="shared" si="0"/>
        <v>6099</v>
      </c>
      <c r="H31" s="13">
        <f t="shared" si="1"/>
        <v>218.3442</v>
      </c>
      <c r="I31" s="18">
        <f t="shared" si="2"/>
        <v>43.66884</v>
      </c>
      <c r="J31" s="18">
        <f t="shared" si="3"/>
        <v>98.25489</v>
      </c>
      <c r="K31" s="18">
        <f t="shared" si="4"/>
        <v>76.42047</v>
      </c>
      <c r="L31" s="9">
        <v>0</v>
      </c>
      <c r="M31" s="9">
        <v>0</v>
      </c>
    </row>
    <row r="32" ht="14.25" spans="1:13">
      <c r="A32" s="9">
        <v>26</v>
      </c>
      <c r="B32" s="10" t="s">
        <v>47</v>
      </c>
      <c r="C32" s="11" t="s">
        <v>22</v>
      </c>
      <c r="D32" s="10">
        <v>5.05</v>
      </c>
      <c r="E32" s="12">
        <v>0.0358</v>
      </c>
      <c r="F32" s="13">
        <v>950</v>
      </c>
      <c r="G32" s="13">
        <f t="shared" si="0"/>
        <v>4797.5</v>
      </c>
      <c r="H32" s="13">
        <f t="shared" si="1"/>
        <v>171.7505</v>
      </c>
      <c r="I32" s="18">
        <f t="shared" si="2"/>
        <v>34.3501</v>
      </c>
      <c r="J32" s="18">
        <f t="shared" si="3"/>
        <v>77.287725</v>
      </c>
      <c r="K32" s="18">
        <f t="shared" si="4"/>
        <v>60.112675</v>
      </c>
      <c r="L32" s="9">
        <v>0</v>
      </c>
      <c r="M32" s="9">
        <v>0</v>
      </c>
    </row>
    <row r="33" ht="14.25" spans="1:13">
      <c r="A33" s="9">
        <v>27</v>
      </c>
      <c r="B33" s="10" t="s">
        <v>48</v>
      </c>
      <c r="C33" s="11" t="s">
        <v>22</v>
      </c>
      <c r="D33" s="10">
        <v>2.58</v>
      </c>
      <c r="E33" s="12">
        <v>0.0358</v>
      </c>
      <c r="F33" s="13">
        <v>950</v>
      </c>
      <c r="G33" s="13">
        <f t="shared" si="0"/>
        <v>2451</v>
      </c>
      <c r="H33" s="13">
        <f t="shared" si="1"/>
        <v>87.7458</v>
      </c>
      <c r="I33" s="18">
        <f t="shared" si="2"/>
        <v>17.54916</v>
      </c>
      <c r="J33" s="18">
        <f t="shared" si="3"/>
        <v>39.48561</v>
      </c>
      <c r="K33" s="18">
        <f t="shared" si="4"/>
        <v>30.71103</v>
      </c>
      <c r="L33" s="9">
        <v>0</v>
      </c>
      <c r="M33" s="9">
        <v>0</v>
      </c>
    </row>
    <row r="34" ht="14.25" spans="1:13">
      <c r="A34" s="9">
        <v>28</v>
      </c>
      <c r="B34" s="10" t="s">
        <v>49</v>
      </c>
      <c r="C34" s="11" t="s">
        <v>22</v>
      </c>
      <c r="D34" s="10">
        <v>1.27</v>
      </c>
      <c r="E34" s="12">
        <v>0.0358</v>
      </c>
      <c r="F34" s="13">
        <v>950</v>
      </c>
      <c r="G34" s="13">
        <f t="shared" si="0"/>
        <v>1206.5</v>
      </c>
      <c r="H34" s="13">
        <f t="shared" si="1"/>
        <v>43.1927</v>
      </c>
      <c r="I34" s="18">
        <f t="shared" si="2"/>
        <v>8.63854</v>
      </c>
      <c r="J34" s="18">
        <f t="shared" si="3"/>
        <v>19.436715</v>
      </c>
      <c r="K34" s="18">
        <f t="shared" si="4"/>
        <v>15.117445</v>
      </c>
      <c r="L34" s="9">
        <v>0</v>
      </c>
      <c r="M34" s="9">
        <v>0</v>
      </c>
    </row>
    <row r="35" ht="14.25" spans="1:13">
      <c r="A35" s="9">
        <v>29</v>
      </c>
      <c r="B35" s="10" t="s">
        <v>50</v>
      </c>
      <c r="C35" s="11" t="s">
        <v>22</v>
      </c>
      <c r="D35" s="10">
        <v>6.4</v>
      </c>
      <c r="E35" s="12">
        <v>0.0358</v>
      </c>
      <c r="F35" s="13">
        <v>950</v>
      </c>
      <c r="G35" s="13">
        <f t="shared" si="0"/>
        <v>6080</v>
      </c>
      <c r="H35" s="13">
        <f t="shared" si="1"/>
        <v>217.664</v>
      </c>
      <c r="I35" s="18">
        <f t="shared" si="2"/>
        <v>43.5328</v>
      </c>
      <c r="J35" s="18">
        <f t="shared" si="3"/>
        <v>97.9488</v>
      </c>
      <c r="K35" s="18">
        <f t="shared" si="4"/>
        <v>76.1824</v>
      </c>
      <c r="L35" s="9">
        <v>0</v>
      </c>
      <c r="M35" s="9">
        <v>0</v>
      </c>
    </row>
    <row r="36" ht="14.25" spans="1:13">
      <c r="A36" s="9">
        <v>30</v>
      </c>
      <c r="B36" s="10" t="s">
        <v>51</v>
      </c>
      <c r="C36" s="11" t="s">
        <v>22</v>
      </c>
      <c r="D36" s="10">
        <v>1.72</v>
      </c>
      <c r="E36" s="12">
        <v>0.0358</v>
      </c>
      <c r="F36" s="13">
        <v>950</v>
      </c>
      <c r="G36" s="13">
        <f t="shared" si="0"/>
        <v>1634</v>
      </c>
      <c r="H36" s="13">
        <f t="shared" si="1"/>
        <v>58.4972</v>
      </c>
      <c r="I36" s="18">
        <f t="shared" si="2"/>
        <v>11.69944</v>
      </c>
      <c r="J36" s="18">
        <f t="shared" si="3"/>
        <v>26.32374</v>
      </c>
      <c r="K36" s="18">
        <f t="shared" si="4"/>
        <v>20.47402</v>
      </c>
      <c r="L36" s="9">
        <v>0</v>
      </c>
      <c r="M36" s="9">
        <v>0</v>
      </c>
    </row>
    <row r="37" ht="14.25" spans="1:13">
      <c r="A37" s="9">
        <v>31</v>
      </c>
      <c r="B37" s="10" t="s">
        <v>52</v>
      </c>
      <c r="C37" s="11" t="s">
        <v>22</v>
      </c>
      <c r="D37" s="10">
        <v>1.26</v>
      </c>
      <c r="E37" s="12">
        <v>0.0358</v>
      </c>
      <c r="F37" s="13">
        <v>950</v>
      </c>
      <c r="G37" s="13">
        <f t="shared" si="0"/>
        <v>1197</v>
      </c>
      <c r="H37" s="13">
        <f t="shared" si="1"/>
        <v>42.8526</v>
      </c>
      <c r="I37" s="18">
        <f t="shared" si="2"/>
        <v>8.57052</v>
      </c>
      <c r="J37" s="18">
        <f t="shared" si="3"/>
        <v>19.28367</v>
      </c>
      <c r="K37" s="18">
        <f t="shared" si="4"/>
        <v>14.99841</v>
      </c>
      <c r="L37" s="9">
        <v>0</v>
      </c>
      <c r="M37" s="9">
        <v>0</v>
      </c>
    </row>
    <row r="38" ht="14.25" spans="1:13">
      <c r="A38" s="9">
        <v>32</v>
      </c>
      <c r="B38" s="10" t="s">
        <v>53</v>
      </c>
      <c r="C38" s="11" t="s">
        <v>22</v>
      </c>
      <c r="D38" s="10">
        <v>3.65</v>
      </c>
      <c r="E38" s="12">
        <v>0.0358</v>
      </c>
      <c r="F38" s="13">
        <v>950</v>
      </c>
      <c r="G38" s="13">
        <f t="shared" si="0"/>
        <v>3467.5</v>
      </c>
      <c r="H38" s="13">
        <f t="shared" si="1"/>
        <v>124.1365</v>
      </c>
      <c r="I38" s="18">
        <f t="shared" si="2"/>
        <v>24.8273</v>
      </c>
      <c r="J38" s="18">
        <f t="shared" si="3"/>
        <v>55.861425</v>
      </c>
      <c r="K38" s="18">
        <f t="shared" si="4"/>
        <v>43.447775</v>
      </c>
      <c r="L38" s="9">
        <v>0</v>
      </c>
      <c r="M38" s="9">
        <v>0</v>
      </c>
    </row>
    <row r="39" ht="14.25" spans="1:13">
      <c r="A39" s="9">
        <v>33</v>
      </c>
      <c r="B39" s="10" t="s">
        <v>54</v>
      </c>
      <c r="C39" s="11" t="s">
        <v>22</v>
      </c>
      <c r="D39" s="10">
        <v>2.09</v>
      </c>
      <c r="E39" s="12">
        <v>0.0358</v>
      </c>
      <c r="F39" s="13">
        <v>950</v>
      </c>
      <c r="G39" s="13">
        <f t="shared" si="0"/>
        <v>1985.5</v>
      </c>
      <c r="H39" s="13">
        <f t="shared" si="1"/>
        <v>71.0809</v>
      </c>
      <c r="I39" s="18">
        <f t="shared" si="2"/>
        <v>14.21618</v>
      </c>
      <c r="J39" s="18">
        <f t="shared" si="3"/>
        <v>31.986405</v>
      </c>
      <c r="K39" s="18">
        <f t="shared" si="4"/>
        <v>24.878315</v>
      </c>
      <c r="L39" s="9">
        <v>0</v>
      </c>
      <c r="M39" s="9">
        <v>0</v>
      </c>
    </row>
    <row r="40" ht="14.25" spans="1:13">
      <c r="A40" s="9">
        <v>34</v>
      </c>
      <c r="B40" s="10" t="s">
        <v>55</v>
      </c>
      <c r="C40" s="11" t="s">
        <v>22</v>
      </c>
      <c r="D40" s="10">
        <v>7.53</v>
      </c>
      <c r="E40" s="12">
        <v>0.0358</v>
      </c>
      <c r="F40" s="13">
        <v>950</v>
      </c>
      <c r="G40" s="13">
        <f t="shared" si="0"/>
        <v>7153.5</v>
      </c>
      <c r="H40" s="13">
        <f t="shared" si="1"/>
        <v>256.0953</v>
      </c>
      <c r="I40" s="18">
        <f t="shared" si="2"/>
        <v>51.21906</v>
      </c>
      <c r="J40" s="18">
        <f t="shared" si="3"/>
        <v>115.242885</v>
      </c>
      <c r="K40" s="18">
        <f t="shared" si="4"/>
        <v>89.633355</v>
      </c>
      <c r="L40" s="9">
        <v>0</v>
      </c>
      <c r="M40" s="9">
        <v>0</v>
      </c>
    </row>
    <row r="41" ht="14.25" spans="1:13">
      <c r="A41" s="9">
        <v>35</v>
      </c>
      <c r="B41" s="10" t="s">
        <v>56</v>
      </c>
      <c r="C41" s="11" t="s">
        <v>22</v>
      </c>
      <c r="D41" s="10">
        <v>4.7</v>
      </c>
      <c r="E41" s="12">
        <v>0.0358</v>
      </c>
      <c r="F41" s="13">
        <v>950</v>
      </c>
      <c r="G41" s="13">
        <f t="shared" si="0"/>
        <v>4465</v>
      </c>
      <c r="H41" s="13">
        <f t="shared" si="1"/>
        <v>159.847</v>
      </c>
      <c r="I41" s="18">
        <f t="shared" si="2"/>
        <v>31.9694</v>
      </c>
      <c r="J41" s="18">
        <f t="shared" si="3"/>
        <v>71.93115</v>
      </c>
      <c r="K41" s="18">
        <f t="shared" si="4"/>
        <v>55.94645</v>
      </c>
      <c r="L41" s="9">
        <v>0</v>
      </c>
      <c r="M41" s="9">
        <v>0</v>
      </c>
    </row>
    <row r="42" ht="14.25" spans="1:13">
      <c r="A42" s="9">
        <v>36</v>
      </c>
      <c r="B42" s="10" t="s">
        <v>57</v>
      </c>
      <c r="C42" s="11" t="s">
        <v>22</v>
      </c>
      <c r="D42" s="10">
        <v>2.08</v>
      </c>
      <c r="E42" s="12">
        <v>0.0358</v>
      </c>
      <c r="F42" s="13">
        <v>950</v>
      </c>
      <c r="G42" s="13">
        <f t="shared" si="0"/>
        <v>1976</v>
      </c>
      <c r="H42" s="13">
        <f t="shared" si="1"/>
        <v>70.7408</v>
      </c>
      <c r="I42" s="18">
        <f t="shared" si="2"/>
        <v>14.14816</v>
      </c>
      <c r="J42" s="18">
        <f t="shared" si="3"/>
        <v>31.83336</v>
      </c>
      <c r="K42" s="18">
        <f t="shared" si="4"/>
        <v>24.75928</v>
      </c>
      <c r="L42" s="9">
        <v>0</v>
      </c>
      <c r="M42" s="9">
        <v>0</v>
      </c>
    </row>
    <row r="43" ht="14.25" spans="1:13">
      <c r="A43" s="9">
        <v>37</v>
      </c>
      <c r="B43" s="10" t="s">
        <v>58</v>
      </c>
      <c r="C43" s="11" t="s">
        <v>22</v>
      </c>
      <c r="D43" s="10">
        <v>1.11</v>
      </c>
      <c r="E43" s="12">
        <v>0.0358</v>
      </c>
      <c r="F43" s="13">
        <v>950</v>
      </c>
      <c r="G43" s="13">
        <f t="shared" si="0"/>
        <v>1054.5</v>
      </c>
      <c r="H43" s="13">
        <f t="shared" si="1"/>
        <v>37.7511</v>
      </c>
      <c r="I43" s="18">
        <f t="shared" si="2"/>
        <v>7.55022</v>
      </c>
      <c r="J43" s="18">
        <f t="shared" si="3"/>
        <v>16.987995</v>
      </c>
      <c r="K43" s="18">
        <f t="shared" si="4"/>
        <v>13.212885</v>
      </c>
      <c r="L43" s="9">
        <v>0</v>
      </c>
      <c r="M43" s="9">
        <v>0</v>
      </c>
    </row>
    <row r="44" ht="14.25" spans="1:13">
      <c r="A44" s="9">
        <v>38</v>
      </c>
      <c r="B44" s="10" t="s">
        <v>59</v>
      </c>
      <c r="C44" s="11" t="s">
        <v>22</v>
      </c>
      <c r="D44" s="10">
        <v>5.07</v>
      </c>
      <c r="E44" s="12">
        <v>0.0358</v>
      </c>
      <c r="F44" s="13">
        <v>950</v>
      </c>
      <c r="G44" s="13">
        <f t="shared" si="0"/>
        <v>4816.5</v>
      </c>
      <c r="H44" s="13">
        <f t="shared" si="1"/>
        <v>172.4307</v>
      </c>
      <c r="I44" s="18">
        <f t="shared" si="2"/>
        <v>34.48614</v>
      </c>
      <c r="J44" s="18">
        <f t="shared" si="3"/>
        <v>77.593815</v>
      </c>
      <c r="K44" s="18">
        <f t="shared" si="4"/>
        <v>60.350745</v>
      </c>
      <c r="L44" s="9">
        <v>0</v>
      </c>
      <c r="M44" s="9">
        <v>0</v>
      </c>
    </row>
    <row r="45" ht="14.25" spans="1:13">
      <c r="A45" s="9">
        <v>39</v>
      </c>
      <c r="B45" s="10" t="s">
        <v>60</v>
      </c>
      <c r="C45" s="11" t="s">
        <v>22</v>
      </c>
      <c r="D45" s="10">
        <v>2.06</v>
      </c>
      <c r="E45" s="12">
        <v>0.0358</v>
      </c>
      <c r="F45" s="13">
        <v>950</v>
      </c>
      <c r="G45" s="13">
        <f t="shared" si="0"/>
        <v>1957</v>
      </c>
      <c r="H45" s="13">
        <f t="shared" si="1"/>
        <v>70.0606</v>
      </c>
      <c r="I45" s="18">
        <f t="shared" si="2"/>
        <v>14.01212</v>
      </c>
      <c r="J45" s="18">
        <f t="shared" si="3"/>
        <v>31.52727</v>
      </c>
      <c r="K45" s="18">
        <f t="shared" si="4"/>
        <v>24.52121</v>
      </c>
      <c r="L45" s="9">
        <v>0</v>
      </c>
      <c r="M45" s="9">
        <v>0</v>
      </c>
    </row>
    <row r="46" ht="14.25" spans="1:13">
      <c r="A46" s="9">
        <v>40</v>
      </c>
      <c r="B46" s="10" t="s">
        <v>61</v>
      </c>
      <c r="C46" s="11" t="s">
        <v>22</v>
      </c>
      <c r="D46" s="10">
        <v>4.37</v>
      </c>
      <c r="E46" s="12">
        <v>0.0358</v>
      </c>
      <c r="F46" s="13">
        <v>950</v>
      </c>
      <c r="G46" s="13">
        <f t="shared" si="0"/>
        <v>4151.5</v>
      </c>
      <c r="H46" s="13">
        <f t="shared" si="1"/>
        <v>148.6237</v>
      </c>
      <c r="I46" s="18">
        <f t="shared" si="2"/>
        <v>29.72474</v>
      </c>
      <c r="J46" s="18">
        <f t="shared" si="3"/>
        <v>66.880665</v>
      </c>
      <c r="K46" s="18">
        <f t="shared" si="4"/>
        <v>52.018295</v>
      </c>
      <c r="L46" s="9">
        <v>0</v>
      </c>
      <c r="M46" s="9">
        <v>0</v>
      </c>
    </row>
    <row r="47" ht="14.25" spans="1:13">
      <c r="A47" s="9">
        <v>41</v>
      </c>
      <c r="B47" s="10" t="s">
        <v>62</v>
      </c>
      <c r="C47" s="11" t="s">
        <v>22</v>
      </c>
      <c r="D47" s="10">
        <v>1.1</v>
      </c>
      <c r="E47" s="12">
        <v>0.0358</v>
      </c>
      <c r="F47" s="13">
        <v>950</v>
      </c>
      <c r="G47" s="13">
        <f t="shared" si="0"/>
        <v>1045</v>
      </c>
      <c r="H47" s="13">
        <f t="shared" si="1"/>
        <v>37.411</v>
      </c>
      <c r="I47" s="18">
        <f t="shared" si="2"/>
        <v>7.4822</v>
      </c>
      <c r="J47" s="18">
        <f t="shared" si="3"/>
        <v>16.83495</v>
      </c>
      <c r="K47" s="18">
        <f t="shared" si="4"/>
        <v>13.09385</v>
      </c>
      <c r="L47" s="9">
        <v>0</v>
      </c>
      <c r="M47" s="9">
        <v>0</v>
      </c>
    </row>
    <row r="48" ht="14.25" spans="1:13">
      <c r="A48" s="9">
        <v>42</v>
      </c>
      <c r="B48" s="10" t="s">
        <v>63</v>
      </c>
      <c r="C48" s="11" t="s">
        <v>22</v>
      </c>
      <c r="D48" s="10">
        <v>3.29</v>
      </c>
      <c r="E48" s="12">
        <v>0.0358</v>
      </c>
      <c r="F48" s="13">
        <v>950</v>
      </c>
      <c r="G48" s="13">
        <f t="shared" si="0"/>
        <v>3125.5</v>
      </c>
      <c r="H48" s="13">
        <f t="shared" si="1"/>
        <v>111.8929</v>
      </c>
      <c r="I48" s="18">
        <f t="shared" si="2"/>
        <v>22.37858</v>
      </c>
      <c r="J48" s="18">
        <f t="shared" si="3"/>
        <v>50.351805</v>
      </c>
      <c r="K48" s="18">
        <f t="shared" si="4"/>
        <v>39.162515</v>
      </c>
      <c r="L48" s="9">
        <v>0</v>
      </c>
      <c r="M48" s="9">
        <v>0</v>
      </c>
    </row>
    <row r="49" ht="14.25" spans="1:13">
      <c r="A49" s="9">
        <v>43</v>
      </c>
      <c r="B49" s="10" t="s">
        <v>64</v>
      </c>
      <c r="C49" s="11" t="s">
        <v>22</v>
      </c>
      <c r="D49" s="10">
        <v>5.68</v>
      </c>
      <c r="E49" s="12">
        <v>0.0358</v>
      </c>
      <c r="F49" s="13">
        <v>950</v>
      </c>
      <c r="G49" s="13">
        <f t="shared" si="0"/>
        <v>5396</v>
      </c>
      <c r="H49" s="13">
        <f t="shared" si="1"/>
        <v>193.1768</v>
      </c>
      <c r="I49" s="18">
        <f t="shared" si="2"/>
        <v>38.63536</v>
      </c>
      <c r="J49" s="18">
        <f t="shared" si="3"/>
        <v>86.92956</v>
      </c>
      <c r="K49" s="18">
        <f t="shared" si="4"/>
        <v>67.61188</v>
      </c>
      <c r="L49" s="9">
        <v>0</v>
      </c>
      <c r="M49" s="9">
        <v>0</v>
      </c>
    </row>
    <row r="50" ht="14.25" spans="1:13">
      <c r="A50" s="9">
        <v>44</v>
      </c>
      <c r="B50" s="10" t="s">
        <v>65</v>
      </c>
      <c r="C50" s="11" t="s">
        <v>22</v>
      </c>
      <c r="D50" s="10">
        <v>9.11</v>
      </c>
      <c r="E50" s="12">
        <v>0.0358</v>
      </c>
      <c r="F50" s="13">
        <v>950</v>
      </c>
      <c r="G50" s="13">
        <f t="shared" si="0"/>
        <v>8654.5</v>
      </c>
      <c r="H50" s="13">
        <f t="shared" si="1"/>
        <v>309.8311</v>
      </c>
      <c r="I50" s="18">
        <f t="shared" si="2"/>
        <v>61.96622</v>
      </c>
      <c r="J50" s="18">
        <f t="shared" si="3"/>
        <v>139.423995</v>
      </c>
      <c r="K50" s="18">
        <f t="shared" si="4"/>
        <v>108.440885</v>
      </c>
      <c r="L50" s="9">
        <v>0</v>
      </c>
      <c r="M50" s="9">
        <v>0</v>
      </c>
    </row>
    <row r="51" ht="14.25" spans="1:13">
      <c r="A51" s="9">
        <v>45</v>
      </c>
      <c r="B51" s="10" t="s">
        <v>66</v>
      </c>
      <c r="C51" s="11" t="s">
        <v>22</v>
      </c>
      <c r="D51" s="10">
        <v>5</v>
      </c>
      <c r="E51" s="12">
        <v>0.0358</v>
      </c>
      <c r="F51" s="13">
        <v>950</v>
      </c>
      <c r="G51" s="13">
        <f t="shared" si="0"/>
        <v>4750</v>
      </c>
      <c r="H51" s="13">
        <f t="shared" si="1"/>
        <v>170.05</v>
      </c>
      <c r="I51" s="18">
        <f t="shared" si="2"/>
        <v>34.01</v>
      </c>
      <c r="J51" s="18">
        <f t="shared" si="3"/>
        <v>76.5225</v>
      </c>
      <c r="K51" s="18">
        <f t="shared" si="4"/>
        <v>59.5175</v>
      </c>
      <c r="L51" s="9">
        <v>0</v>
      </c>
      <c r="M51" s="9">
        <v>0</v>
      </c>
    </row>
    <row r="52" ht="14.25" spans="1:13">
      <c r="A52" s="9">
        <v>46</v>
      </c>
      <c r="B52" s="10" t="s">
        <v>67</v>
      </c>
      <c r="C52" s="11" t="s">
        <v>22</v>
      </c>
      <c r="D52" s="10">
        <v>8</v>
      </c>
      <c r="E52" s="12">
        <v>0.0358</v>
      </c>
      <c r="F52" s="13">
        <v>950</v>
      </c>
      <c r="G52" s="13">
        <f t="shared" si="0"/>
        <v>7600</v>
      </c>
      <c r="H52" s="13">
        <f t="shared" si="1"/>
        <v>272.08</v>
      </c>
      <c r="I52" s="18">
        <f t="shared" si="2"/>
        <v>54.416</v>
      </c>
      <c r="J52" s="18">
        <f t="shared" si="3"/>
        <v>122.436</v>
      </c>
      <c r="K52" s="18">
        <f t="shared" si="4"/>
        <v>95.228</v>
      </c>
      <c r="L52" s="9">
        <v>0</v>
      </c>
      <c r="M52" s="9">
        <v>0</v>
      </c>
    </row>
    <row r="53" ht="14.25" spans="1:13">
      <c r="A53" s="9">
        <v>47</v>
      </c>
      <c r="B53" s="10" t="s">
        <v>68</v>
      </c>
      <c r="C53" s="11" t="s">
        <v>22</v>
      </c>
      <c r="D53" s="10">
        <v>2.13</v>
      </c>
      <c r="E53" s="12">
        <v>0.0358</v>
      </c>
      <c r="F53" s="13">
        <v>950</v>
      </c>
      <c r="G53" s="13">
        <f t="shared" si="0"/>
        <v>2023.5</v>
      </c>
      <c r="H53" s="13">
        <f t="shared" si="1"/>
        <v>72.4413</v>
      </c>
      <c r="I53" s="18">
        <f t="shared" si="2"/>
        <v>14.48826</v>
      </c>
      <c r="J53" s="18">
        <f t="shared" si="3"/>
        <v>32.598585</v>
      </c>
      <c r="K53" s="18">
        <f t="shared" si="4"/>
        <v>25.354455</v>
      </c>
      <c r="L53" s="9">
        <v>0</v>
      </c>
      <c r="M53" s="9">
        <v>0</v>
      </c>
    </row>
    <row r="54" ht="14.25" spans="1:13">
      <c r="A54" s="9">
        <v>48</v>
      </c>
      <c r="B54" s="10" t="s">
        <v>69</v>
      </c>
      <c r="C54" s="11" t="s">
        <v>22</v>
      </c>
      <c r="D54" s="10">
        <v>4.01</v>
      </c>
      <c r="E54" s="12">
        <v>0.0358</v>
      </c>
      <c r="F54" s="13">
        <v>950</v>
      </c>
      <c r="G54" s="13">
        <f t="shared" si="0"/>
        <v>3809.5</v>
      </c>
      <c r="H54" s="13">
        <f t="shared" si="1"/>
        <v>136.3801</v>
      </c>
      <c r="I54" s="18">
        <f t="shared" si="2"/>
        <v>27.27602</v>
      </c>
      <c r="J54" s="18">
        <f t="shared" si="3"/>
        <v>61.371045</v>
      </c>
      <c r="K54" s="18">
        <f t="shared" si="4"/>
        <v>47.733035</v>
      </c>
      <c r="L54" s="9">
        <v>0</v>
      </c>
      <c r="M54" s="9">
        <v>0</v>
      </c>
    </row>
    <row r="55" ht="14.25" spans="1:13">
      <c r="A55" s="9">
        <v>49</v>
      </c>
      <c r="B55" s="10" t="s">
        <v>70</v>
      </c>
      <c r="C55" s="11" t="s">
        <v>22</v>
      </c>
      <c r="D55" s="10">
        <v>3</v>
      </c>
      <c r="E55" s="12">
        <v>0.0358</v>
      </c>
      <c r="F55" s="13">
        <v>950</v>
      </c>
      <c r="G55" s="13">
        <f t="shared" si="0"/>
        <v>2850</v>
      </c>
      <c r="H55" s="13">
        <f t="shared" si="1"/>
        <v>102.03</v>
      </c>
      <c r="I55" s="18">
        <f t="shared" si="2"/>
        <v>20.406</v>
      </c>
      <c r="J55" s="18">
        <f t="shared" si="3"/>
        <v>45.9135</v>
      </c>
      <c r="K55" s="18">
        <f t="shared" si="4"/>
        <v>35.7105</v>
      </c>
      <c r="L55" s="9">
        <v>0</v>
      </c>
      <c r="M55" s="9">
        <v>0</v>
      </c>
    </row>
    <row r="56" ht="14.25" spans="1:13">
      <c r="A56" s="9">
        <v>50</v>
      </c>
      <c r="B56" s="10" t="s">
        <v>71</v>
      </c>
      <c r="C56" s="11" t="s">
        <v>22</v>
      </c>
      <c r="D56" s="10">
        <v>4.61</v>
      </c>
      <c r="E56" s="12">
        <v>0.0358</v>
      </c>
      <c r="F56" s="13">
        <v>950</v>
      </c>
      <c r="G56" s="13">
        <f t="shared" si="0"/>
        <v>4379.5</v>
      </c>
      <c r="H56" s="13">
        <f t="shared" si="1"/>
        <v>156.7861</v>
      </c>
      <c r="I56" s="18">
        <f t="shared" si="2"/>
        <v>31.35722</v>
      </c>
      <c r="J56" s="18">
        <f t="shared" si="3"/>
        <v>70.553745</v>
      </c>
      <c r="K56" s="18">
        <f t="shared" si="4"/>
        <v>54.875135</v>
      </c>
      <c r="L56" s="9">
        <v>0</v>
      </c>
      <c r="M56" s="9">
        <v>0</v>
      </c>
    </row>
    <row r="57" ht="14.25" spans="1:13">
      <c r="A57" s="9">
        <v>51</v>
      </c>
      <c r="B57" s="10" t="s">
        <v>72</v>
      </c>
      <c r="C57" s="11" t="s">
        <v>22</v>
      </c>
      <c r="D57" s="10">
        <v>10</v>
      </c>
      <c r="E57" s="12">
        <v>0.0358</v>
      </c>
      <c r="F57" s="13">
        <v>950</v>
      </c>
      <c r="G57" s="13">
        <f t="shared" si="0"/>
        <v>9500</v>
      </c>
      <c r="H57" s="13">
        <f t="shared" si="1"/>
        <v>340.1</v>
      </c>
      <c r="I57" s="18">
        <f t="shared" si="2"/>
        <v>68.02</v>
      </c>
      <c r="J57" s="18">
        <f t="shared" si="3"/>
        <v>153.045</v>
      </c>
      <c r="K57" s="18">
        <f t="shared" si="4"/>
        <v>119.035</v>
      </c>
      <c r="L57" s="9">
        <v>0</v>
      </c>
      <c r="M57" s="9">
        <v>0</v>
      </c>
    </row>
    <row r="58" ht="14.25" spans="1:13">
      <c r="A58" s="9">
        <v>52</v>
      </c>
      <c r="B58" s="10" t="s">
        <v>73</v>
      </c>
      <c r="C58" s="11" t="s">
        <v>22</v>
      </c>
      <c r="D58" s="10">
        <v>5.1</v>
      </c>
      <c r="E58" s="12">
        <v>0.0358</v>
      </c>
      <c r="F58" s="13">
        <v>950</v>
      </c>
      <c r="G58" s="13">
        <f t="shared" si="0"/>
        <v>4845</v>
      </c>
      <c r="H58" s="13">
        <f t="shared" si="1"/>
        <v>173.451</v>
      </c>
      <c r="I58" s="18">
        <f t="shared" si="2"/>
        <v>34.6902</v>
      </c>
      <c r="J58" s="18">
        <f t="shared" si="3"/>
        <v>78.05295</v>
      </c>
      <c r="K58" s="18">
        <f t="shared" si="4"/>
        <v>60.70785</v>
      </c>
      <c r="L58" s="9">
        <v>0</v>
      </c>
      <c r="M58" s="9">
        <v>0</v>
      </c>
    </row>
    <row r="59" ht="14.25" spans="1:13">
      <c r="A59" s="9">
        <v>53</v>
      </c>
      <c r="B59" s="10" t="s">
        <v>74</v>
      </c>
      <c r="C59" s="11" t="s">
        <v>22</v>
      </c>
      <c r="D59" s="10">
        <v>3.41</v>
      </c>
      <c r="E59" s="12">
        <v>0.0358</v>
      </c>
      <c r="F59" s="13">
        <v>950</v>
      </c>
      <c r="G59" s="13">
        <f t="shared" si="0"/>
        <v>3239.5</v>
      </c>
      <c r="H59" s="13">
        <f t="shared" si="1"/>
        <v>115.9741</v>
      </c>
      <c r="I59" s="18">
        <f t="shared" si="2"/>
        <v>23.19482</v>
      </c>
      <c r="J59" s="18">
        <f t="shared" si="3"/>
        <v>52.188345</v>
      </c>
      <c r="K59" s="18">
        <f t="shared" si="4"/>
        <v>40.590935</v>
      </c>
      <c r="L59" s="9">
        <v>0</v>
      </c>
      <c r="M59" s="9">
        <v>0</v>
      </c>
    </row>
    <row r="60" ht="14.25" spans="1:13">
      <c r="A60" s="9">
        <v>54</v>
      </c>
      <c r="B60" s="10" t="s">
        <v>75</v>
      </c>
      <c r="C60" s="11" t="s">
        <v>22</v>
      </c>
      <c r="D60" s="10">
        <v>5.94</v>
      </c>
      <c r="E60" s="12">
        <v>0.0358</v>
      </c>
      <c r="F60" s="13">
        <v>950</v>
      </c>
      <c r="G60" s="13">
        <f t="shared" si="0"/>
        <v>5643</v>
      </c>
      <c r="H60" s="13">
        <f t="shared" si="1"/>
        <v>202.0194</v>
      </c>
      <c r="I60" s="18">
        <f t="shared" si="2"/>
        <v>40.40388</v>
      </c>
      <c r="J60" s="18">
        <f t="shared" si="3"/>
        <v>90.90873</v>
      </c>
      <c r="K60" s="18">
        <f t="shared" si="4"/>
        <v>70.70679</v>
      </c>
      <c r="L60" s="9">
        <v>0</v>
      </c>
      <c r="M60" s="9">
        <v>0</v>
      </c>
    </row>
    <row r="61" ht="14.25" spans="1:13">
      <c r="A61" s="9">
        <v>55</v>
      </c>
      <c r="B61" s="10" t="s">
        <v>76</v>
      </c>
      <c r="C61" s="11" t="s">
        <v>22</v>
      </c>
      <c r="D61" s="10">
        <v>6.45</v>
      </c>
      <c r="E61" s="12">
        <v>0.0358</v>
      </c>
      <c r="F61" s="13">
        <v>950</v>
      </c>
      <c r="G61" s="13">
        <f t="shared" si="0"/>
        <v>6127.5</v>
      </c>
      <c r="H61" s="13">
        <f t="shared" si="1"/>
        <v>219.3645</v>
      </c>
      <c r="I61" s="18">
        <f t="shared" si="2"/>
        <v>43.8729</v>
      </c>
      <c r="J61" s="18">
        <f t="shared" si="3"/>
        <v>98.714025</v>
      </c>
      <c r="K61" s="18">
        <f t="shared" si="4"/>
        <v>76.777575</v>
      </c>
      <c r="L61" s="9">
        <v>0</v>
      </c>
      <c r="M61" s="9">
        <v>0</v>
      </c>
    </row>
    <row r="62" ht="14.25" spans="1:13">
      <c r="A62" s="9">
        <v>56</v>
      </c>
      <c r="B62" s="10" t="s">
        <v>77</v>
      </c>
      <c r="C62" s="11" t="s">
        <v>22</v>
      </c>
      <c r="D62" s="10">
        <v>1.66</v>
      </c>
      <c r="E62" s="12">
        <v>0.0358</v>
      </c>
      <c r="F62" s="13">
        <v>950</v>
      </c>
      <c r="G62" s="13">
        <f t="shared" si="0"/>
        <v>1577</v>
      </c>
      <c r="H62" s="13">
        <f t="shared" si="1"/>
        <v>56.4566</v>
      </c>
      <c r="I62" s="18">
        <f t="shared" si="2"/>
        <v>11.29132</v>
      </c>
      <c r="J62" s="18">
        <f t="shared" si="3"/>
        <v>25.40547</v>
      </c>
      <c r="K62" s="18">
        <f t="shared" si="4"/>
        <v>19.75981</v>
      </c>
      <c r="L62" s="9">
        <v>0</v>
      </c>
      <c r="M62" s="9">
        <v>0</v>
      </c>
    </row>
    <row r="63" ht="14.25" spans="1:13">
      <c r="A63" s="9">
        <v>57</v>
      </c>
      <c r="B63" s="10" t="s">
        <v>78</v>
      </c>
      <c r="C63" s="11" t="s">
        <v>22</v>
      </c>
      <c r="D63" s="10">
        <v>2.2</v>
      </c>
      <c r="E63" s="12">
        <v>0.0358</v>
      </c>
      <c r="F63" s="13">
        <v>950</v>
      </c>
      <c r="G63" s="13">
        <f t="shared" si="0"/>
        <v>2090</v>
      </c>
      <c r="H63" s="13">
        <f t="shared" si="1"/>
        <v>74.822</v>
      </c>
      <c r="I63" s="18">
        <f t="shared" si="2"/>
        <v>14.9644</v>
      </c>
      <c r="J63" s="18">
        <f t="shared" si="3"/>
        <v>33.6699</v>
      </c>
      <c r="K63" s="18">
        <f t="shared" si="4"/>
        <v>26.1877</v>
      </c>
      <c r="L63" s="9">
        <v>0</v>
      </c>
      <c r="M63" s="9">
        <v>0</v>
      </c>
    </row>
    <row r="64" ht="14.25" spans="1:13">
      <c r="A64" s="9">
        <v>58</v>
      </c>
      <c r="B64" s="10" t="s">
        <v>79</v>
      </c>
      <c r="C64" s="11" t="s">
        <v>22</v>
      </c>
      <c r="D64" s="10">
        <v>1.57</v>
      </c>
      <c r="E64" s="12">
        <v>0.0358</v>
      </c>
      <c r="F64" s="13">
        <v>950</v>
      </c>
      <c r="G64" s="13">
        <f t="shared" si="0"/>
        <v>1491.5</v>
      </c>
      <c r="H64" s="13">
        <f t="shared" si="1"/>
        <v>53.3957</v>
      </c>
      <c r="I64" s="18">
        <f t="shared" si="2"/>
        <v>10.67914</v>
      </c>
      <c r="J64" s="18">
        <f t="shared" si="3"/>
        <v>24.028065</v>
      </c>
      <c r="K64" s="18">
        <f t="shared" si="4"/>
        <v>18.688495</v>
      </c>
      <c r="L64" s="9">
        <v>0</v>
      </c>
      <c r="M64" s="9">
        <v>0</v>
      </c>
    </row>
    <row r="65" ht="14.25" spans="1:13">
      <c r="A65" s="9">
        <v>59</v>
      </c>
      <c r="B65" s="10" t="s">
        <v>80</v>
      </c>
      <c r="C65" s="11" t="s">
        <v>22</v>
      </c>
      <c r="D65" s="10">
        <v>2</v>
      </c>
      <c r="E65" s="12">
        <v>0.0358</v>
      </c>
      <c r="F65" s="13">
        <v>950</v>
      </c>
      <c r="G65" s="13">
        <f t="shared" si="0"/>
        <v>1900</v>
      </c>
      <c r="H65" s="13">
        <f t="shared" si="1"/>
        <v>68.02</v>
      </c>
      <c r="I65" s="18">
        <f t="shared" si="2"/>
        <v>13.604</v>
      </c>
      <c r="J65" s="18">
        <f t="shared" si="3"/>
        <v>30.609</v>
      </c>
      <c r="K65" s="18">
        <f t="shared" si="4"/>
        <v>23.807</v>
      </c>
      <c r="L65" s="9">
        <v>0</v>
      </c>
      <c r="M65" s="9">
        <v>0</v>
      </c>
    </row>
    <row r="66" ht="14.25" spans="1:13">
      <c r="A66" s="9">
        <v>60</v>
      </c>
      <c r="B66" s="10" t="s">
        <v>81</v>
      </c>
      <c r="C66" s="11" t="s">
        <v>22</v>
      </c>
      <c r="D66" s="10">
        <v>2.06</v>
      </c>
      <c r="E66" s="12">
        <v>0.0358</v>
      </c>
      <c r="F66" s="13">
        <v>950</v>
      </c>
      <c r="G66" s="13">
        <f t="shared" si="0"/>
        <v>1957</v>
      </c>
      <c r="H66" s="13">
        <f t="shared" si="1"/>
        <v>70.0606</v>
      </c>
      <c r="I66" s="18">
        <f t="shared" si="2"/>
        <v>14.01212</v>
      </c>
      <c r="J66" s="18">
        <f t="shared" si="3"/>
        <v>31.52727</v>
      </c>
      <c r="K66" s="18">
        <f t="shared" si="4"/>
        <v>24.52121</v>
      </c>
      <c r="L66" s="9">
        <v>0</v>
      </c>
      <c r="M66" s="9">
        <v>0</v>
      </c>
    </row>
    <row r="67" ht="14.25" spans="1:13">
      <c r="A67" s="9">
        <v>61</v>
      </c>
      <c r="B67" s="10" t="s">
        <v>82</v>
      </c>
      <c r="C67" s="11" t="s">
        <v>22</v>
      </c>
      <c r="D67" s="10">
        <v>3.02</v>
      </c>
      <c r="E67" s="12">
        <v>0.0358</v>
      </c>
      <c r="F67" s="13">
        <v>950</v>
      </c>
      <c r="G67" s="13">
        <f t="shared" si="0"/>
        <v>2869</v>
      </c>
      <c r="H67" s="13">
        <f t="shared" si="1"/>
        <v>102.7102</v>
      </c>
      <c r="I67" s="18">
        <f t="shared" si="2"/>
        <v>20.54204</v>
      </c>
      <c r="J67" s="18">
        <f t="shared" si="3"/>
        <v>46.21959</v>
      </c>
      <c r="K67" s="18">
        <f t="shared" si="4"/>
        <v>35.94857</v>
      </c>
      <c r="L67" s="9">
        <v>0</v>
      </c>
      <c r="M67" s="9">
        <v>0</v>
      </c>
    </row>
    <row r="68" ht="14.25" spans="1:13">
      <c r="A68" s="9">
        <v>62</v>
      </c>
      <c r="B68" s="10" t="s">
        <v>83</v>
      </c>
      <c r="C68" s="11" t="s">
        <v>22</v>
      </c>
      <c r="D68" s="10">
        <v>3.95</v>
      </c>
      <c r="E68" s="12">
        <v>0.0358</v>
      </c>
      <c r="F68" s="13">
        <v>950</v>
      </c>
      <c r="G68" s="13">
        <f t="shared" si="0"/>
        <v>3752.5</v>
      </c>
      <c r="H68" s="13">
        <f t="shared" si="1"/>
        <v>134.3395</v>
      </c>
      <c r="I68" s="18">
        <f t="shared" si="2"/>
        <v>26.8679</v>
      </c>
      <c r="J68" s="18">
        <f t="shared" si="3"/>
        <v>60.452775</v>
      </c>
      <c r="K68" s="18">
        <f t="shared" si="4"/>
        <v>47.018825</v>
      </c>
      <c r="L68" s="9">
        <v>0</v>
      </c>
      <c r="M68" s="9">
        <v>0</v>
      </c>
    </row>
    <row r="69" ht="14.25" spans="1:13">
      <c r="A69" s="9">
        <v>63</v>
      </c>
      <c r="B69" s="10" t="s">
        <v>84</v>
      </c>
      <c r="C69" s="11" t="s">
        <v>22</v>
      </c>
      <c r="D69" s="10">
        <v>5.49</v>
      </c>
      <c r="E69" s="12">
        <v>0.0358</v>
      </c>
      <c r="F69" s="13">
        <v>950</v>
      </c>
      <c r="G69" s="13">
        <f t="shared" si="0"/>
        <v>5215.5</v>
      </c>
      <c r="H69" s="13">
        <f t="shared" si="1"/>
        <v>186.7149</v>
      </c>
      <c r="I69" s="18">
        <f t="shared" si="2"/>
        <v>37.34298</v>
      </c>
      <c r="J69" s="18">
        <f t="shared" si="3"/>
        <v>84.021705</v>
      </c>
      <c r="K69" s="18">
        <f t="shared" si="4"/>
        <v>65.350215</v>
      </c>
      <c r="L69" s="9">
        <v>0</v>
      </c>
      <c r="M69" s="9">
        <v>0</v>
      </c>
    </row>
    <row r="70" ht="14.25" spans="1:13">
      <c r="A70" s="9">
        <v>64</v>
      </c>
      <c r="B70" s="10" t="s">
        <v>85</v>
      </c>
      <c r="C70" s="11" t="s">
        <v>22</v>
      </c>
      <c r="D70" s="10">
        <v>4.5</v>
      </c>
      <c r="E70" s="12">
        <v>0.0358</v>
      </c>
      <c r="F70" s="13">
        <v>950</v>
      </c>
      <c r="G70" s="13">
        <f t="shared" si="0"/>
        <v>4275</v>
      </c>
      <c r="H70" s="13">
        <f t="shared" si="1"/>
        <v>153.045</v>
      </c>
      <c r="I70" s="18">
        <f t="shared" si="2"/>
        <v>30.609</v>
      </c>
      <c r="J70" s="18">
        <f t="shared" si="3"/>
        <v>68.87025</v>
      </c>
      <c r="K70" s="18">
        <f t="shared" si="4"/>
        <v>53.56575</v>
      </c>
      <c r="L70" s="9">
        <v>0</v>
      </c>
      <c r="M70" s="9">
        <v>0</v>
      </c>
    </row>
    <row r="71" ht="14.25" spans="1:13">
      <c r="A71" s="9">
        <v>65</v>
      </c>
      <c r="B71" s="10" t="s">
        <v>86</v>
      </c>
      <c r="C71" s="11" t="s">
        <v>22</v>
      </c>
      <c r="D71" s="10">
        <v>5.27</v>
      </c>
      <c r="E71" s="12">
        <v>0.0358</v>
      </c>
      <c r="F71" s="13">
        <v>950</v>
      </c>
      <c r="G71" s="13">
        <f t="shared" ref="G71:G85" si="5">D71*F71</f>
        <v>5006.5</v>
      </c>
      <c r="H71" s="13">
        <f t="shared" ref="H71:H85" si="6">G71*E71</f>
        <v>179.2327</v>
      </c>
      <c r="I71" s="18">
        <f t="shared" ref="I71:I85" si="7">H71*0.2</f>
        <v>35.84654</v>
      </c>
      <c r="J71" s="18">
        <f t="shared" ref="J71:J85" si="8">H71*0.45</f>
        <v>80.654715</v>
      </c>
      <c r="K71" s="18">
        <f t="shared" ref="K71:K85" si="9">H71*0.35</f>
        <v>62.731445</v>
      </c>
      <c r="L71" s="9">
        <v>0</v>
      </c>
      <c r="M71" s="9">
        <v>0</v>
      </c>
    </row>
    <row r="72" ht="14.25" spans="1:13">
      <c r="A72" s="9">
        <v>66</v>
      </c>
      <c r="B72" s="10" t="s">
        <v>87</v>
      </c>
      <c r="C72" s="11" t="s">
        <v>22</v>
      </c>
      <c r="D72" s="10">
        <v>6.23</v>
      </c>
      <c r="E72" s="12">
        <v>0.0358</v>
      </c>
      <c r="F72" s="13">
        <v>950</v>
      </c>
      <c r="G72" s="13">
        <f t="shared" si="5"/>
        <v>5918.5</v>
      </c>
      <c r="H72" s="13">
        <f t="shared" si="6"/>
        <v>211.8823</v>
      </c>
      <c r="I72" s="18">
        <f t="shared" si="7"/>
        <v>42.37646</v>
      </c>
      <c r="J72" s="18">
        <f t="shared" si="8"/>
        <v>95.347035</v>
      </c>
      <c r="K72" s="18">
        <f t="shared" si="9"/>
        <v>74.158805</v>
      </c>
      <c r="L72" s="9">
        <v>0</v>
      </c>
      <c r="M72" s="9">
        <v>0</v>
      </c>
    </row>
    <row r="73" ht="14.25" spans="1:13">
      <c r="A73" s="9">
        <v>67</v>
      </c>
      <c r="B73" s="10" t="s">
        <v>88</v>
      </c>
      <c r="C73" s="11" t="s">
        <v>22</v>
      </c>
      <c r="D73" s="10">
        <v>2.03</v>
      </c>
      <c r="E73" s="12">
        <v>0.0358</v>
      </c>
      <c r="F73" s="13">
        <v>950</v>
      </c>
      <c r="G73" s="13">
        <f t="shared" si="5"/>
        <v>1928.5</v>
      </c>
      <c r="H73" s="13">
        <f t="shared" si="6"/>
        <v>69.0403</v>
      </c>
      <c r="I73" s="18">
        <f t="shared" si="7"/>
        <v>13.80806</v>
      </c>
      <c r="J73" s="18">
        <f t="shared" si="8"/>
        <v>31.068135</v>
      </c>
      <c r="K73" s="18">
        <f t="shared" si="9"/>
        <v>24.164105</v>
      </c>
      <c r="L73" s="9">
        <v>0</v>
      </c>
      <c r="M73" s="9">
        <v>0</v>
      </c>
    </row>
    <row r="74" ht="14.25" spans="1:13">
      <c r="A74" s="9">
        <v>68</v>
      </c>
      <c r="B74" s="10" t="s">
        <v>89</v>
      </c>
      <c r="C74" s="11" t="s">
        <v>22</v>
      </c>
      <c r="D74" s="10">
        <v>2.88</v>
      </c>
      <c r="E74" s="12">
        <v>0.0358</v>
      </c>
      <c r="F74" s="13">
        <v>950</v>
      </c>
      <c r="G74" s="13">
        <f t="shared" si="5"/>
        <v>2736</v>
      </c>
      <c r="H74" s="13">
        <f t="shared" si="6"/>
        <v>97.9488</v>
      </c>
      <c r="I74" s="18">
        <f t="shared" si="7"/>
        <v>19.58976</v>
      </c>
      <c r="J74" s="18">
        <f t="shared" si="8"/>
        <v>44.07696</v>
      </c>
      <c r="K74" s="18">
        <f t="shared" si="9"/>
        <v>34.28208</v>
      </c>
      <c r="L74" s="9">
        <v>0</v>
      </c>
      <c r="M74" s="9">
        <v>0</v>
      </c>
    </row>
    <row r="75" ht="14.25" spans="1:13">
      <c r="A75" s="9">
        <v>69</v>
      </c>
      <c r="B75" s="10" t="s">
        <v>90</v>
      </c>
      <c r="C75" s="11" t="s">
        <v>22</v>
      </c>
      <c r="D75" s="10">
        <v>2.72</v>
      </c>
      <c r="E75" s="12">
        <v>0.0358</v>
      </c>
      <c r="F75" s="13">
        <v>950</v>
      </c>
      <c r="G75" s="13">
        <f t="shared" si="5"/>
        <v>2584</v>
      </c>
      <c r="H75" s="13">
        <f t="shared" si="6"/>
        <v>92.5072</v>
      </c>
      <c r="I75" s="18">
        <f t="shared" si="7"/>
        <v>18.50144</v>
      </c>
      <c r="J75" s="18">
        <f t="shared" si="8"/>
        <v>41.62824</v>
      </c>
      <c r="K75" s="18">
        <f t="shared" si="9"/>
        <v>32.37752</v>
      </c>
      <c r="L75" s="9">
        <v>0</v>
      </c>
      <c r="M75" s="9">
        <v>0</v>
      </c>
    </row>
    <row r="76" ht="14.25" spans="1:13">
      <c r="A76" s="9">
        <v>70</v>
      </c>
      <c r="B76" s="10" t="s">
        <v>91</v>
      </c>
      <c r="C76" s="11" t="s">
        <v>22</v>
      </c>
      <c r="D76" s="10">
        <v>3.48</v>
      </c>
      <c r="E76" s="12">
        <v>0.0358</v>
      </c>
      <c r="F76" s="13">
        <v>950</v>
      </c>
      <c r="G76" s="13">
        <f t="shared" si="5"/>
        <v>3306</v>
      </c>
      <c r="H76" s="13">
        <f t="shared" si="6"/>
        <v>118.3548</v>
      </c>
      <c r="I76" s="18">
        <f t="shared" si="7"/>
        <v>23.67096</v>
      </c>
      <c r="J76" s="18">
        <f t="shared" si="8"/>
        <v>53.25966</v>
      </c>
      <c r="K76" s="18">
        <f t="shared" si="9"/>
        <v>41.42418</v>
      </c>
      <c r="L76" s="9">
        <v>0</v>
      </c>
      <c r="M76" s="9">
        <v>0</v>
      </c>
    </row>
    <row r="77" ht="14.25" spans="1:13">
      <c r="A77" s="9">
        <v>71</v>
      </c>
      <c r="B77" s="10" t="s">
        <v>92</v>
      </c>
      <c r="C77" s="11" t="s">
        <v>22</v>
      </c>
      <c r="D77" s="10">
        <v>3</v>
      </c>
      <c r="E77" s="12">
        <v>0.0358</v>
      </c>
      <c r="F77" s="13">
        <v>950</v>
      </c>
      <c r="G77" s="13">
        <f t="shared" si="5"/>
        <v>2850</v>
      </c>
      <c r="H77" s="13">
        <f t="shared" si="6"/>
        <v>102.03</v>
      </c>
      <c r="I77" s="18">
        <f t="shared" si="7"/>
        <v>20.406</v>
      </c>
      <c r="J77" s="18">
        <f t="shared" si="8"/>
        <v>45.9135</v>
      </c>
      <c r="K77" s="18">
        <f t="shared" si="9"/>
        <v>35.7105</v>
      </c>
      <c r="L77" s="9">
        <v>0</v>
      </c>
      <c r="M77" s="9">
        <v>0</v>
      </c>
    </row>
    <row r="78" ht="14.25" spans="1:13">
      <c r="A78" s="9">
        <v>72</v>
      </c>
      <c r="B78" s="10" t="s">
        <v>93</v>
      </c>
      <c r="C78" s="11" t="s">
        <v>22</v>
      </c>
      <c r="D78" s="10">
        <v>3.47</v>
      </c>
      <c r="E78" s="12">
        <v>0.0358</v>
      </c>
      <c r="F78" s="13">
        <v>950</v>
      </c>
      <c r="G78" s="13">
        <f t="shared" si="5"/>
        <v>3296.5</v>
      </c>
      <c r="H78" s="13">
        <f t="shared" si="6"/>
        <v>118.0147</v>
      </c>
      <c r="I78" s="18">
        <f t="shared" si="7"/>
        <v>23.60294</v>
      </c>
      <c r="J78" s="18">
        <f t="shared" si="8"/>
        <v>53.106615</v>
      </c>
      <c r="K78" s="18">
        <f t="shared" si="9"/>
        <v>41.305145</v>
      </c>
      <c r="L78" s="9">
        <v>0</v>
      </c>
      <c r="M78" s="9">
        <v>0</v>
      </c>
    </row>
    <row r="79" ht="14.25" spans="1:13">
      <c r="A79" s="9">
        <v>73</v>
      </c>
      <c r="B79" s="10" t="s">
        <v>94</v>
      </c>
      <c r="C79" s="11" t="s">
        <v>22</v>
      </c>
      <c r="D79" s="10">
        <v>6.67</v>
      </c>
      <c r="E79" s="12">
        <v>0.0358</v>
      </c>
      <c r="F79" s="13">
        <v>950</v>
      </c>
      <c r="G79" s="13">
        <f t="shared" si="5"/>
        <v>6336.5</v>
      </c>
      <c r="H79" s="13">
        <f t="shared" si="6"/>
        <v>226.8467</v>
      </c>
      <c r="I79" s="18">
        <f t="shared" si="7"/>
        <v>45.36934</v>
      </c>
      <c r="J79" s="18">
        <f t="shared" si="8"/>
        <v>102.081015</v>
      </c>
      <c r="K79" s="18">
        <f t="shared" si="9"/>
        <v>79.396345</v>
      </c>
      <c r="L79" s="9">
        <v>0</v>
      </c>
      <c r="M79" s="9">
        <v>0</v>
      </c>
    </row>
    <row r="80" ht="14.25" spans="1:13">
      <c r="A80" s="9">
        <v>74</v>
      </c>
      <c r="B80" s="10" t="s">
        <v>95</v>
      </c>
      <c r="C80" s="11" t="s">
        <v>22</v>
      </c>
      <c r="D80" s="10">
        <v>2.53</v>
      </c>
      <c r="E80" s="12">
        <v>0.0358</v>
      </c>
      <c r="F80" s="13">
        <v>950</v>
      </c>
      <c r="G80" s="13">
        <f t="shared" si="5"/>
        <v>2403.5</v>
      </c>
      <c r="H80" s="13">
        <f t="shared" si="6"/>
        <v>86.0453</v>
      </c>
      <c r="I80" s="18">
        <f t="shared" si="7"/>
        <v>17.20906</v>
      </c>
      <c r="J80" s="18">
        <f t="shared" si="8"/>
        <v>38.720385</v>
      </c>
      <c r="K80" s="18">
        <f t="shared" si="9"/>
        <v>30.115855</v>
      </c>
      <c r="L80" s="9">
        <v>0</v>
      </c>
      <c r="M80" s="9">
        <v>0</v>
      </c>
    </row>
    <row r="81" ht="14.25" spans="1:13">
      <c r="A81" s="9">
        <v>75</v>
      </c>
      <c r="B81" s="10" t="s">
        <v>96</v>
      </c>
      <c r="C81" s="11" t="s">
        <v>22</v>
      </c>
      <c r="D81" s="10">
        <v>1.2</v>
      </c>
      <c r="E81" s="12">
        <v>0.0358</v>
      </c>
      <c r="F81" s="13">
        <v>950</v>
      </c>
      <c r="G81" s="13">
        <f t="shared" si="5"/>
        <v>1140</v>
      </c>
      <c r="H81" s="13">
        <f t="shared" si="6"/>
        <v>40.812</v>
      </c>
      <c r="I81" s="18">
        <f t="shared" si="7"/>
        <v>8.1624</v>
      </c>
      <c r="J81" s="18">
        <f t="shared" si="8"/>
        <v>18.3654</v>
      </c>
      <c r="K81" s="18">
        <f t="shared" si="9"/>
        <v>14.2842</v>
      </c>
      <c r="L81" s="9">
        <v>0</v>
      </c>
      <c r="M81" s="9">
        <v>0</v>
      </c>
    </row>
    <row r="82" ht="14.25" spans="1:13">
      <c r="A82" s="9">
        <v>76</v>
      </c>
      <c r="B82" s="10" t="s">
        <v>97</v>
      </c>
      <c r="C82" s="11" t="s">
        <v>22</v>
      </c>
      <c r="D82" s="10">
        <v>6.5</v>
      </c>
      <c r="E82" s="12">
        <v>0.0358</v>
      </c>
      <c r="F82" s="13">
        <v>950</v>
      </c>
      <c r="G82" s="13">
        <f t="shared" si="5"/>
        <v>6175</v>
      </c>
      <c r="H82" s="13">
        <f t="shared" si="6"/>
        <v>221.065</v>
      </c>
      <c r="I82" s="18">
        <f t="shared" si="7"/>
        <v>44.213</v>
      </c>
      <c r="J82" s="18">
        <f t="shared" si="8"/>
        <v>99.47925</v>
      </c>
      <c r="K82" s="18">
        <f t="shared" si="9"/>
        <v>77.37275</v>
      </c>
      <c r="L82" s="9">
        <v>0</v>
      </c>
      <c r="M82" s="9">
        <v>0</v>
      </c>
    </row>
    <row r="83" ht="14.25" spans="1:13">
      <c r="A83" s="9">
        <v>77</v>
      </c>
      <c r="B83" s="10" t="s">
        <v>98</v>
      </c>
      <c r="C83" s="11" t="s">
        <v>22</v>
      </c>
      <c r="D83" s="10">
        <v>3.02</v>
      </c>
      <c r="E83" s="12">
        <v>0.0358</v>
      </c>
      <c r="F83" s="13">
        <v>950</v>
      </c>
      <c r="G83" s="13">
        <f t="shared" si="5"/>
        <v>2869</v>
      </c>
      <c r="H83" s="13">
        <f t="shared" si="6"/>
        <v>102.7102</v>
      </c>
      <c r="I83" s="18">
        <f t="shared" si="7"/>
        <v>20.54204</v>
      </c>
      <c r="J83" s="18">
        <f t="shared" si="8"/>
        <v>46.21959</v>
      </c>
      <c r="K83" s="18">
        <f t="shared" si="9"/>
        <v>35.94857</v>
      </c>
      <c r="L83" s="9">
        <v>0</v>
      </c>
      <c r="M83" s="9">
        <v>0</v>
      </c>
    </row>
    <row r="84" ht="14.25" spans="1:13">
      <c r="A84" s="9">
        <v>78</v>
      </c>
      <c r="B84" s="10" t="s">
        <v>99</v>
      </c>
      <c r="C84" s="11" t="s">
        <v>22</v>
      </c>
      <c r="D84" s="10">
        <v>4.66</v>
      </c>
      <c r="E84" s="12">
        <v>0.0358</v>
      </c>
      <c r="F84" s="13">
        <v>950</v>
      </c>
      <c r="G84" s="13">
        <f t="shared" si="5"/>
        <v>4427</v>
      </c>
      <c r="H84" s="13">
        <f t="shared" si="6"/>
        <v>158.4866</v>
      </c>
      <c r="I84" s="18">
        <f t="shared" si="7"/>
        <v>31.69732</v>
      </c>
      <c r="J84" s="18">
        <f t="shared" si="8"/>
        <v>71.31897</v>
      </c>
      <c r="K84" s="18">
        <f t="shared" si="9"/>
        <v>55.47031</v>
      </c>
      <c r="L84" s="9">
        <v>0</v>
      </c>
      <c r="M84" s="9">
        <v>0</v>
      </c>
    </row>
    <row r="85" ht="14.25" spans="1:13">
      <c r="A85" s="9">
        <v>79</v>
      </c>
      <c r="B85" s="10" t="s">
        <v>100</v>
      </c>
      <c r="C85" s="11" t="s">
        <v>22</v>
      </c>
      <c r="D85" s="10">
        <v>5.82</v>
      </c>
      <c r="E85" s="12">
        <v>0.0358</v>
      </c>
      <c r="F85" s="13">
        <v>950</v>
      </c>
      <c r="G85" s="13">
        <f t="shared" si="5"/>
        <v>5529</v>
      </c>
      <c r="H85" s="13">
        <f t="shared" si="6"/>
        <v>197.9382</v>
      </c>
      <c r="I85" s="18">
        <f t="shared" si="7"/>
        <v>39.58764</v>
      </c>
      <c r="J85" s="18">
        <f t="shared" si="8"/>
        <v>89.07219</v>
      </c>
      <c r="K85" s="18">
        <f t="shared" si="9"/>
        <v>69.27837</v>
      </c>
      <c r="L85" s="9">
        <v>0</v>
      </c>
      <c r="M85" s="9">
        <v>0</v>
      </c>
    </row>
    <row r="86" ht="14.25" spans="1:13">
      <c r="A86" s="9" t="s">
        <v>101</v>
      </c>
      <c r="B86" s="19"/>
      <c r="C86" s="11"/>
      <c r="D86" s="20">
        <f>SUM(D7:D85)</f>
        <v>326.51</v>
      </c>
      <c r="E86" s="12">
        <v>0.0358</v>
      </c>
      <c r="F86" s="13">
        <v>950</v>
      </c>
      <c r="G86" s="13">
        <f>SUM(G7:G85)</f>
        <v>310184.5</v>
      </c>
      <c r="H86" s="13">
        <f>SUM(H7:H85)</f>
        <v>11104.6051</v>
      </c>
      <c r="I86" s="24">
        <f>SUM(I7:I85)</f>
        <v>2220.92102</v>
      </c>
      <c r="J86" s="24">
        <f>SUM(J7:J85)</f>
        <v>4997.072295</v>
      </c>
      <c r="K86" s="24">
        <f>SUM(K7:K85)</f>
        <v>3886.611785</v>
      </c>
      <c r="L86" s="9"/>
      <c r="M86" s="9"/>
    </row>
    <row r="87" ht="14.25" spans="1:13">
      <c r="A87" s="21" t="s">
        <v>102</v>
      </c>
      <c r="B87" s="21"/>
      <c r="C87" s="22"/>
      <c r="D87" s="21"/>
      <c r="E87" s="21"/>
      <c r="F87" s="21"/>
      <c r="G87" s="21"/>
      <c r="H87" s="21"/>
      <c r="I87" s="21"/>
      <c r="J87" s="21"/>
      <c r="K87" s="21"/>
      <c r="L87" s="21"/>
      <c r="M87" s="21"/>
    </row>
    <row r="88" ht="14.25" spans="1:13">
      <c r="A88" s="23"/>
      <c r="B88" s="23"/>
      <c r="C88" s="22"/>
      <c r="D88" s="23"/>
      <c r="E88" s="23"/>
      <c r="F88" s="23"/>
      <c r="G88" s="15"/>
      <c r="H88" s="15"/>
      <c r="I88" s="16"/>
      <c r="J88" s="16" t="s">
        <v>103</v>
      </c>
      <c r="K88" s="16"/>
      <c r="L88" s="16"/>
      <c r="M88" s="15"/>
    </row>
  </sheetData>
  <mergeCells count="10">
    <mergeCell ref="A1:M1"/>
    <mergeCell ref="A2:D2"/>
    <mergeCell ref="F2:I2"/>
    <mergeCell ref="A3:D3"/>
    <mergeCell ref="F3:I3"/>
    <mergeCell ref="J3:L3"/>
    <mergeCell ref="A4:D4"/>
    <mergeCell ref="F4:I4"/>
    <mergeCell ref="A5:C5"/>
    <mergeCell ref="J88:L8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