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<sst xmlns="http://schemas.openxmlformats.org/spreadsheetml/2006/main" count="128" uniqueCount="77">
  <si>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</si>
  <si>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</si>
  <si>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</si>
  <si>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</si>
  <si>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</si>
  <si>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</si>
  <si>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</si>
  <si>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魏县野胡拐乡霍家庄村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</si>
  <si>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</si>
  <si>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</si>
  <si>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</si>
  <si>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</si>
  <si>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</si>
  <si>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</si>
  <si>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</si>
  <si>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</si>
  <si>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</si>
  <si>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</si>
  <si>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</si>
  <si>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</si>
  <si>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</si>
  <si>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李冠美</t>
  </si>
  <si>
    <t>小麦完全成本保险</t>
  </si>
  <si>
    <t>李运峰</t>
  </si>
  <si>
    <t>李冠海</t>
  </si>
  <si>
    <t>李冠民</t>
  </si>
  <si>
    <t>崔合</t>
  </si>
  <si>
    <t>郭元平</t>
  </si>
  <si>
    <t>李清芬</t>
  </si>
  <si>
    <t>李成志</t>
  </si>
  <si>
    <t>李冠杰</t>
  </si>
  <si>
    <t>霍建忠</t>
  </si>
  <si>
    <t>李冠洪</t>
  </si>
  <si>
    <t>程宏亮</t>
  </si>
  <si>
    <t>程元亮</t>
  </si>
  <si>
    <t>李明军</t>
  </si>
  <si>
    <t>郭元军</t>
  </si>
  <si>
    <t>郭元华</t>
  </si>
  <si>
    <t>李社华</t>
  </si>
  <si>
    <t>李明杰</t>
  </si>
  <si>
    <t>李明文</t>
  </si>
  <si>
    <t>李明海</t>
  </si>
  <si>
    <t>李军峰</t>
  </si>
  <si>
    <t>李冠银</t>
  </si>
  <si>
    <t>李书海</t>
  </si>
  <si>
    <t>李明顺</t>
  </si>
  <si>
    <t>李海涛</t>
  </si>
  <si>
    <t>李明臣</t>
  </si>
  <si>
    <t>李明俊</t>
  </si>
  <si>
    <t>李学林</t>
  </si>
  <si>
    <t>霍佳</t>
  </si>
  <si>
    <t>李清章</t>
  </si>
  <si>
    <t>李长保</t>
  </si>
  <si>
    <t>李长林</t>
  </si>
  <si>
    <t>李元领</t>
  </si>
  <si>
    <t>李海林</t>
  </si>
  <si>
    <t>李冠林</t>
  </si>
  <si>
    <t>李俊华</t>
  </si>
  <si>
    <t>李云生</t>
  </si>
  <si>
    <t>李俊太</t>
  </si>
  <si>
    <t>李运平</t>
  </si>
  <si>
    <t>李俊山</t>
  </si>
  <si>
    <t>李成海</t>
  </si>
  <si>
    <t>李元廷</t>
  </si>
  <si>
    <t>王兰秀</t>
  </si>
  <si>
    <t>程福祥</t>
  </si>
  <si>
    <t>霍平</t>
  </si>
  <si>
    <t>李明永</t>
  </si>
  <si>
    <t>李运堂</t>
  </si>
  <si>
    <t>李元海</t>
  </si>
  <si>
    <t>李运飞</t>
  </si>
  <si>
    <t>王玉香</t>
  </si>
  <si>
    <t>李银兰</t>
  </si>
  <si>
    <t>刘凤芹</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</si>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</sst>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0;[Red]0.00"/>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sz val="11"/>
      <color theme="1"/>
      <name val="宋体"/>
      <charset val="0"/>
      <scheme val="minor"/>
    </font>
    <font>
      <sz val="11"/>
      <color theme="0"/>
      <name val="宋体"/>
      <charset val="0"/>
      <scheme val="minor"/>
    </font>
    <font>
      <b/>
      <sz val="15"/>
      <color theme="3"/>
      <name val="宋体"/>
      <charset val="134"/>
      <scheme val="minor"/>
    </font>
    <font>
      <b/>
      <sz val="11"/>
      <color theme="3"/>
      <name val="宋体"/>
      <charset val="134"/>
      <scheme val="minor"/>
    </font>
    <font>
      <u/>
      <sz val="11"/>
      <color rgb="FF0000FF"/>
      <name val="宋体"/>
      <charset val="0"/>
      <scheme val="minor"/>
    </font>
    <font>
      <b/>
      <sz val="11"/>
      <color theme="1"/>
      <name val="宋体"/>
      <charset val="0"/>
      <scheme val="minor"/>
    </font>
    <font>
      <b/>
      <sz val="11"/>
      <color rgb="FFFA7D00"/>
      <name val="宋体"/>
      <charset val="0"/>
      <scheme val="minor"/>
    </font>
    <font>
      <sz val="11"/>
      <color rgb="FFFF0000"/>
      <name val="宋体"/>
      <charset val="0"/>
      <scheme val="minor"/>
    </font>
    <font>
      <b/>
      <sz val="11"/>
      <color rgb="FF3F3F3F"/>
      <name val="宋体"/>
      <charset val="0"/>
      <scheme val="minor"/>
    </font>
    <font>
      <i/>
      <sz val="11"/>
      <color rgb="FF7F7F7F"/>
      <name val="宋体"/>
      <charset val="0"/>
      <scheme val="minor"/>
    </font>
    <font>
      <sz val="11"/>
      <color rgb="FF9C0006"/>
      <name val="宋体"/>
      <charset val="0"/>
      <scheme val="minor"/>
    </font>
    <font>
      <b/>
      <sz val="13"/>
      <color theme="3"/>
      <name val="宋体"/>
      <charset val="134"/>
      <scheme val="minor"/>
    </font>
    <font>
      <sz val="11"/>
      <color rgb="FF006100"/>
      <name val="宋体"/>
      <charset val="0"/>
      <scheme val="minor"/>
    </font>
    <font>
      <b/>
      <sz val="18"/>
      <color theme="3"/>
      <name val="宋体"/>
      <charset val="134"/>
      <scheme val="minor"/>
    </font>
    <font>
      <u/>
      <sz val="11"/>
      <color rgb="FF800080"/>
      <name val="宋体"/>
      <charset val="0"/>
      <scheme val="minor"/>
    </font>
    <font>
      <sz val="11"/>
      <color rgb="FF3F3F76"/>
      <name val="宋体"/>
      <charset val="0"/>
      <scheme val="minor"/>
    </font>
    <font>
      <sz val="11"/>
      <color rgb="FFFA7D00"/>
      <name val="宋体"/>
      <charset val="0"/>
      <scheme val="minor"/>
    </font>
    <font>
      <b/>
      <sz val="11"/>
      <color rgb="FFFFFFFF"/>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bgColor indexed="64"/>
      </patternFill>
    </fill>
    <fill>
      <patternFill patternType="solid">
        <fgColor rgb="FFF2F2F2"/>
        <bgColor indexed="64"/>
      </patternFill>
    </fill>
    <fill>
      <patternFill patternType="solid">
        <fgColor theme="4"/>
        <bgColor indexed="64"/>
      </patternFill>
    </fill>
    <fill>
      <patternFill patternType="solid">
        <fgColor rgb="FFFFC7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4" borderId="0" applyNumberFormat="0" applyBorder="0" applyAlignment="0" applyProtection="0">
      <alignment vertical="center"/>
    </xf>
    <xf numFmtId="0" fontId="24" fillId="1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9" fillId="12" borderId="0" applyNumberFormat="0" applyBorder="0" applyAlignment="0" applyProtection="0">
      <alignment vertical="center"/>
    </xf>
    <xf numFmtId="43" fontId="0" fillId="0" borderId="0" applyFont="0" applyFill="0" applyBorder="0" applyAlignment="0" applyProtection="0">
      <alignment vertical="center"/>
    </xf>
    <xf numFmtId="0" fontId="10" fillId="20"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1" borderId="8" applyNumberFormat="0" applyFont="0" applyAlignment="0" applyProtection="0">
      <alignment vertical="center"/>
    </xf>
    <xf numFmtId="0" fontId="10" fillId="5" borderId="0" applyNumberFormat="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1" fillId="0" borderId="2" applyNumberFormat="0" applyFill="0" applyAlignment="0" applyProtection="0">
      <alignment vertical="center"/>
    </xf>
    <xf numFmtId="0" fontId="20" fillId="0" borderId="2" applyNumberFormat="0" applyFill="0" applyAlignment="0" applyProtection="0">
      <alignment vertical="center"/>
    </xf>
    <xf numFmtId="0" fontId="10" fillId="23" borderId="0" applyNumberFormat="0" applyBorder="0" applyAlignment="0" applyProtection="0">
      <alignment vertical="center"/>
    </xf>
    <xf numFmtId="0" fontId="12" fillId="0" borderId="7" applyNumberFormat="0" applyFill="0" applyAlignment="0" applyProtection="0">
      <alignment vertical="center"/>
    </xf>
    <xf numFmtId="0" fontId="10" fillId="22" borderId="0" applyNumberFormat="0" applyBorder="0" applyAlignment="0" applyProtection="0">
      <alignment vertical="center"/>
    </xf>
    <xf numFmtId="0" fontId="17" fillId="10" borderId="5" applyNumberFormat="0" applyAlignment="0" applyProtection="0">
      <alignment vertical="center"/>
    </xf>
    <xf numFmtId="0" fontId="15" fillId="10" borderId="4" applyNumberFormat="0" applyAlignment="0" applyProtection="0">
      <alignment vertical="center"/>
    </xf>
    <xf numFmtId="0" fontId="26" fillId="24" borderId="9" applyNumberFormat="0" applyAlignment="0" applyProtection="0">
      <alignment vertical="center"/>
    </xf>
    <xf numFmtId="0" fontId="9" fillId="13" borderId="0" applyNumberFormat="0" applyBorder="0" applyAlignment="0" applyProtection="0">
      <alignment vertical="center"/>
    </xf>
    <xf numFmtId="0" fontId="10" fillId="9" borderId="0" applyNumberFormat="0" applyBorder="0" applyAlignment="0" applyProtection="0">
      <alignment vertical="center"/>
    </xf>
    <xf numFmtId="0" fontId="25" fillId="0" borderId="6" applyNumberFormat="0" applyFill="0" applyAlignment="0" applyProtection="0">
      <alignment vertical="center"/>
    </xf>
    <xf numFmtId="0" fontId="14" fillId="0" borderId="3" applyNumberFormat="0" applyFill="0" applyAlignment="0" applyProtection="0">
      <alignment vertical="center"/>
    </xf>
    <xf numFmtId="0" fontId="21" fillId="15" borderId="0" applyNumberFormat="0" applyBorder="0" applyAlignment="0" applyProtection="0">
      <alignment vertical="center"/>
    </xf>
    <xf numFmtId="0" fontId="27" fillId="25" borderId="0" applyNumberFormat="0" applyBorder="0" applyAlignment="0" applyProtection="0">
      <alignment vertical="center"/>
    </xf>
    <xf numFmtId="0" fontId="9" fillId="19" borderId="0" applyNumberFormat="0" applyBorder="0" applyAlignment="0" applyProtection="0">
      <alignment vertical="center"/>
    </xf>
    <xf numFmtId="0" fontId="10" fillId="11"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9" fillId="18" borderId="0" applyNumberFormat="0" applyBorder="0" applyAlignment="0" applyProtection="0">
      <alignment vertical="center"/>
    </xf>
    <xf numFmtId="0" fontId="9" fillId="30" borderId="0" applyNumberFormat="0" applyBorder="0" applyAlignment="0" applyProtection="0">
      <alignment vertical="center"/>
    </xf>
    <xf numFmtId="0" fontId="10" fillId="33" borderId="0" applyNumberFormat="0" applyBorder="0" applyAlignment="0" applyProtection="0">
      <alignment vertical="center"/>
    </xf>
    <xf numFmtId="0" fontId="10" fillId="29" borderId="0" applyNumberFormat="0" applyBorder="0" applyAlignment="0" applyProtection="0">
      <alignment vertical="center"/>
    </xf>
    <xf numFmtId="0" fontId="9" fillId="8" borderId="0" applyNumberFormat="0" applyBorder="0" applyAlignment="0" applyProtection="0">
      <alignment vertical="center"/>
    </xf>
    <xf numFmtId="0" fontId="9" fillId="32" borderId="0" applyNumberFormat="0" applyBorder="0" applyAlignment="0" applyProtection="0">
      <alignment vertical="center"/>
    </xf>
    <xf numFmtId="0" fontId="10" fillId="7" borderId="0" applyNumberFormat="0" applyBorder="0" applyAlignment="0" applyProtection="0">
      <alignment vertical="center"/>
    </xf>
    <xf numFmtId="0" fontId="9" fillId="28" borderId="0" applyNumberFormat="0" applyBorder="0" applyAlignment="0" applyProtection="0">
      <alignment vertical="center"/>
    </xf>
    <xf numFmtId="0" fontId="10" fillId="4" borderId="0" applyNumberFormat="0" applyBorder="0" applyAlignment="0" applyProtection="0">
      <alignment vertical="center"/>
    </xf>
    <xf numFmtId="0" fontId="10" fillId="31" borderId="0" applyNumberFormat="0" applyBorder="0" applyAlignment="0" applyProtection="0">
      <alignment vertical="center"/>
    </xf>
    <xf numFmtId="0" fontId="9" fillId="3" borderId="0" applyNumberFormat="0" applyBorder="0" applyAlignment="0" applyProtection="0">
      <alignment vertical="center"/>
    </xf>
    <xf numFmtId="0" fontId="10" fillId="17"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1"/>
  <sheetViews>
    <sheetView tabSelected="1" workbookViewId="0">
      <selection activeCell="A60" sqref="$A60:$XFD60"/>
    </sheetView>
  </sheetViews>
  <sheetFormatPr defaultColWidth="9" defaultRowHeight="13.5"/>
  <cols>
    <col min="3" max="3" width="14.875" customWidth="1"/>
    <col min="4" max="4" width="9.375"/>
    <col min="7"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0"/>
      <c r="K2" s="20"/>
      <c r="L2" s="19"/>
      <c r="M2" s="19"/>
    </row>
    <row r="3" ht="14.25" spans="1:13">
      <c r="A3" s="2" t="s">
        <v>3</v>
      </c>
      <c r="B3" s="2"/>
      <c r="C3" s="2"/>
      <c r="D3" s="2"/>
      <c r="E3" s="2"/>
      <c r="F3" s="2" t="s">
        <v>4</v>
      </c>
      <c r="G3" s="2"/>
      <c r="H3" s="2"/>
      <c r="I3" s="2"/>
      <c r="J3" s="6"/>
      <c r="K3" s="6"/>
      <c r="L3" s="6"/>
      <c r="M3" s="19"/>
    </row>
    <row r="4" ht="14.25" spans="1:13">
      <c r="A4" s="3" t="s">
        <v>5</v>
      </c>
      <c r="B4" s="3"/>
      <c r="C4" s="3"/>
      <c r="D4" s="3"/>
      <c r="E4" s="3"/>
      <c r="F4" s="3" t="s">
        <v>6</v>
      </c>
      <c r="G4" s="3"/>
      <c r="H4" s="3"/>
      <c r="I4" s="3"/>
      <c r="J4" s="21"/>
      <c r="K4" s="21"/>
      <c r="L4" s="19"/>
      <c r="M4" s="19"/>
    </row>
    <row r="5" ht="14.25" spans="1:13">
      <c r="A5" s="4" t="s">
        <v>7</v>
      </c>
      <c r="B5" s="4"/>
      <c r="C5" s="4"/>
      <c r="D5" s="5"/>
      <c r="E5" s="5"/>
      <c r="F5" s="6"/>
      <c r="G5" s="7"/>
      <c r="H5" s="7"/>
      <c r="I5" s="22"/>
      <c r="J5" s="21"/>
      <c r="K5" s="21"/>
      <c r="L5" s="19"/>
      <c r="M5" s="19"/>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1.11</v>
      </c>
      <c r="E7" s="12">
        <v>0.0358</v>
      </c>
      <c r="F7" s="13">
        <v>950</v>
      </c>
      <c r="G7" s="13">
        <f t="shared" ref="G7:G70" si="0">D7*F7</f>
        <v>1054.5</v>
      </c>
      <c r="H7" s="13">
        <f t="shared" ref="H7:H70" si="1">G7*E7</f>
        <v>37.7511</v>
      </c>
      <c r="I7" s="23">
        <f t="shared" ref="I7:I70" si="2">H7*0.2</f>
        <v>7.55022</v>
      </c>
      <c r="J7" s="23">
        <f t="shared" ref="J7:J70" si="3">H7*0.45</f>
        <v>16.987995</v>
      </c>
      <c r="K7" s="23">
        <f t="shared" ref="K7:K70" si="4">H7*0.35</f>
        <v>13.212885</v>
      </c>
      <c r="L7" s="9">
        <v>0</v>
      </c>
      <c r="M7" s="9">
        <v>0</v>
      </c>
    </row>
    <row r="8" ht="14.25" spans="1:13">
      <c r="A8" s="9">
        <v>2</v>
      </c>
      <c r="B8" s="10" t="s">
        <v>23</v>
      </c>
      <c r="C8" s="11" t="s">
        <v>22</v>
      </c>
      <c r="D8" s="10">
        <v>3.66</v>
      </c>
      <c r="E8" s="12">
        <v>0.0358</v>
      </c>
      <c r="F8" s="13">
        <v>950</v>
      </c>
      <c r="G8" s="13">
        <f t="shared" si="0"/>
        <v>3477</v>
      </c>
      <c r="H8" s="13">
        <f t="shared" si="1"/>
        <v>124.4766</v>
      </c>
      <c r="I8" s="23">
        <f t="shared" si="2"/>
        <v>24.89532</v>
      </c>
      <c r="J8" s="23">
        <f t="shared" si="3"/>
        <v>56.01447</v>
      </c>
      <c r="K8" s="23">
        <f t="shared" si="4"/>
        <v>43.56681</v>
      </c>
      <c r="L8" s="9">
        <v>0</v>
      </c>
      <c r="M8" s="9">
        <v>0</v>
      </c>
    </row>
    <row r="9" ht="14.25" spans="1:13">
      <c r="A9" s="9">
        <v>3</v>
      </c>
      <c r="B9" s="10" t="s">
        <v>24</v>
      </c>
      <c r="C9" s="11" t="s">
        <v>22</v>
      </c>
      <c r="D9" s="10">
        <v>1.06</v>
      </c>
      <c r="E9" s="12">
        <v>0.0358</v>
      </c>
      <c r="F9" s="13">
        <v>950</v>
      </c>
      <c r="G9" s="13">
        <f t="shared" si="0"/>
        <v>1007</v>
      </c>
      <c r="H9" s="13">
        <f t="shared" si="1"/>
        <v>36.0506</v>
      </c>
      <c r="I9" s="23">
        <f t="shared" si="2"/>
        <v>7.21012</v>
      </c>
      <c r="J9" s="23">
        <f t="shared" si="3"/>
        <v>16.22277</v>
      </c>
      <c r="K9" s="23">
        <f t="shared" si="4"/>
        <v>12.61771</v>
      </c>
      <c r="L9" s="9">
        <v>0</v>
      </c>
      <c r="M9" s="9">
        <v>0</v>
      </c>
    </row>
    <row r="10" ht="14.25" spans="1:13">
      <c r="A10" s="9">
        <v>4</v>
      </c>
      <c r="B10" s="10" t="s">
        <v>25</v>
      </c>
      <c r="C10" s="11" t="s">
        <v>22</v>
      </c>
      <c r="D10" s="10">
        <v>1.22</v>
      </c>
      <c r="E10" s="12">
        <v>0.0358</v>
      </c>
      <c r="F10" s="13">
        <v>950</v>
      </c>
      <c r="G10" s="13">
        <f t="shared" si="0"/>
        <v>1159</v>
      </c>
      <c r="H10" s="13">
        <f t="shared" si="1"/>
        <v>41.4922</v>
      </c>
      <c r="I10" s="23">
        <f t="shared" si="2"/>
        <v>8.29844</v>
      </c>
      <c r="J10" s="23">
        <f t="shared" si="3"/>
        <v>18.67149</v>
      </c>
      <c r="K10" s="23">
        <f t="shared" si="4"/>
        <v>14.52227</v>
      </c>
      <c r="L10" s="9">
        <v>0</v>
      </c>
      <c r="M10" s="9">
        <v>0</v>
      </c>
    </row>
    <row r="11" ht="14.25" spans="1:13">
      <c r="A11" s="9">
        <v>5</v>
      </c>
      <c r="B11" s="10" t="s">
        <v>26</v>
      </c>
      <c r="C11" s="11" t="s">
        <v>22</v>
      </c>
      <c r="D11" s="10">
        <v>2.23</v>
      </c>
      <c r="E11" s="12">
        <v>0.0358</v>
      </c>
      <c r="F11" s="13">
        <v>950</v>
      </c>
      <c r="G11" s="13">
        <f t="shared" si="0"/>
        <v>2118.5</v>
      </c>
      <c r="H11" s="13">
        <f t="shared" si="1"/>
        <v>75.8423</v>
      </c>
      <c r="I11" s="23">
        <f t="shared" si="2"/>
        <v>15.16846</v>
      </c>
      <c r="J11" s="23">
        <f t="shared" si="3"/>
        <v>34.129035</v>
      </c>
      <c r="K11" s="23">
        <f t="shared" si="4"/>
        <v>26.544805</v>
      </c>
      <c r="L11" s="9">
        <v>0</v>
      </c>
      <c r="M11" s="9">
        <v>0</v>
      </c>
    </row>
    <row r="12" ht="14.25" spans="1:13">
      <c r="A12" s="9">
        <v>6</v>
      </c>
      <c r="B12" s="10" t="s">
        <v>27</v>
      </c>
      <c r="C12" s="11" t="s">
        <v>22</v>
      </c>
      <c r="D12" s="10">
        <v>4.6</v>
      </c>
      <c r="E12" s="12">
        <v>0.0358</v>
      </c>
      <c r="F12" s="13">
        <v>950</v>
      </c>
      <c r="G12" s="13">
        <f t="shared" si="0"/>
        <v>4370</v>
      </c>
      <c r="H12" s="13">
        <f t="shared" si="1"/>
        <v>156.446</v>
      </c>
      <c r="I12" s="23">
        <f t="shared" si="2"/>
        <v>31.2892</v>
      </c>
      <c r="J12" s="23">
        <f t="shared" si="3"/>
        <v>70.4007</v>
      </c>
      <c r="K12" s="23">
        <f t="shared" si="4"/>
        <v>54.7561</v>
      </c>
      <c r="L12" s="9">
        <v>0</v>
      </c>
      <c r="M12" s="9">
        <v>0</v>
      </c>
    </row>
    <row r="13" ht="14.25" spans="1:13">
      <c r="A13" s="9">
        <v>7</v>
      </c>
      <c r="B13" s="10" t="s">
        <v>28</v>
      </c>
      <c r="C13" s="11" t="s">
        <v>22</v>
      </c>
      <c r="D13" s="10">
        <v>1.39</v>
      </c>
      <c r="E13" s="12">
        <v>0.0358</v>
      </c>
      <c r="F13" s="13">
        <v>950</v>
      </c>
      <c r="G13" s="13">
        <f t="shared" si="0"/>
        <v>1320.5</v>
      </c>
      <c r="H13" s="13">
        <f t="shared" si="1"/>
        <v>47.2739</v>
      </c>
      <c r="I13" s="23">
        <f t="shared" si="2"/>
        <v>9.45478</v>
      </c>
      <c r="J13" s="23">
        <f t="shared" si="3"/>
        <v>21.273255</v>
      </c>
      <c r="K13" s="23">
        <f t="shared" si="4"/>
        <v>16.545865</v>
      </c>
      <c r="L13" s="9">
        <v>0</v>
      </c>
      <c r="M13" s="9">
        <v>0</v>
      </c>
    </row>
    <row r="14" ht="14.25" spans="1:13">
      <c r="A14" s="9">
        <v>8</v>
      </c>
      <c r="B14" s="10" t="s">
        <v>29</v>
      </c>
      <c r="C14" s="11" t="s">
        <v>22</v>
      </c>
      <c r="D14" s="10">
        <v>2.24</v>
      </c>
      <c r="E14" s="12">
        <v>0.0358</v>
      </c>
      <c r="F14" s="13">
        <v>950</v>
      </c>
      <c r="G14" s="13">
        <f t="shared" si="0"/>
        <v>2128</v>
      </c>
      <c r="H14" s="13">
        <f t="shared" si="1"/>
        <v>76.1824</v>
      </c>
      <c r="I14" s="23">
        <f t="shared" si="2"/>
        <v>15.23648</v>
      </c>
      <c r="J14" s="23">
        <f t="shared" si="3"/>
        <v>34.28208</v>
      </c>
      <c r="K14" s="23">
        <f t="shared" si="4"/>
        <v>26.66384</v>
      </c>
      <c r="L14" s="9">
        <v>0</v>
      </c>
      <c r="M14" s="9">
        <v>0</v>
      </c>
    </row>
    <row r="15" ht="14.25" spans="1:13">
      <c r="A15" s="9">
        <v>9</v>
      </c>
      <c r="B15" s="10" t="s">
        <v>30</v>
      </c>
      <c r="C15" s="11" t="s">
        <v>22</v>
      </c>
      <c r="D15" s="10">
        <v>1.29</v>
      </c>
      <c r="E15" s="12">
        <v>0.0358</v>
      </c>
      <c r="F15" s="13">
        <v>950</v>
      </c>
      <c r="G15" s="13">
        <f t="shared" si="0"/>
        <v>1225.5</v>
      </c>
      <c r="H15" s="13">
        <f t="shared" si="1"/>
        <v>43.8729</v>
      </c>
      <c r="I15" s="23">
        <f t="shared" si="2"/>
        <v>8.77458</v>
      </c>
      <c r="J15" s="23">
        <f t="shared" si="3"/>
        <v>19.742805</v>
      </c>
      <c r="K15" s="23">
        <f t="shared" si="4"/>
        <v>15.355515</v>
      </c>
      <c r="L15" s="9">
        <v>0</v>
      </c>
      <c r="M15" s="9">
        <v>0</v>
      </c>
    </row>
    <row r="16" ht="14.25" spans="1:13">
      <c r="A16" s="9">
        <v>10</v>
      </c>
      <c r="B16" s="10" t="s">
        <v>31</v>
      </c>
      <c r="C16" s="11" t="s">
        <v>22</v>
      </c>
      <c r="D16" s="10">
        <v>0.81</v>
      </c>
      <c r="E16" s="12">
        <v>0.0358</v>
      </c>
      <c r="F16" s="13">
        <v>950</v>
      </c>
      <c r="G16" s="13">
        <f t="shared" si="0"/>
        <v>769.5</v>
      </c>
      <c r="H16" s="13">
        <f t="shared" si="1"/>
        <v>27.5481</v>
      </c>
      <c r="I16" s="23">
        <f t="shared" si="2"/>
        <v>5.50962</v>
      </c>
      <c r="J16" s="23">
        <f t="shared" si="3"/>
        <v>12.396645</v>
      </c>
      <c r="K16" s="23">
        <f t="shared" si="4"/>
        <v>9.641835</v>
      </c>
      <c r="L16" s="9">
        <v>0</v>
      </c>
      <c r="M16" s="9">
        <v>0</v>
      </c>
    </row>
    <row r="17" ht="14.25" spans="1:13">
      <c r="A17" s="9">
        <v>11</v>
      </c>
      <c r="B17" s="10" t="s">
        <v>32</v>
      </c>
      <c r="C17" s="11" t="s">
        <v>22</v>
      </c>
      <c r="D17" s="10">
        <v>2.31</v>
      </c>
      <c r="E17" s="12">
        <v>0.0358</v>
      </c>
      <c r="F17" s="13">
        <v>950</v>
      </c>
      <c r="G17" s="13">
        <f t="shared" si="0"/>
        <v>2194.5</v>
      </c>
      <c r="H17" s="13">
        <f t="shared" si="1"/>
        <v>78.5631</v>
      </c>
      <c r="I17" s="23">
        <f t="shared" si="2"/>
        <v>15.71262</v>
      </c>
      <c r="J17" s="23">
        <f t="shared" si="3"/>
        <v>35.353395</v>
      </c>
      <c r="K17" s="23">
        <f t="shared" si="4"/>
        <v>27.497085</v>
      </c>
      <c r="L17" s="9">
        <v>0</v>
      </c>
      <c r="M17" s="9">
        <v>0</v>
      </c>
    </row>
    <row r="18" ht="14.25" spans="1:13">
      <c r="A18" s="9">
        <v>12</v>
      </c>
      <c r="B18" s="10" t="s">
        <v>33</v>
      </c>
      <c r="C18" s="11" t="s">
        <v>22</v>
      </c>
      <c r="D18" s="10">
        <v>1.47</v>
      </c>
      <c r="E18" s="12">
        <v>0.0358</v>
      </c>
      <c r="F18" s="13">
        <v>950</v>
      </c>
      <c r="G18" s="13">
        <f t="shared" si="0"/>
        <v>1396.5</v>
      </c>
      <c r="H18" s="13">
        <f t="shared" si="1"/>
        <v>49.9947</v>
      </c>
      <c r="I18" s="23">
        <f t="shared" si="2"/>
        <v>9.99894</v>
      </c>
      <c r="J18" s="23">
        <f t="shared" si="3"/>
        <v>22.497615</v>
      </c>
      <c r="K18" s="23">
        <f t="shared" si="4"/>
        <v>17.498145</v>
      </c>
      <c r="L18" s="9">
        <v>0</v>
      </c>
      <c r="M18" s="9">
        <v>0</v>
      </c>
    </row>
    <row r="19" ht="14.25" spans="1:13">
      <c r="A19" s="9">
        <v>13</v>
      </c>
      <c r="B19" s="10" t="s">
        <v>34</v>
      </c>
      <c r="C19" s="11" t="s">
        <v>22</v>
      </c>
      <c r="D19" s="10">
        <v>1.79</v>
      </c>
      <c r="E19" s="12">
        <v>0.0358</v>
      </c>
      <c r="F19" s="13">
        <v>950</v>
      </c>
      <c r="G19" s="13">
        <f t="shared" si="0"/>
        <v>1700.5</v>
      </c>
      <c r="H19" s="13">
        <f t="shared" si="1"/>
        <v>60.8779</v>
      </c>
      <c r="I19" s="23">
        <f t="shared" si="2"/>
        <v>12.17558</v>
      </c>
      <c r="J19" s="23">
        <f t="shared" si="3"/>
        <v>27.395055</v>
      </c>
      <c r="K19" s="23">
        <f t="shared" si="4"/>
        <v>21.307265</v>
      </c>
      <c r="L19" s="9">
        <v>0</v>
      </c>
      <c r="M19" s="9">
        <v>0</v>
      </c>
    </row>
    <row r="20" ht="14.25" spans="1:13">
      <c r="A20" s="9">
        <v>14</v>
      </c>
      <c r="B20" s="10" t="s">
        <v>35</v>
      </c>
      <c r="C20" s="11" t="s">
        <v>22</v>
      </c>
      <c r="D20" s="10">
        <v>1.28</v>
      </c>
      <c r="E20" s="12">
        <v>0.0358</v>
      </c>
      <c r="F20" s="13">
        <v>950</v>
      </c>
      <c r="G20" s="13">
        <f t="shared" si="0"/>
        <v>1216</v>
      </c>
      <c r="H20" s="13">
        <f t="shared" si="1"/>
        <v>43.5328</v>
      </c>
      <c r="I20" s="23">
        <f t="shared" si="2"/>
        <v>8.70656</v>
      </c>
      <c r="J20" s="23">
        <f t="shared" si="3"/>
        <v>19.58976</v>
      </c>
      <c r="K20" s="23">
        <f t="shared" si="4"/>
        <v>15.23648</v>
      </c>
      <c r="L20" s="9">
        <v>0</v>
      </c>
      <c r="M20" s="9">
        <v>0</v>
      </c>
    </row>
    <row r="21" ht="14.25" spans="1:13">
      <c r="A21" s="9">
        <v>15</v>
      </c>
      <c r="B21" s="10" t="s">
        <v>36</v>
      </c>
      <c r="C21" s="11" t="s">
        <v>22</v>
      </c>
      <c r="D21" s="10">
        <v>1.96</v>
      </c>
      <c r="E21" s="12">
        <v>0.0358</v>
      </c>
      <c r="F21" s="13">
        <v>950</v>
      </c>
      <c r="G21" s="13">
        <f t="shared" si="0"/>
        <v>1862</v>
      </c>
      <c r="H21" s="13">
        <f t="shared" si="1"/>
        <v>66.6596</v>
      </c>
      <c r="I21" s="23">
        <f t="shared" si="2"/>
        <v>13.33192</v>
      </c>
      <c r="J21" s="23">
        <f t="shared" si="3"/>
        <v>29.99682</v>
      </c>
      <c r="K21" s="23">
        <f t="shared" si="4"/>
        <v>23.33086</v>
      </c>
      <c r="L21" s="9">
        <v>0</v>
      </c>
      <c r="M21" s="9">
        <v>0</v>
      </c>
    </row>
    <row r="22" ht="14.25" spans="1:13">
      <c r="A22" s="9">
        <v>16</v>
      </c>
      <c r="B22" s="10" t="s">
        <v>37</v>
      </c>
      <c r="C22" s="11" t="s">
        <v>22</v>
      </c>
      <c r="D22" s="10">
        <v>1.2</v>
      </c>
      <c r="E22" s="12">
        <v>0.0358</v>
      </c>
      <c r="F22" s="13">
        <v>950</v>
      </c>
      <c r="G22" s="13">
        <f t="shared" si="0"/>
        <v>1140</v>
      </c>
      <c r="H22" s="13">
        <f t="shared" si="1"/>
        <v>40.812</v>
      </c>
      <c r="I22" s="23">
        <f t="shared" si="2"/>
        <v>8.1624</v>
      </c>
      <c r="J22" s="23">
        <f t="shared" si="3"/>
        <v>18.3654</v>
      </c>
      <c r="K22" s="23">
        <f t="shared" si="4"/>
        <v>14.2842</v>
      </c>
      <c r="L22" s="9">
        <v>0</v>
      </c>
      <c r="M22" s="9">
        <v>0</v>
      </c>
    </row>
    <row r="23" ht="14.25" spans="1:13">
      <c r="A23" s="9">
        <v>17</v>
      </c>
      <c r="B23" s="10" t="s">
        <v>38</v>
      </c>
      <c r="C23" s="11" t="s">
        <v>22</v>
      </c>
      <c r="D23" s="10">
        <v>0.87</v>
      </c>
      <c r="E23" s="12">
        <v>0.0358</v>
      </c>
      <c r="F23" s="13">
        <v>950</v>
      </c>
      <c r="G23" s="13">
        <f t="shared" si="0"/>
        <v>826.5</v>
      </c>
      <c r="H23" s="13">
        <f t="shared" si="1"/>
        <v>29.5887</v>
      </c>
      <c r="I23" s="23">
        <f t="shared" si="2"/>
        <v>5.91774</v>
      </c>
      <c r="J23" s="23">
        <f t="shared" si="3"/>
        <v>13.314915</v>
      </c>
      <c r="K23" s="23">
        <f t="shared" si="4"/>
        <v>10.356045</v>
      </c>
      <c r="L23" s="9">
        <v>0</v>
      </c>
      <c r="M23" s="9">
        <v>0</v>
      </c>
    </row>
    <row r="24" ht="14.25" spans="1:13">
      <c r="A24" s="9">
        <v>18</v>
      </c>
      <c r="B24" s="10" t="s">
        <v>39</v>
      </c>
      <c r="C24" s="11" t="s">
        <v>22</v>
      </c>
      <c r="D24" s="10">
        <v>1.83</v>
      </c>
      <c r="E24" s="12">
        <v>0.0358</v>
      </c>
      <c r="F24" s="13">
        <v>950</v>
      </c>
      <c r="G24" s="13">
        <f t="shared" si="0"/>
        <v>1738.5</v>
      </c>
      <c r="H24" s="13">
        <f t="shared" si="1"/>
        <v>62.2383</v>
      </c>
      <c r="I24" s="23">
        <f t="shared" si="2"/>
        <v>12.44766</v>
      </c>
      <c r="J24" s="23">
        <f t="shared" si="3"/>
        <v>28.007235</v>
      </c>
      <c r="K24" s="23">
        <f t="shared" si="4"/>
        <v>21.783405</v>
      </c>
      <c r="L24" s="9">
        <v>0</v>
      </c>
      <c r="M24" s="9">
        <v>0</v>
      </c>
    </row>
    <row r="25" ht="14.25" spans="1:13">
      <c r="A25" s="9">
        <v>19</v>
      </c>
      <c r="B25" s="10" t="s">
        <v>40</v>
      </c>
      <c r="C25" s="11" t="s">
        <v>22</v>
      </c>
      <c r="D25" s="10">
        <v>1.38</v>
      </c>
      <c r="E25" s="12">
        <v>0.0358</v>
      </c>
      <c r="F25" s="13">
        <v>950</v>
      </c>
      <c r="G25" s="13">
        <f t="shared" si="0"/>
        <v>1311</v>
      </c>
      <c r="H25" s="13">
        <f t="shared" si="1"/>
        <v>46.9338</v>
      </c>
      <c r="I25" s="23">
        <f t="shared" si="2"/>
        <v>9.38676</v>
      </c>
      <c r="J25" s="23">
        <f t="shared" si="3"/>
        <v>21.12021</v>
      </c>
      <c r="K25" s="23">
        <f t="shared" si="4"/>
        <v>16.42683</v>
      </c>
      <c r="L25" s="9">
        <v>0</v>
      </c>
      <c r="M25" s="9">
        <v>0</v>
      </c>
    </row>
    <row r="26" ht="14.25" spans="1:13">
      <c r="A26" s="9">
        <v>20</v>
      </c>
      <c r="B26" s="10" t="s">
        <v>41</v>
      </c>
      <c r="C26" s="11" t="s">
        <v>22</v>
      </c>
      <c r="D26" s="10">
        <v>0.85</v>
      </c>
      <c r="E26" s="12">
        <v>0.0358</v>
      </c>
      <c r="F26" s="13">
        <v>950</v>
      </c>
      <c r="G26" s="13">
        <f t="shared" si="0"/>
        <v>807.5</v>
      </c>
      <c r="H26" s="13">
        <f t="shared" si="1"/>
        <v>28.9085</v>
      </c>
      <c r="I26" s="23">
        <f t="shared" si="2"/>
        <v>5.7817</v>
      </c>
      <c r="J26" s="23">
        <f t="shared" si="3"/>
        <v>13.008825</v>
      </c>
      <c r="K26" s="23">
        <f t="shared" si="4"/>
        <v>10.117975</v>
      </c>
      <c r="L26" s="9">
        <v>0</v>
      </c>
      <c r="M26" s="9">
        <v>0</v>
      </c>
    </row>
    <row r="27" ht="14.25" spans="1:13">
      <c r="A27" s="9">
        <v>21</v>
      </c>
      <c r="B27" s="10" t="s">
        <v>42</v>
      </c>
      <c r="C27" s="11" t="s">
        <v>22</v>
      </c>
      <c r="D27" s="10">
        <v>1.18</v>
      </c>
      <c r="E27" s="12">
        <v>0.0358</v>
      </c>
      <c r="F27" s="13">
        <v>950</v>
      </c>
      <c r="G27" s="13">
        <f t="shared" si="0"/>
        <v>1121</v>
      </c>
      <c r="H27" s="13">
        <f t="shared" si="1"/>
        <v>40.1318</v>
      </c>
      <c r="I27" s="23">
        <f t="shared" si="2"/>
        <v>8.02636</v>
      </c>
      <c r="J27" s="23">
        <f t="shared" si="3"/>
        <v>18.05931</v>
      </c>
      <c r="K27" s="23">
        <f t="shared" si="4"/>
        <v>14.04613</v>
      </c>
      <c r="L27" s="9">
        <v>0</v>
      </c>
      <c r="M27" s="9">
        <v>0</v>
      </c>
    </row>
    <row r="28" ht="14.25" spans="1:13">
      <c r="A28" s="9">
        <v>22</v>
      </c>
      <c r="B28" s="10" t="s">
        <v>43</v>
      </c>
      <c r="C28" s="11" t="s">
        <v>22</v>
      </c>
      <c r="D28" s="10">
        <v>1.56</v>
      </c>
      <c r="E28" s="12">
        <v>0.0358</v>
      </c>
      <c r="F28" s="13">
        <v>950</v>
      </c>
      <c r="G28" s="13">
        <f t="shared" si="0"/>
        <v>1482</v>
      </c>
      <c r="H28" s="13">
        <f t="shared" si="1"/>
        <v>53.0556</v>
      </c>
      <c r="I28" s="23">
        <f t="shared" si="2"/>
        <v>10.61112</v>
      </c>
      <c r="J28" s="23">
        <f t="shared" si="3"/>
        <v>23.87502</v>
      </c>
      <c r="K28" s="23">
        <f t="shared" si="4"/>
        <v>18.56946</v>
      </c>
      <c r="L28" s="9">
        <v>0</v>
      </c>
      <c r="M28" s="9">
        <v>0</v>
      </c>
    </row>
    <row r="29" ht="14.25" spans="1:13">
      <c r="A29" s="9">
        <v>23</v>
      </c>
      <c r="B29" s="10" t="s">
        <v>44</v>
      </c>
      <c r="C29" s="11" t="s">
        <v>22</v>
      </c>
      <c r="D29" s="10">
        <v>0.37</v>
      </c>
      <c r="E29" s="12">
        <v>0.0358</v>
      </c>
      <c r="F29" s="13">
        <v>950</v>
      </c>
      <c r="G29" s="13">
        <f t="shared" si="0"/>
        <v>351.5</v>
      </c>
      <c r="H29" s="13">
        <f t="shared" si="1"/>
        <v>12.5837</v>
      </c>
      <c r="I29" s="23">
        <f t="shared" si="2"/>
        <v>2.51674</v>
      </c>
      <c r="J29" s="23">
        <f t="shared" si="3"/>
        <v>5.662665</v>
      </c>
      <c r="K29" s="23">
        <f t="shared" si="4"/>
        <v>4.404295</v>
      </c>
      <c r="L29" s="9">
        <v>0</v>
      </c>
      <c r="M29" s="9">
        <v>0</v>
      </c>
    </row>
    <row r="30" ht="14.25" spans="1:13">
      <c r="A30" s="9">
        <v>24</v>
      </c>
      <c r="B30" s="10" t="s">
        <v>45</v>
      </c>
      <c r="C30" s="11" t="s">
        <v>22</v>
      </c>
      <c r="D30" s="10">
        <v>0.76</v>
      </c>
      <c r="E30" s="12">
        <v>0.0358</v>
      </c>
      <c r="F30" s="13">
        <v>950</v>
      </c>
      <c r="G30" s="13">
        <f t="shared" si="0"/>
        <v>722</v>
      </c>
      <c r="H30" s="13">
        <f t="shared" si="1"/>
        <v>25.8476</v>
      </c>
      <c r="I30" s="23">
        <f t="shared" si="2"/>
        <v>5.16952</v>
      </c>
      <c r="J30" s="23">
        <f t="shared" si="3"/>
        <v>11.63142</v>
      </c>
      <c r="K30" s="23">
        <f t="shared" si="4"/>
        <v>9.04666</v>
      </c>
      <c r="L30" s="9">
        <v>0</v>
      </c>
      <c r="M30" s="9">
        <v>0</v>
      </c>
    </row>
    <row r="31" ht="14.25" spans="1:13">
      <c r="A31" s="9">
        <v>25</v>
      </c>
      <c r="B31" s="10" t="s">
        <v>46</v>
      </c>
      <c r="C31" s="11" t="s">
        <v>22</v>
      </c>
      <c r="D31" s="10">
        <v>1.07</v>
      </c>
      <c r="E31" s="12">
        <v>0.0358</v>
      </c>
      <c r="F31" s="13">
        <v>950</v>
      </c>
      <c r="G31" s="13">
        <f t="shared" si="0"/>
        <v>1016.5</v>
      </c>
      <c r="H31" s="13">
        <f t="shared" si="1"/>
        <v>36.3907</v>
      </c>
      <c r="I31" s="23">
        <f t="shared" si="2"/>
        <v>7.27814</v>
      </c>
      <c r="J31" s="23">
        <f t="shared" si="3"/>
        <v>16.375815</v>
      </c>
      <c r="K31" s="23">
        <f t="shared" si="4"/>
        <v>12.736745</v>
      </c>
      <c r="L31" s="9">
        <v>0</v>
      </c>
      <c r="M31" s="9">
        <v>0</v>
      </c>
    </row>
    <row r="32" ht="14.25" spans="1:13">
      <c r="A32" s="9">
        <v>26</v>
      </c>
      <c r="B32" s="10" t="s">
        <v>47</v>
      </c>
      <c r="C32" s="11" t="s">
        <v>22</v>
      </c>
      <c r="D32" s="10">
        <v>0.66</v>
      </c>
      <c r="E32" s="12">
        <v>0.0358</v>
      </c>
      <c r="F32" s="13">
        <v>950</v>
      </c>
      <c r="G32" s="13">
        <f t="shared" si="0"/>
        <v>627</v>
      </c>
      <c r="H32" s="13">
        <f t="shared" si="1"/>
        <v>22.4466</v>
      </c>
      <c r="I32" s="23">
        <f t="shared" si="2"/>
        <v>4.48932</v>
      </c>
      <c r="J32" s="23">
        <f t="shared" si="3"/>
        <v>10.10097</v>
      </c>
      <c r="K32" s="23">
        <f t="shared" si="4"/>
        <v>7.85631</v>
      </c>
      <c r="L32" s="9">
        <v>0</v>
      </c>
      <c r="M32" s="9">
        <v>0</v>
      </c>
    </row>
    <row r="33" ht="14.25" spans="1:13">
      <c r="A33" s="9">
        <v>27</v>
      </c>
      <c r="B33" s="10" t="s">
        <v>48</v>
      </c>
      <c r="C33" s="11" t="s">
        <v>22</v>
      </c>
      <c r="D33" s="10">
        <v>1.31</v>
      </c>
      <c r="E33" s="12">
        <v>0.0358</v>
      </c>
      <c r="F33" s="13">
        <v>950</v>
      </c>
      <c r="G33" s="13">
        <f t="shared" si="0"/>
        <v>1244.5</v>
      </c>
      <c r="H33" s="13">
        <f t="shared" si="1"/>
        <v>44.5531</v>
      </c>
      <c r="I33" s="23">
        <f t="shared" si="2"/>
        <v>8.91062</v>
      </c>
      <c r="J33" s="23">
        <f t="shared" si="3"/>
        <v>20.048895</v>
      </c>
      <c r="K33" s="23">
        <f t="shared" si="4"/>
        <v>15.593585</v>
      </c>
      <c r="L33" s="9">
        <v>0</v>
      </c>
      <c r="M33" s="9">
        <v>0</v>
      </c>
    </row>
    <row r="34" ht="14.25" spans="1:13">
      <c r="A34" s="9">
        <v>28</v>
      </c>
      <c r="B34" s="10" t="s">
        <v>49</v>
      </c>
      <c r="C34" s="11" t="s">
        <v>22</v>
      </c>
      <c r="D34" s="10">
        <v>0.5</v>
      </c>
      <c r="E34" s="12">
        <v>0.0358</v>
      </c>
      <c r="F34" s="13">
        <v>950</v>
      </c>
      <c r="G34" s="13">
        <f t="shared" si="0"/>
        <v>475</v>
      </c>
      <c r="H34" s="13">
        <f t="shared" si="1"/>
        <v>17.005</v>
      </c>
      <c r="I34" s="23">
        <f t="shared" si="2"/>
        <v>3.401</v>
      </c>
      <c r="J34" s="23">
        <f t="shared" si="3"/>
        <v>7.65225</v>
      </c>
      <c r="K34" s="23">
        <f t="shared" si="4"/>
        <v>5.95175</v>
      </c>
      <c r="L34" s="9">
        <v>0</v>
      </c>
      <c r="M34" s="9">
        <v>0</v>
      </c>
    </row>
    <row r="35" ht="14.25" spans="1:13">
      <c r="A35" s="9">
        <v>29</v>
      </c>
      <c r="B35" s="10" t="s">
        <v>50</v>
      </c>
      <c r="C35" s="11" t="s">
        <v>22</v>
      </c>
      <c r="D35" s="10">
        <v>0.15</v>
      </c>
      <c r="E35" s="12">
        <v>0.0358</v>
      </c>
      <c r="F35" s="13">
        <v>950</v>
      </c>
      <c r="G35" s="13">
        <f t="shared" si="0"/>
        <v>142.5</v>
      </c>
      <c r="H35" s="13">
        <f t="shared" si="1"/>
        <v>5.1015</v>
      </c>
      <c r="I35" s="23">
        <f t="shared" si="2"/>
        <v>1.0203</v>
      </c>
      <c r="J35" s="23">
        <f t="shared" si="3"/>
        <v>2.295675</v>
      </c>
      <c r="K35" s="23">
        <f t="shared" si="4"/>
        <v>1.785525</v>
      </c>
      <c r="L35" s="9">
        <v>0</v>
      </c>
      <c r="M35" s="9">
        <v>0</v>
      </c>
    </row>
    <row r="36" ht="14.25" spans="1:13">
      <c r="A36" s="9">
        <v>30</v>
      </c>
      <c r="B36" s="10" t="s">
        <v>51</v>
      </c>
      <c r="C36" s="11" t="s">
        <v>22</v>
      </c>
      <c r="D36" s="10">
        <v>2.28</v>
      </c>
      <c r="E36" s="12">
        <v>0.0358</v>
      </c>
      <c r="F36" s="13">
        <v>950</v>
      </c>
      <c r="G36" s="13">
        <f t="shared" si="0"/>
        <v>2166</v>
      </c>
      <c r="H36" s="13">
        <f t="shared" si="1"/>
        <v>77.5428</v>
      </c>
      <c r="I36" s="23">
        <f t="shared" si="2"/>
        <v>15.50856</v>
      </c>
      <c r="J36" s="23">
        <f t="shared" si="3"/>
        <v>34.89426</v>
      </c>
      <c r="K36" s="23">
        <f t="shared" si="4"/>
        <v>27.13998</v>
      </c>
      <c r="L36" s="9">
        <v>0</v>
      </c>
      <c r="M36" s="9">
        <v>0</v>
      </c>
    </row>
    <row r="37" ht="14.25" spans="1:13">
      <c r="A37" s="9">
        <v>31</v>
      </c>
      <c r="B37" s="10" t="s">
        <v>52</v>
      </c>
      <c r="C37" s="11" t="s">
        <v>22</v>
      </c>
      <c r="D37" s="10">
        <v>0.49</v>
      </c>
      <c r="E37" s="12">
        <v>0.0358</v>
      </c>
      <c r="F37" s="13">
        <v>950</v>
      </c>
      <c r="G37" s="13">
        <f t="shared" si="0"/>
        <v>465.5</v>
      </c>
      <c r="H37" s="13">
        <f t="shared" si="1"/>
        <v>16.6649</v>
      </c>
      <c r="I37" s="23">
        <f t="shared" si="2"/>
        <v>3.33298</v>
      </c>
      <c r="J37" s="23">
        <f t="shared" si="3"/>
        <v>7.499205</v>
      </c>
      <c r="K37" s="23">
        <f t="shared" si="4"/>
        <v>5.832715</v>
      </c>
      <c r="L37" s="9">
        <v>0</v>
      </c>
      <c r="M37" s="9">
        <v>0</v>
      </c>
    </row>
    <row r="38" ht="14.25" spans="1:13">
      <c r="A38" s="9">
        <v>32</v>
      </c>
      <c r="B38" s="10" t="s">
        <v>53</v>
      </c>
      <c r="C38" s="11" t="s">
        <v>22</v>
      </c>
      <c r="D38" s="10">
        <v>0.36</v>
      </c>
      <c r="E38" s="12">
        <v>0.0358</v>
      </c>
      <c r="F38" s="13">
        <v>950</v>
      </c>
      <c r="G38" s="13">
        <f t="shared" si="0"/>
        <v>342</v>
      </c>
      <c r="H38" s="13">
        <f t="shared" si="1"/>
        <v>12.2436</v>
      </c>
      <c r="I38" s="23">
        <f t="shared" si="2"/>
        <v>2.44872</v>
      </c>
      <c r="J38" s="23">
        <f t="shared" si="3"/>
        <v>5.50962</v>
      </c>
      <c r="K38" s="23">
        <f t="shared" si="4"/>
        <v>4.28526</v>
      </c>
      <c r="L38" s="9">
        <v>0</v>
      </c>
      <c r="M38" s="9">
        <v>0</v>
      </c>
    </row>
    <row r="39" ht="14.25" spans="1:13">
      <c r="A39" s="9">
        <v>33</v>
      </c>
      <c r="B39" s="10" t="s">
        <v>54</v>
      </c>
      <c r="C39" s="11" t="s">
        <v>22</v>
      </c>
      <c r="D39" s="10">
        <v>1.77</v>
      </c>
      <c r="E39" s="12">
        <v>0.0358</v>
      </c>
      <c r="F39" s="13">
        <v>950</v>
      </c>
      <c r="G39" s="13">
        <f t="shared" si="0"/>
        <v>1681.5</v>
      </c>
      <c r="H39" s="13">
        <f t="shared" si="1"/>
        <v>60.1977</v>
      </c>
      <c r="I39" s="23">
        <f t="shared" si="2"/>
        <v>12.03954</v>
      </c>
      <c r="J39" s="23">
        <f t="shared" si="3"/>
        <v>27.088965</v>
      </c>
      <c r="K39" s="23">
        <f t="shared" si="4"/>
        <v>21.069195</v>
      </c>
      <c r="L39" s="9">
        <v>0</v>
      </c>
      <c r="M39" s="9">
        <v>0</v>
      </c>
    </row>
    <row r="40" ht="14.25" spans="1:13">
      <c r="A40" s="9">
        <v>34</v>
      </c>
      <c r="B40" s="10" t="s">
        <v>55</v>
      </c>
      <c r="C40" s="11" t="s">
        <v>22</v>
      </c>
      <c r="D40" s="10">
        <v>0.9</v>
      </c>
      <c r="E40" s="12">
        <v>0.0358</v>
      </c>
      <c r="F40" s="13">
        <v>950</v>
      </c>
      <c r="G40" s="13">
        <f t="shared" si="0"/>
        <v>855</v>
      </c>
      <c r="H40" s="13">
        <f t="shared" si="1"/>
        <v>30.609</v>
      </c>
      <c r="I40" s="23">
        <f t="shared" si="2"/>
        <v>6.1218</v>
      </c>
      <c r="J40" s="23">
        <f t="shared" si="3"/>
        <v>13.77405</v>
      </c>
      <c r="K40" s="23">
        <f t="shared" si="4"/>
        <v>10.71315</v>
      </c>
      <c r="L40" s="9">
        <v>0</v>
      </c>
      <c r="M40" s="9">
        <v>0</v>
      </c>
    </row>
    <row r="41" ht="14.25" spans="1:13">
      <c r="A41" s="9">
        <v>35</v>
      </c>
      <c r="B41" s="10" t="s">
        <v>56</v>
      </c>
      <c r="C41" s="11" t="s">
        <v>22</v>
      </c>
      <c r="D41" s="10">
        <v>1.48</v>
      </c>
      <c r="E41" s="12">
        <v>0.0358</v>
      </c>
      <c r="F41" s="13">
        <v>950</v>
      </c>
      <c r="G41" s="13">
        <f t="shared" si="0"/>
        <v>1406</v>
      </c>
      <c r="H41" s="13">
        <f t="shared" si="1"/>
        <v>50.3348</v>
      </c>
      <c r="I41" s="23">
        <f t="shared" si="2"/>
        <v>10.06696</v>
      </c>
      <c r="J41" s="23">
        <f t="shared" si="3"/>
        <v>22.65066</v>
      </c>
      <c r="K41" s="23">
        <f t="shared" si="4"/>
        <v>17.61718</v>
      </c>
      <c r="L41" s="9">
        <v>0</v>
      </c>
      <c r="M41" s="9">
        <v>0</v>
      </c>
    </row>
    <row r="42" ht="14.25" spans="1:13">
      <c r="A42" s="9">
        <v>36</v>
      </c>
      <c r="B42" s="10" t="s">
        <v>57</v>
      </c>
      <c r="C42" s="11" t="s">
        <v>22</v>
      </c>
      <c r="D42" s="10">
        <v>1.49</v>
      </c>
      <c r="E42" s="12">
        <v>0.0358</v>
      </c>
      <c r="F42" s="13">
        <v>950</v>
      </c>
      <c r="G42" s="13">
        <f t="shared" si="0"/>
        <v>1415.5</v>
      </c>
      <c r="H42" s="13">
        <f t="shared" si="1"/>
        <v>50.6749</v>
      </c>
      <c r="I42" s="23">
        <f t="shared" si="2"/>
        <v>10.13498</v>
      </c>
      <c r="J42" s="23">
        <f t="shared" si="3"/>
        <v>22.803705</v>
      </c>
      <c r="K42" s="23">
        <f t="shared" si="4"/>
        <v>17.736215</v>
      </c>
      <c r="L42" s="9">
        <v>0</v>
      </c>
      <c r="M42" s="9">
        <v>0</v>
      </c>
    </row>
    <row r="43" ht="14.25" spans="1:13">
      <c r="A43" s="9">
        <v>37</v>
      </c>
      <c r="B43" s="10" t="s">
        <v>58</v>
      </c>
      <c r="C43" s="11" t="s">
        <v>22</v>
      </c>
      <c r="D43" s="10">
        <v>1.23</v>
      </c>
      <c r="E43" s="12">
        <v>0.0358</v>
      </c>
      <c r="F43" s="13">
        <v>950</v>
      </c>
      <c r="G43" s="13">
        <f t="shared" si="0"/>
        <v>1168.5</v>
      </c>
      <c r="H43" s="13">
        <f t="shared" si="1"/>
        <v>41.8323</v>
      </c>
      <c r="I43" s="23">
        <f t="shared" si="2"/>
        <v>8.36646</v>
      </c>
      <c r="J43" s="23">
        <f t="shared" si="3"/>
        <v>18.824535</v>
      </c>
      <c r="K43" s="23">
        <f t="shared" si="4"/>
        <v>14.641305</v>
      </c>
      <c r="L43" s="9">
        <v>0</v>
      </c>
      <c r="M43" s="9">
        <v>0</v>
      </c>
    </row>
    <row r="44" ht="14.25" spans="1:13">
      <c r="A44" s="9">
        <v>38</v>
      </c>
      <c r="B44" s="10" t="s">
        <v>59</v>
      </c>
      <c r="C44" s="11" t="s">
        <v>22</v>
      </c>
      <c r="D44" s="10">
        <v>0.54</v>
      </c>
      <c r="E44" s="12">
        <v>0.0358</v>
      </c>
      <c r="F44" s="13">
        <v>950</v>
      </c>
      <c r="G44" s="13">
        <f t="shared" si="0"/>
        <v>513</v>
      </c>
      <c r="H44" s="13">
        <f t="shared" si="1"/>
        <v>18.3654</v>
      </c>
      <c r="I44" s="23">
        <f t="shared" si="2"/>
        <v>3.67308</v>
      </c>
      <c r="J44" s="23">
        <f t="shared" si="3"/>
        <v>8.26443</v>
      </c>
      <c r="K44" s="23">
        <f t="shared" si="4"/>
        <v>6.42789</v>
      </c>
      <c r="L44" s="9">
        <v>0</v>
      </c>
      <c r="M44" s="9">
        <v>0</v>
      </c>
    </row>
    <row r="45" ht="14.25" spans="1:13">
      <c r="A45" s="9">
        <v>39</v>
      </c>
      <c r="B45" s="10" t="s">
        <v>60</v>
      </c>
      <c r="C45" s="11" t="s">
        <v>22</v>
      </c>
      <c r="D45" s="10">
        <v>0.43</v>
      </c>
      <c r="E45" s="12">
        <v>0.0358</v>
      </c>
      <c r="F45" s="13">
        <v>950</v>
      </c>
      <c r="G45" s="13">
        <f t="shared" si="0"/>
        <v>408.5</v>
      </c>
      <c r="H45" s="13">
        <f t="shared" si="1"/>
        <v>14.6243</v>
      </c>
      <c r="I45" s="23">
        <f t="shared" si="2"/>
        <v>2.92486</v>
      </c>
      <c r="J45" s="23">
        <f t="shared" si="3"/>
        <v>6.580935</v>
      </c>
      <c r="K45" s="23">
        <f t="shared" si="4"/>
        <v>5.118505</v>
      </c>
      <c r="L45" s="9">
        <v>0</v>
      </c>
      <c r="M45" s="9">
        <v>0</v>
      </c>
    </row>
    <row r="46" ht="14.25" spans="1:13">
      <c r="A46" s="9">
        <v>40</v>
      </c>
      <c r="B46" s="10" t="s">
        <v>61</v>
      </c>
      <c r="C46" s="11" t="s">
        <v>22</v>
      </c>
      <c r="D46" s="10">
        <v>0.88</v>
      </c>
      <c r="E46" s="12">
        <v>0.0358</v>
      </c>
      <c r="F46" s="13">
        <v>950</v>
      </c>
      <c r="G46" s="13">
        <f t="shared" si="0"/>
        <v>836</v>
      </c>
      <c r="H46" s="13">
        <f t="shared" si="1"/>
        <v>29.9288</v>
      </c>
      <c r="I46" s="23">
        <f t="shared" si="2"/>
        <v>5.98576</v>
      </c>
      <c r="J46" s="23">
        <f t="shared" si="3"/>
        <v>13.46796</v>
      </c>
      <c r="K46" s="23">
        <f t="shared" si="4"/>
        <v>10.47508</v>
      </c>
      <c r="L46" s="9">
        <v>0</v>
      </c>
      <c r="M46" s="9">
        <v>0</v>
      </c>
    </row>
    <row r="47" ht="14.25" spans="1:13">
      <c r="A47" s="9">
        <v>41</v>
      </c>
      <c r="B47" s="10" t="s">
        <v>62</v>
      </c>
      <c r="C47" s="11" t="s">
        <v>22</v>
      </c>
      <c r="D47" s="10">
        <v>1.14</v>
      </c>
      <c r="E47" s="12">
        <v>0.0358</v>
      </c>
      <c r="F47" s="13">
        <v>950</v>
      </c>
      <c r="G47" s="13">
        <f t="shared" si="0"/>
        <v>1083</v>
      </c>
      <c r="H47" s="13">
        <f t="shared" si="1"/>
        <v>38.7714</v>
      </c>
      <c r="I47" s="23">
        <f t="shared" si="2"/>
        <v>7.75428</v>
      </c>
      <c r="J47" s="23">
        <f t="shared" si="3"/>
        <v>17.44713</v>
      </c>
      <c r="K47" s="23">
        <f t="shared" si="4"/>
        <v>13.56999</v>
      </c>
      <c r="L47" s="9">
        <v>0</v>
      </c>
      <c r="M47" s="9">
        <v>0</v>
      </c>
    </row>
    <row r="48" ht="14.25" spans="1:13">
      <c r="A48" s="9">
        <v>42</v>
      </c>
      <c r="B48" s="10" t="s">
        <v>63</v>
      </c>
      <c r="C48" s="11" t="s">
        <v>22</v>
      </c>
      <c r="D48" s="10">
        <v>1.06</v>
      </c>
      <c r="E48" s="12">
        <v>0.0358</v>
      </c>
      <c r="F48" s="13">
        <v>950</v>
      </c>
      <c r="G48" s="13">
        <f t="shared" si="0"/>
        <v>1007</v>
      </c>
      <c r="H48" s="13">
        <f t="shared" si="1"/>
        <v>36.0506</v>
      </c>
      <c r="I48" s="23">
        <f t="shared" si="2"/>
        <v>7.21012</v>
      </c>
      <c r="J48" s="23">
        <f t="shared" si="3"/>
        <v>16.22277</v>
      </c>
      <c r="K48" s="23">
        <f t="shared" si="4"/>
        <v>12.61771</v>
      </c>
      <c r="L48" s="9">
        <v>0</v>
      </c>
      <c r="M48" s="9">
        <v>0</v>
      </c>
    </row>
    <row r="49" ht="14.25" spans="1:13">
      <c r="A49" s="9">
        <v>43</v>
      </c>
      <c r="B49" s="10" t="s">
        <v>64</v>
      </c>
      <c r="C49" s="11" t="s">
        <v>22</v>
      </c>
      <c r="D49" s="10">
        <v>0.66</v>
      </c>
      <c r="E49" s="12">
        <v>0.0358</v>
      </c>
      <c r="F49" s="13">
        <v>950</v>
      </c>
      <c r="G49" s="13">
        <f t="shared" si="0"/>
        <v>627</v>
      </c>
      <c r="H49" s="13">
        <f t="shared" si="1"/>
        <v>22.4466</v>
      </c>
      <c r="I49" s="23">
        <f t="shared" si="2"/>
        <v>4.48932</v>
      </c>
      <c r="J49" s="23">
        <f t="shared" si="3"/>
        <v>10.10097</v>
      </c>
      <c r="K49" s="23">
        <f t="shared" si="4"/>
        <v>7.85631</v>
      </c>
      <c r="L49" s="9">
        <v>0</v>
      </c>
      <c r="M49" s="9">
        <v>0</v>
      </c>
    </row>
    <row r="50" ht="14.25" spans="1:13">
      <c r="A50" s="9">
        <v>44</v>
      </c>
      <c r="B50" s="10" t="s">
        <v>65</v>
      </c>
      <c r="C50" s="11" t="s">
        <v>22</v>
      </c>
      <c r="D50" s="10">
        <v>1.1</v>
      </c>
      <c r="E50" s="12">
        <v>0.0358</v>
      </c>
      <c r="F50" s="13">
        <v>950</v>
      </c>
      <c r="G50" s="13">
        <f t="shared" si="0"/>
        <v>1045</v>
      </c>
      <c r="H50" s="13">
        <f t="shared" si="1"/>
        <v>37.411</v>
      </c>
      <c r="I50" s="23">
        <f t="shared" si="2"/>
        <v>7.4822</v>
      </c>
      <c r="J50" s="23">
        <f t="shared" si="3"/>
        <v>16.83495</v>
      </c>
      <c r="K50" s="23">
        <f t="shared" si="4"/>
        <v>13.09385</v>
      </c>
      <c r="L50" s="9">
        <v>0</v>
      </c>
      <c r="M50" s="9">
        <v>0</v>
      </c>
    </row>
    <row r="51" ht="14.25" spans="1:13">
      <c r="A51" s="9">
        <v>45</v>
      </c>
      <c r="B51" s="10" t="s">
        <v>66</v>
      </c>
      <c r="C51" s="11" t="s">
        <v>22</v>
      </c>
      <c r="D51" s="10">
        <v>0.66</v>
      </c>
      <c r="E51" s="12">
        <v>0.0358</v>
      </c>
      <c r="F51" s="13">
        <v>950</v>
      </c>
      <c r="G51" s="13">
        <f t="shared" si="0"/>
        <v>627</v>
      </c>
      <c r="H51" s="13">
        <f t="shared" si="1"/>
        <v>22.4466</v>
      </c>
      <c r="I51" s="23">
        <f t="shared" si="2"/>
        <v>4.48932</v>
      </c>
      <c r="J51" s="23">
        <f t="shared" si="3"/>
        <v>10.10097</v>
      </c>
      <c r="K51" s="23">
        <f t="shared" si="4"/>
        <v>7.85631</v>
      </c>
      <c r="L51" s="9">
        <v>0</v>
      </c>
      <c r="M51" s="9">
        <v>0</v>
      </c>
    </row>
    <row r="52" ht="14.25" spans="1:13">
      <c r="A52" s="9">
        <v>46</v>
      </c>
      <c r="B52" s="10" t="s">
        <v>67</v>
      </c>
      <c r="C52" s="11" t="s">
        <v>22</v>
      </c>
      <c r="D52" s="10">
        <v>1.73</v>
      </c>
      <c r="E52" s="12">
        <v>0.0358</v>
      </c>
      <c r="F52" s="13">
        <v>950</v>
      </c>
      <c r="G52" s="13">
        <f t="shared" si="0"/>
        <v>1643.5</v>
      </c>
      <c r="H52" s="13">
        <f t="shared" si="1"/>
        <v>58.8373</v>
      </c>
      <c r="I52" s="23">
        <f t="shared" si="2"/>
        <v>11.76746</v>
      </c>
      <c r="J52" s="23">
        <f t="shared" si="3"/>
        <v>26.476785</v>
      </c>
      <c r="K52" s="23">
        <f t="shared" si="4"/>
        <v>20.593055</v>
      </c>
      <c r="L52" s="9">
        <v>0</v>
      </c>
      <c r="M52" s="9">
        <v>0</v>
      </c>
    </row>
    <row r="53" ht="14.25" spans="1:13">
      <c r="A53" s="9">
        <v>47</v>
      </c>
      <c r="B53" s="10" t="s">
        <v>68</v>
      </c>
      <c r="C53" s="11" t="s">
        <v>22</v>
      </c>
      <c r="D53" s="10">
        <v>0.97</v>
      </c>
      <c r="E53" s="12">
        <v>0.0358</v>
      </c>
      <c r="F53" s="13">
        <v>950</v>
      </c>
      <c r="G53" s="13">
        <f t="shared" si="0"/>
        <v>921.5</v>
      </c>
      <c r="H53" s="13">
        <f t="shared" si="1"/>
        <v>32.9897</v>
      </c>
      <c r="I53" s="23">
        <f t="shared" si="2"/>
        <v>6.59794</v>
      </c>
      <c r="J53" s="23">
        <f t="shared" si="3"/>
        <v>14.845365</v>
      </c>
      <c r="K53" s="23">
        <f t="shared" si="4"/>
        <v>11.546395</v>
      </c>
      <c r="L53" s="9">
        <v>0</v>
      </c>
      <c r="M53" s="9">
        <v>0</v>
      </c>
    </row>
    <row r="54" ht="14.25" spans="1:13">
      <c r="A54" s="9">
        <v>48</v>
      </c>
      <c r="B54" s="10" t="s">
        <v>69</v>
      </c>
      <c r="C54" s="11" t="s">
        <v>22</v>
      </c>
      <c r="D54" s="10">
        <v>0.77</v>
      </c>
      <c r="E54" s="12">
        <v>0.0358</v>
      </c>
      <c r="F54" s="13">
        <v>950</v>
      </c>
      <c r="G54" s="13">
        <f t="shared" si="0"/>
        <v>731.5</v>
      </c>
      <c r="H54" s="13">
        <f t="shared" si="1"/>
        <v>26.1877</v>
      </c>
      <c r="I54" s="23">
        <f t="shared" si="2"/>
        <v>5.23754</v>
      </c>
      <c r="J54" s="23">
        <f t="shared" si="3"/>
        <v>11.784465</v>
      </c>
      <c r="K54" s="23">
        <f t="shared" si="4"/>
        <v>9.165695</v>
      </c>
      <c r="L54" s="9">
        <v>0</v>
      </c>
      <c r="M54" s="9">
        <v>0</v>
      </c>
    </row>
    <row r="55" ht="14.25" spans="1:13">
      <c r="A55" s="9">
        <v>49</v>
      </c>
      <c r="B55" s="10" t="s">
        <v>70</v>
      </c>
      <c r="C55" s="11" t="s">
        <v>22</v>
      </c>
      <c r="D55" s="10">
        <v>0.87</v>
      </c>
      <c r="E55" s="12">
        <v>0.0358</v>
      </c>
      <c r="F55" s="13">
        <v>950</v>
      </c>
      <c r="G55" s="13">
        <f t="shared" si="0"/>
        <v>826.5</v>
      </c>
      <c r="H55" s="13">
        <f t="shared" si="1"/>
        <v>29.5887</v>
      </c>
      <c r="I55" s="23">
        <f t="shared" si="2"/>
        <v>5.91774</v>
      </c>
      <c r="J55" s="23">
        <f t="shared" si="3"/>
        <v>13.314915</v>
      </c>
      <c r="K55" s="23">
        <f t="shared" si="4"/>
        <v>10.356045</v>
      </c>
      <c r="L55" s="9">
        <v>0</v>
      </c>
      <c r="M55" s="9">
        <v>0</v>
      </c>
    </row>
    <row r="56" ht="14.25" spans="1:13">
      <c r="A56" s="9">
        <v>50</v>
      </c>
      <c r="B56" s="10" t="s">
        <v>71</v>
      </c>
      <c r="C56" s="11" t="s">
        <v>22</v>
      </c>
      <c r="D56" s="10">
        <v>0.92</v>
      </c>
      <c r="E56" s="12">
        <v>0.0358</v>
      </c>
      <c r="F56" s="13">
        <v>950</v>
      </c>
      <c r="G56" s="13">
        <f t="shared" si="0"/>
        <v>874</v>
      </c>
      <c r="H56" s="13">
        <f t="shared" si="1"/>
        <v>31.2892</v>
      </c>
      <c r="I56" s="23">
        <f t="shared" si="2"/>
        <v>6.25784</v>
      </c>
      <c r="J56" s="23">
        <f t="shared" si="3"/>
        <v>14.08014</v>
      </c>
      <c r="K56" s="23">
        <f t="shared" si="4"/>
        <v>10.95122</v>
      </c>
      <c r="L56" s="9">
        <v>0</v>
      </c>
      <c r="M56" s="9">
        <v>0</v>
      </c>
    </row>
    <row r="57" ht="14.25" spans="1:13">
      <c r="A57" s="9">
        <v>51</v>
      </c>
      <c r="B57" s="10" t="s">
        <v>72</v>
      </c>
      <c r="C57" s="11" t="s">
        <v>22</v>
      </c>
      <c r="D57" s="10">
        <v>1.43</v>
      </c>
      <c r="E57" s="12">
        <v>0.0358</v>
      </c>
      <c r="F57" s="13">
        <v>950</v>
      </c>
      <c r="G57" s="13">
        <f t="shared" si="0"/>
        <v>1358.5</v>
      </c>
      <c r="H57" s="13">
        <f t="shared" si="1"/>
        <v>48.6343</v>
      </c>
      <c r="I57" s="23">
        <f t="shared" si="2"/>
        <v>9.72686</v>
      </c>
      <c r="J57" s="23">
        <f t="shared" si="3"/>
        <v>21.885435</v>
      </c>
      <c r="K57" s="23">
        <f t="shared" si="4"/>
        <v>17.022005</v>
      </c>
      <c r="L57" s="9">
        <v>0</v>
      </c>
      <c r="M57" s="9">
        <v>0</v>
      </c>
    </row>
    <row r="58" ht="14.25" spans="1:13">
      <c r="A58" s="9">
        <v>52</v>
      </c>
      <c r="B58" s="10" t="s">
        <v>73</v>
      </c>
      <c r="C58" s="11" t="s">
        <v>22</v>
      </c>
      <c r="D58" s="10">
        <v>1.61</v>
      </c>
      <c r="E58" s="12">
        <v>0.0358</v>
      </c>
      <c r="F58" s="13">
        <v>950</v>
      </c>
      <c r="G58" s="13">
        <f t="shared" si="0"/>
        <v>1529.5</v>
      </c>
      <c r="H58" s="13">
        <f t="shared" si="1"/>
        <v>54.7561</v>
      </c>
      <c r="I58" s="23">
        <f t="shared" si="2"/>
        <v>10.95122</v>
      </c>
      <c r="J58" s="23">
        <f t="shared" si="3"/>
        <v>24.640245</v>
      </c>
      <c r="K58" s="23">
        <f t="shared" si="4"/>
        <v>19.164635</v>
      </c>
      <c r="L58" s="9">
        <v>0</v>
      </c>
      <c r="M58" s="9">
        <v>0</v>
      </c>
    </row>
    <row r="59" ht="14.25" spans="1:13">
      <c r="A59" s="9" t="s">
        <v>74</v>
      </c>
      <c r="B59" s="14"/>
      <c r="C59" s="11"/>
      <c r="D59" s="15">
        <f>SUM(D7:D58)</f>
        <v>66.88</v>
      </c>
      <c r="E59" s="12">
        <v>0.0358</v>
      </c>
      <c r="F59" s="13">
        <v>950</v>
      </c>
      <c r="G59" s="13">
        <f>SUM(G7:G58)</f>
        <v>63536</v>
      </c>
      <c r="H59" s="13">
        <f>SUM(H7:H58)</f>
        <v>2274.5888</v>
      </c>
      <c r="I59" s="24">
        <f>SUM(I7:I58)</f>
        <v>454.91776</v>
      </c>
      <c r="J59" s="24">
        <f>SUM(J7:J58)</f>
        <v>1023.56496</v>
      </c>
      <c r="K59" s="24">
        <f>SUM(K7:K58)</f>
        <v>796.10608</v>
      </c>
      <c r="L59" s="9"/>
      <c r="M59" s="9"/>
    </row>
    <row r="60" ht="14.25" spans="1:13">
      <c r="A60" s="16" t="s">
        <v>75</v>
      </c>
      <c r="B60" s="16"/>
      <c r="C60" s="17"/>
      <c r="D60" s="16"/>
      <c r="E60" s="16"/>
      <c r="F60" s="16"/>
      <c r="G60" s="16"/>
      <c r="H60" s="16"/>
      <c r="I60" s="16"/>
      <c r="J60" s="16"/>
      <c r="K60" s="16"/>
      <c r="L60" s="16"/>
      <c r="M60" s="16"/>
    </row>
    <row r="61" ht="14.25" spans="1:13">
      <c r="A61" s="18"/>
      <c r="B61" s="18"/>
      <c r="C61" s="17"/>
      <c r="D61" s="18"/>
      <c r="E61" s="18"/>
      <c r="F61" s="18"/>
      <c r="G61" s="19"/>
      <c r="H61" s="19"/>
      <c r="I61" s="21"/>
      <c r="J61" s="21" t="s">
        <v>76</v>
      </c>
      <c r="K61" s="21"/>
      <c r="L61" s="21"/>
      <c r="M61" s="19"/>
    </row>
  </sheetData>
  <mergeCells count="10">
    <mergeCell ref="A1:M1"/>
    <mergeCell ref="A2:D2"/>
    <mergeCell ref="F2:I2"/>
    <mergeCell ref="A3:D3"/>
    <mergeCell ref="F3:I3"/>
    <mergeCell ref="J3:L3"/>
    <mergeCell ref="A4:D4"/>
    <mergeCell ref="F4:I4"/>
    <mergeCell ref="A5:C5"/>
    <mergeCell ref="J61:L6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2022-04-11T06:50:01Z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