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<sst xmlns="http://schemas.openxmlformats.org/spreadsheetml/2006/main" count="164" uniqueCount="95">
  <si>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</si>
  <si>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</si>
  <si>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</si>
  <si>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</si>
  <si>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</si>
  <si>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</si>
  <si>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</si>
  <si>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魏县野胡拐乡野胡前村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</si>
  <si>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</si>
  <si>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</si>
  <si>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</si>
  <si>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</si>
  <si>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</si>
  <si>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</si>
  <si>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</si>
  <si>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</si>
  <si>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</si>
  <si>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</si>
  <si>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</si>
  <si>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</si>
  <si>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</si>
  <si>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牛珂</t>
  </si>
  <si>
    <t>小麦完全成本保险</t>
  </si>
  <si>
    <t>牛风</t>
  </si>
  <si>
    <t>牛青</t>
  </si>
  <si>
    <t>牛品</t>
  </si>
  <si>
    <t>牛洪</t>
  </si>
  <si>
    <t>牛明顺</t>
  </si>
  <si>
    <t>牛保庆</t>
  </si>
  <si>
    <t>牛岁</t>
  </si>
  <si>
    <t>牛保军</t>
  </si>
  <si>
    <t>牛桂平</t>
  </si>
  <si>
    <t>牛香</t>
  </si>
  <si>
    <t>连桂芬</t>
  </si>
  <si>
    <t>牛保平</t>
  </si>
  <si>
    <t>牛学文</t>
  </si>
  <si>
    <t>顾海荣</t>
  </si>
  <si>
    <t>梁保成</t>
  </si>
  <si>
    <t>牛常会</t>
  </si>
  <si>
    <t>牛新江</t>
  </si>
  <si>
    <t>牛洪军</t>
  </si>
  <si>
    <t>李玉堂</t>
  </si>
  <si>
    <t>梁海锋</t>
  </si>
  <si>
    <t>牛兰平</t>
  </si>
  <si>
    <t>牛运良</t>
  </si>
  <si>
    <t>牛庆</t>
  </si>
  <si>
    <t>牛兰锁</t>
  </si>
  <si>
    <t>牛新锋</t>
  </si>
  <si>
    <t>赵桂珍</t>
  </si>
  <si>
    <t>牛保</t>
  </si>
  <si>
    <t>牛连文</t>
  </si>
  <si>
    <t>牛田</t>
  </si>
  <si>
    <t>牛爱军</t>
  </si>
  <si>
    <t>牛兰军</t>
  </si>
  <si>
    <t>牛运</t>
  </si>
  <si>
    <t>杜新景</t>
  </si>
  <si>
    <t>牛春礼</t>
  </si>
  <si>
    <t>牛章生</t>
  </si>
  <si>
    <t>牛锋</t>
  </si>
  <si>
    <t>牛芳</t>
  </si>
  <si>
    <t>牛运保</t>
  </si>
  <si>
    <t>李瑞霞</t>
  </si>
  <si>
    <t>牛利成</t>
  </si>
  <si>
    <t>牛保生</t>
  </si>
  <si>
    <t>牛岭</t>
  </si>
  <si>
    <t>牛常岭</t>
  </si>
  <si>
    <t>牛运章</t>
  </si>
  <si>
    <t>王新英</t>
  </si>
  <si>
    <t>李文堂</t>
  </si>
  <si>
    <t>牛让</t>
  </si>
  <si>
    <t>牛保锋</t>
  </si>
  <si>
    <t>牛英</t>
  </si>
  <si>
    <t>牛洪新</t>
  </si>
  <si>
    <t>牛瑞海</t>
  </si>
  <si>
    <t>牛瑞军</t>
  </si>
  <si>
    <t>牛虎</t>
  </si>
  <si>
    <t>牛志刚</t>
  </si>
  <si>
    <t>牛墨景</t>
  </si>
  <si>
    <t>牛保贵</t>
  </si>
  <si>
    <t>牛振平</t>
  </si>
  <si>
    <t>牛宁</t>
  </si>
  <si>
    <t>牛堂</t>
  </si>
  <si>
    <t>牛海军</t>
  </si>
  <si>
    <t>牛海文</t>
  </si>
  <si>
    <t>牛彪</t>
  </si>
  <si>
    <t>牛现</t>
  </si>
  <si>
    <t>牛存秀</t>
  </si>
  <si>
    <t>牛章根</t>
  </si>
  <si>
    <t>牛连学</t>
  </si>
  <si>
    <t>牛新太</t>
  </si>
  <si>
    <t>牛福</t>
  </si>
  <si>
    <t>牛章艮</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</si>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</sst>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Red]0.00"/>
    <numFmt numFmtId="43" formatCode="_ * #,##0.00_ ;_ * \-#,##0.0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6" applyNumberFormat="0" applyFont="0" applyAlignment="0" applyProtection="0">
      <alignment vertical="center"/>
    </xf>
    <xf numFmtId="0" fontId="10" fillId="19"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4" applyNumberFormat="0" applyFill="0" applyAlignment="0" applyProtection="0">
      <alignment vertical="center"/>
    </xf>
    <xf numFmtId="0" fontId="19" fillId="0" borderId="4" applyNumberFormat="0" applyFill="0" applyAlignment="0" applyProtection="0">
      <alignment vertical="center"/>
    </xf>
    <xf numFmtId="0" fontId="10" fillId="5" borderId="0" applyNumberFormat="0" applyBorder="0" applyAlignment="0" applyProtection="0">
      <alignment vertical="center"/>
    </xf>
    <xf numFmtId="0" fontId="17" fillId="0" borderId="5" applyNumberFormat="0" applyFill="0" applyAlignment="0" applyProtection="0">
      <alignment vertical="center"/>
    </xf>
    <xf numFmtId="0" fontId="10" fillId="4" borderId="0" applyNumberFormat="0" applyBorder="0" applyAlignment="0" applyProtection="0">
      <alignment vertical="center"/>
    </xf>
    <xf numFmtId="0" fontId="25" fillId="21" borderId="8" applyNumberFormat="0" applyAlignment="0" applyProtection="0">
      <alignment vertical="center"/>
    </xf>
    <xf numFmtId="0" fontId="26" fillId="21" borderId="2" applyNumberFormat="0" applyAlignment="0" applyProtection="0">
      <alignment vertical="center"/>
    </xf>
    <xf numFmtId="0" fontId="27" fillId="29" borderId="9" applyNumberFormat="0" applyAlignment="0" applyProtection="0">
      <alignment vertical="center"/>
    </xf>
    <xf numFmtId="0" fontId="11" fillId="16" borderId="0" applyNumberFormat="0" applyBorder="0" applyAlignment="0" applyProtection="0">
      <alignment vertical="center"/>
    </xf>
    <xf numFmtId="0" fontId="10" fillId="20" borderId="0" applyNumberFormat="0" applyBorder="0" applyAlignment="0" applyProtection="0">
      <alignment vertical="center"/>
    </xf>
    <xf numFmtId="0" fontId="21" fillId="0" borderId="7" applyNumberFormat="0" applyFill="0" applyAlignment="0" applyProtection="0">
      <alignment vertical="center"/>
    </xf>
    <xf numFmtId="0" fontId="16" fillId="0" borderId="3" applyNumberFormat="0" applyFill="0" applyAlignment="0" applyProtection="0">
      <alignment vertical="center"/>
    </xf>
    <xf numFmtId="0" fontId="9" fillId="3" borderId="0" applyNumberFormat="0" applyBorder="0" applyAlignment="0" applyProtection="0">
      <alignment vertical="center"/>
    </xf>
    <xf numFmtId="0" fontId="15" fillId="14" borderId="0" applyNumberFormat="0" applyBorder="0" applyAlignment="0" applyProtection="0">
      <alignment vertical="center"/>
    </xf>
    <xf numFmtId="0" fontId="11" fillId="13" borderId="0" applyNumberFormat="0" applyBorder="0" applyAlignment="0" applyProtection="0">
      <alignment vertical="center"/>
    </xf>
    <xf numFmtId="0" fontId="10" fillId="28" borderId="0" applyNumberFormat="0" applyBorder="0" applyAlignment="0" applyProtection="0">
      <alignment vertical="center"/>
    </xf>
    <xf numFmtId="0" fontId="11" fillId="18" borderId="0" applyNumberFormat="0" applyBorder="0" applyAlignment="0" applyProtection="0">
      <alignment vertical="center"/>
    </xf>
    <xf numFmtId="0" fontId="11" fillId="25"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10" fillId="12" borderId="0" applyNumberFormat="0" applyBorder="0" applyAlignment="0" applyProtection="0">
      <alignment vertical="center"/>
    </xf>
    <xf numFmtId="0" fontId="10" fillId="26" borderId="0" applyNumberFormat="0" applyBorder="0" applyAlignment="0" applyProtection="0">
      <alignment vertical="center"/>
    </xf>
    <xf numFmtId="0" fontId="11" fillId="30" borderId="0" applyNumberFormat="0" applyBorder="0" applyAlignment="0" applyProtection="0">
      <alignment vertical="center"/>
    </xf>
    <xf numFmtId="0" fontId="11" fillId="23" borderId="0" applyNumberFormat="0" applyBorder="0" applyAlignment="0" applyProtection="0">
      <alignment vertical="center"/>
    </xf>
    <xf numFmtId="0" fontId="10" fillId="32" borderId="0" applyNumberFormat="0" applyBorder="0" applyAlignment="0" applyProtection="0">
      <alignment vertical="center"/>
    </xf>
    <xf numFmtId="0" fontId="11" fillId="7" borderId="0" applyNumberFormat="0" applyBorder="0" applyAlignment="0" applyProtection="0">
      <alignment vertical="center"/>
    </xf>
    <xf numFmtId="0" fontId="10" fillId="33" borderId="0" applyNumberFormat="0" applyBorder="0" applyAlignment="0" applyProtection="0">
      <alignment vertical="center"/>
    </xf>
    <xf numFmtId="0" fontId="10" fillId="11" borderId="0" applyNumberFormat="0" applyBorder="0" applyAlignment="0" applyProtection="0">
      <alignment vertical="center"/>
    </xf>
    <xf numFmtId="0" fontId="11" fillId="31" borderId="0" applyNumberFormat="0" applyBorder="0" applyAlignment="0" applyProtection="0">
      <alignment vertical="center"/>
    </xf>
    <xf numFmtId="0" fontId="10" fillId="22"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9"/>
  <sheetViews>
    <sheetView tabSelected="1" workbookViewId="0">
      <selection activeCell="A78" sqref="$A78:$XFD78"/>
    </sheetView>
  </sheetViews>
  <sheetFormatPr defaultColWidth="9" defaultRowHeight="13.5"/>
  <cols>
    <col min="3" max="3" width="14.875" customWidth="1"/>
    <col min="4" max="4" width="9.375"/>
    <col min="7"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5.34</v>
      </c>
      <c r="E7" s="12">
        <v>0.0358</v>
      </c>
      <c r="F7" s="13">
        <v>950</v>
      </c>
      <c r="G7" s="13">
        <f t="shared" ref="G7:G70" si="0">D7*F7</f>
        <v>5073</v>
      </c>
      <c r="H7" s="13">
        <f t="shared" ref="H7:H70" si="1">G7*E7</f>
        <v>181.6134</v>
      </c>
      <c r="I7" s="18">
        <f t="shared" ref="I7:I70" si="2">H7*0.2</f>
        <v>36.32268</v>
      </c>
      <c r="J7" s="18">
        <f t="shared" ref="J7:J70" si="3">H7*0.45</f>
        <v>81.72603</v>
      </c>
      <c r="K7" s="18">
        <f t="shared" ref="K7:K70" si="4">H7*0.35</f>
        <v>63.56469</v>
      </c>
      <c r="L7" s="9">
        <v>0</v>
      </c>
      <c r="M7" s="9">
        <v>0</v>
      </c>
    </row>
    <row r="8" ht="14.25" spans="1:13">
      <c r="A8" s="9">
        <v>2</v>
      </c>
      <c r="B8" s="10" t="s">
        <v>23</v>
      </c>
      <c r="C8" s="11" t="s">
        <v>22</v>
      </c>
      <c r="D8" s="10">
        <v>6.63</v>
      </c>
      <c r="E8" s="12">
        <v>0.0358</v>
      </c>
      <c r="F8" s="13">
        <v>950</v>
      </c>
      <c r="G8" s="13">
        <f t="shared" si="0"/>
        <v>6298.5</v>
      </c>
      <c r="H8" s="13">
        <f t="shared" si="1"/>
        <v>225.4863</v>
      </c>
      <c r="I8" s="18">
        <f t="shared" si="2"/>
        <v>45.09726</v>
      </c>
      <c r="J8" s="18">
        <f t="shared" si="3"/>
        <v>101.468835</v>
      </c>
      <c r="K8" s="18">
        <f t="shared" si="4"/>
        <v>78.920205</v>
      </c>
      <c r="L8" s="9">
        <v>0</v>
      </c>
      <c r="M8" s="9">
        <v>0</v>
      </c>
    </row>
    <row r="9" ht="14.25" spans="1:13">
      <c r="A9" s="9">
        <v>3</v>
      </c>
      <c r="B9" s="10" t="s">
        <v>24</v>
      </c>
      <c r="C9" s="11" t="s">
        <v>22</v>
      </c>
      <c r="D9" s="10">
        <v>5.67</v>
      </c>
      <c r="E9" s="12">
        <v>0.0358</v>
      </c>
      <c r="F9" s="13">
        <v>950</v>
      </c>
      <c r="G9" s="13">
        <f t="shared" si="0"/>
        <v>5386.5</v>
      </c>
      <c r="H9" s="13">
        <f t="shared" si="1"/>
        <v>192.8367</v>
      </c>
      <c r="I9" s="18">
        <f t="shared" si="2"/>
        <v>38.56734</v>
      </c>
      <c r="J9" s="18">
        <f t="shared" si="3"/>
        <v>86.776515</v>
      </c>
      <c r="K9" s="18">
        <f t="shared" si="4"/>
        <v>67.492845</v>
      </c>
      <c r="L9" s="9">
        <v>0</v>
      </c>
      <c r="M9" s="9">
        <v>0</v>
      </c>
    </row>
    <row r="10" ht="14.25" spans="1:13">
      <c r="A10" s="9">
        <v>4</v>
      </c>
      <c r="B10" s="10" t="s">
        <v>25</v>
      </c>
      <c r="C10" s="11" t="s">
        <v>22</v>
      </c>
      <c r="D10" s="10">
        <v>6.52</v>
      </c>
      <c r="E10" s="12">
        <v>0.0358</v>
      </c>
      <c r="F10" s="13">
        <v>950</v>
      </c>
      <c r="G10" s="13">
        <f t="shared" si="0"/>
        <v>6194</v>
      </c>
      <c r="H10" s="13">
        <f t="shared" si="1"/>
        <v>221.7452</v>
      </c>
      <c r="I10" s="18">
        <f t="shared" si="2"/>
        <v>44.34904</v>
      </c>
      <c r="J10" s="18">
        <f t="shared" si="3"/>
        <v>99.78534</v>
      </c>
      <c r="K10" s="18">
        <f t="shared" si="4"/>
        <v>77.61082</v>
      </c>
      <c r="L10" s="9">
        <v>0</v>
      </c>
      <c r="M10" s="9">
        <v>0</v>
      </c>
    </row>
    <row r="11" ht="14.25" spans="1:13">
      <c r="A11" s="9">
        <v>5</v>
      </c>
      <c r="B11" s="10" t="s">
        <v>26</v>
      </c>
      <c r="C11" s="11" t="s">
        <v>22</v>
      </c>
      <c r="D11" s="10">
        <v>1.06</v>
      </c>
      <c r="E11" s="12">
        <v>0.0358</v>
      </c>
      <c r="F11" s="13">
        <v>950</v>
      </c>
      <c r="G11" s="13">
        <f t="shared" si="0"/>
        <v>1007</v>
      </c>
      <c r="H11" s="13">
        <f t="shared" si="1"/>
        <v>36.0506</v>
      </c>
      <c r="I11" s="18">
        <f t="shared" si="2"/>
        <v>7.21012</v>
      </c>
      <c r="J11" s="18">
        <f t="shared" si="3"/>
        <v>16.22277</v>
      </c>
      <c r="K11" s="18">
        <f t="shared" si="4"/>
        <v>12.61771</v>
      </c>
      <c r="L11" s="9">
        <v>0</v>
      </c>
      <c r="M11" s="9">
        <v>0</v>
      </c>
    </row>
    <row r="12" ht="14.25" spans="1:13">
      <c r="A12" s="9">
        <v>6</v>
      </c>
      <c r="B12" s="10" t="s">
        <v>27</v>
      </c>
      <c r="C12" s="11" t="s">
        <v>22</v>
      </c>
      <c r="D12" s="10">
        <v>1.06</v>
      </c>
      <c r="E12" s="12">
        <v>0.0358</v>
      </c>
      <c r="F12" s="13">
        <v>950</v>
      </c>
      <c r="G12" s="13">
        <f t="shared" si="0"/>
        <v>1007</v>
      </c>
      <c r="H12" s="13">
        <f t="shared" si="1"/>
        <v>36.0506</v>
      </c>
      <c r="I12" s="18">
        <f t="shared" si="2"/>
        <v>7.21012</v>
      </c>
      <c r="J12" s="18">
        <f t="shared" si="3"/>
        <v>16.22277</v>
      </c>
      <c r="K12" s="18">
        <f t="shared" si="4"/>
        <v>12.61771</v>
      </c>
      <c r="L12" s="9">
        <v>0</v>
      </c>
      <c r="M12" s="9">
        <v>0</v>
      </c>
    </row>
    <row r="13" ht="14.25" spans="1:13">
      <c r="A13" s="9">
        <v>7</v>
      </c>
      <c r="B13" s="10" t="s">
        <v>28</v>
      </c>
      <c r="C13" s="11" t="s">
        <v>22</v>
      </c>
      <c r="D13" s="10">
        <v>5.88</v>
      </c>
      <c r="E13" s="12">
        <v>0.0358</v>
      </c>
      <c r="F13" s="13">
        <v>950</v>
      </c>
      <c r="G13" s="13">
        <f t="shared" si="0"/>
        <v>5586</v>
      </c>
      <c r="H13" s="13">
        <f t="shared" si="1"/>
        <v>199.9788</v>
      </c>
      <c r="I13" s="18">
        <f t="shared" si="2"/>
        <v>39.99576</v>
      </c>
      <c r="J13" s="18">
        <f t="shared" si="3"/>
        <v>89.99046</v>
      </c>
      <c r="K13" s="18">
        <f t="shared" si="4"/>
        <v>69.99258</v>
      </c>
      <c r="L13" s="9">
        <v>0</v>
      </c>
      <c r="M13" s="9">
        <v>0</v>
      </c>
    </row>
    <row r="14" ht="14.25" spans="1:13">
      <c r="A14" s="9">
        <v>8</v>
      </c>
      <c r="B14" s="10" t="s">
        <v>29</v>
      </c>
      <c r="C14" s="11" t="s">
        <v>22</v>
      </c>
      <c r="D14" s="10">
        <v>2.15</v>
      </c>
      <c r="E14" s="12">
        <v>0.0358</v>
      </c>
      <c r="F14" s="13">
        <v>950</v>
      </c>
      <c r="G14" s="13">
        <f t="shared" si="0"/>
        <v>2042.5</v>
      </c>
      <c r="H14" s="13">
        <f t="shared" si="1"/>
        <v>73.1215</v>
      </c>
      <c r="I14" s="18">
        <f t="shared" si="2"/>
        <v>14.6243</v>
      </c>
      <c r="J14" s="18">
        <f t="shared" si="3"/>
        <v>32.904675</v>
      </c>
      <c r="K14" s="18">
        <f t="shared" si="4"/>
        <v>25.592525</v>
      </c>
      <c r="L14" s="9">
        <v>0</v>
      </c>
      <c r="M14" s="9">
        <v>0</v>
      </c>
    </row>
    <row r="15" ht="14.25" spans="1:13">
      <c r="A15" s="9">
        <v>9</v>
      </c>
      <c r="B15" s="10" t="s">
        <v>30</v>
      </c>
      <c r="C15" s="11" t="s">
        <v>22</v>
      </c>
      <c r="D15" s="10">
        <v>2.68</v>
      </c>
      <c r="E15" s="12">
        <v>0.0358</v>
      </c>
      <c r="F15" s="13">
        <v>950</v>
      </c>
      <c r="G15" s="13">
        <f t="shared" si="0"/>
        <v>2546</v>
      </c>
      <c r="H15" s="13">
        <f t="shared" si="1"/>
        <v>91.1468</v>
      </c>
      <c r="I15" s="18">
        <f t="shared" si="2"/>
        <v>18.22936</v>
      </c>
      <c r="J15" s="18">
        <f t="shared" si="3"/>
        <v>41.01606</v>
      </c>
      <c r="K15" s="18">
        <f t="shared" si="4"/>
        <v>31.90138</v>
      </c>
      <c r="L15" s="9">
        <v>0</v>
      </c>
      <c r="M15" s="9">
        <v>0</v>
      </c>
    </row>
    <row r="16" ht="14.25" spans="1:13">
      <c r="A16" s="9">
        <v>10</v>
      </c>
      <c r="B16" s="10" t="s">
        <v>31</v>
      </c>
      <c r="C16" s="11" t="s">
        <v>22</v>
      </c>
      <c r="D16" s="10">
        <v>4.28</v>
      </c>
      <c r="E16" s="12">
        <v>0.0358</v>
      </c>
      <c r="F16" s="13">
        <v>950</v>
      </c>
      <c r="G16" s="13">
        <f t="shared" si="0"/>
        <v>4066</v>
      </c>
      <c r="H16" s="13">
        <f t="shared" si="1"/>
        <v>145.5628</v>
      </c>
      <c r="I16" s="18">
        <f t="shared" si="2"/>
        <v>29.11256</v>
      </c>
      <c r="J16" s="18">
        <f t="shared" si="3"/>
        <v>65.50326</v>
      </c>
      <c r="K16" s="18">
        <f t="shared" si="4"/>
        <v>50.94698</v>
      </c>
      <c r="L16" s="9">
        <v>0</v>
      </c>
      <c r="M16" s="9">
        <v>0</v>
      </c>
    </row>
    <row r="17" ht="14.25" spans="1:13">
      <c r="A17" s="9">
        <v>11</v>
      </c>
      <c r="B17" s="10" t="s">
        <v>32</v>
      </c>
      <c r="C17" s="11" t="s">
        <v>22</v>
      </c>
      <c r="D17" s="10">
        <v>4.28</v>
      </c>
      <c r="E17" s="12">
        <v>0.0358</v>
      </c>
      <c r="F17" s="13">
        <v>950</v>
      </c>
      <c r="G17" s="13">
        <f t="shared" si="0"/>
        <v>4066</v>
      </c>
      <c r="H17" s="13">
        <f t="shared" si="1"/>
        <v>145.5628</v>
      </c>
      <c r="I17" s="18">
        <f t="shared" si="2"/>
        <v>29.11256</v>
      </c>
      <c r="J17" s="18">
        <f t="shared" si="3"/>
        <v>65.50326</v>
      </c>
      <c r="K17" s="18">
        <f t="shared" si="4"/>
        <v>50.94698</v>
      </c>
      <c r="L17" s="9">
        <v>0</v>
      </c>
      <c r="M17" s="9">
        <v>0</v>
      </c>
    </row>
    <row r="18" ht="14.25" spans="1:13">
      <c r="A18" s="9">
        <v>12</v>
      </c>
      <c r="B18" s="10" t="s">
        <v>33</v>
      </c>
      <c r="C18" s="11" t="s">
        <v>22</v>
      </c>
      <c r="D18" s="10">
        <v>2.46</v>
      </c>
      <c r="E18" s="12">
        <v>0.0358</v>
      </c>
      <c r="F18" s="13">
        <v>950</v>
      </c>
      <c r="G18" s="13">
        <f t="shared" si="0"/>
        <v>2337</v>
      </c>
      <c r="H18" s="13">
        <f t="shared" si="1"/>
        <v>83.6646</v>
      </c>
      <c r="I18" s="18">
        <f t="shared" si="2"/>
        <v>16.73292</v>
      </c>
      <c r="J18" s="18">
        <f t="shared" si="3"/>
        <v>37.64907</v>
      </c>
      <c r="K18" s="18">
        <f t="shared" si="4"/>
        <v>29.28261</v>
      </c>
      <c r="L18" s="9">
        <v>0</v>
      </c>
      <c r="M18" s="9">
        <v>0</v>
      </c>
    </row>
    <row r="19" ht="14.25" spans="1:13">
      <c r="A19" s="9">
        <v>13</v>
      </c>
      <c r="B19" s="10" t="s">
        <v>34</v>
      </c>
      <c r="C19" s="11" t="s">
        <v>22</v>
      </c>
      <c r="D19" s="10">
        <v>5.34</v>
      </c>
      <c r="E19" s="12">
        <v>0.0358</v>
      </c>
      <c r="F19" s="13">
        <v>950</v>
      </c>
      <c r="G19" s="13">
        <f t="shared" si="0"/>
        <v>5073</v>
      </c>
      <c r="H19" s="13">
        <f t="shared" si="1"/>
        <v>181.6134</v>
      </c>
      <c r="I19" s="18">
        <f t="shared" si="2"/>
        <v>36.32268</v>
      </c>
      <c r="J19" s="18">
        <f t="shared" si="3"/>
        <v>81.72603</v>
      </c>
      <c r="K19" s="18">
        <f t="shared" si="4"/>
        <v>63.56469</v>
      </c>
      <c r="L19" s="9">
        <v>0</v>
      </c>
      <c r="M19" s="9">
        <v>0</v>
      </c>
    </row>
    <row r="20" ht="14.25" spans="1:13">
      <c r="A20" s="9">
        <v>14</v>
      </c>
      <c r="B20" s="10" t="s">
        <v>35</v>
      </c>
      <c r="C20" s="11" t="s">
        <v>22</v>
      </c>
      <c r="D20" s="10">
        <v>3.21</v>
      </c>
      <c r="E20" s="12">
        <v>0.0358</v>
      </c>
      <c r="F20" s="13">
        <v>950</v>
      </c>
      <c r="G20" s="13">
        <f t="shared" si="0"/>
        <v>3049.5</v>
      </c>
      <c r="H20" s="13">
        <f t="shared" si="1"/>
        <v>109.1721</v>
      </c>
      <c r="I20" s="18">
        <f t="shared" si="2"/>
        <v>21.83442</v>
      </c>
      <c r="J20" s="18">
        <f t="shared" si="3"/>
        <v>49.127445</v>
      </c>
      <c r="K20" s="18">
        <f t="shared" si="4"/>
        <v>38.210235</v>
      </c>
      <c r="L20" s="9">
        <v>0</v>
      </c>
      <c r="M20" s="9">
        <v>0</v>
      </c>
    </row>
    <row r="21" ht="14.25" spans="1:13">
      <c r="A21" s="9">
        <v>15</v>
      </c>
      <c r="B21" s="10" t="s">
        <v>36</v>
      </c>
      <c r="C21" s="11" t="s">
        <v>22</v>
      </c>
      <c r="D21" s="10">
        <v>6.41</v>
      </c>
      <c r="E21" s="12">
        <v>0.0358</v>
      </c>
      <c r="F21" s="13">
        <v>950</v>
      </c>
      <c r="G21" s="13">
        <f t="shared" si="0"/>
        <v>6089.5</v>
      </c>
      <c r="H21" s="13">
        <f t="shared" si="1"/>
        <v>218.0041</v>
      </c>
      <c r="I21" s="18">
        <f t="shared" si="2"/>
        <v>43.60082</v>
      </c>
      <c r="J21" s="18">
        <f t="shared" si="3"/>
        <v>98.101845</v>
      </c>
      <c r="K21" s="18">
        <f t="shared" si="4"/>
        <v>76.301435</v>
      </c>
      <c r="L21" s="9">
        <v>0</v>
      </c>
      <c r="M21" s="9">
        <v>0</v>
      </c>
    </row>
    <row r="22" ht="14.25" spans="1:13">
      <c r="A22" s="9">
        <v>16</v>
      </c>
      <c r="B22" s="10" t="s">
        <v>37</v>
      </c>
      <c r="C22" s="11" t="s">
        <v>22</v>
      </c>
      <c r="D22" s="10">
        <v>6.41</v>
      </c>
      <c r="E22" s="12">
        <v>0.0358</v>
      </c>
      <c r="F22" s="13">
        <v>950</v>
      </c>
      <c r="G22" s="13">
        <f t="shared" si="0"/>
        <v>6089.5</v>
      </c>
      <c r="H22" s="13">
        <f t="shared" si="1"/>
        <v>218.0041</v>
      </c>
      <c r="I22" s="18">
        <f t="shared" si="2"/>
        <v>43.60082</v>
      </c>
      <c r="J22" s="18">
        <f t="shared" si="3"/>
        <v>98.101845</v>
      </c>
      <c r="K22" s="18">
        <f t="shared" si="4"/>
        <v>76.301435</v>
      </c>
      <c r="L22" s="9">
        <v>0</v>
      </c>
      <c r="M22" s="9">
        <v>0</v>
      </c>
    </row>
    <row r="23" ht="14.25" spans="1:13">
      <c r="A23" s="9">
        <v>17</v>
      </c>
      <c r="B23" s="10" t="s">
        <v>38</v>
      </c>
      <c r="C23" s="11" t="s">
        <v>22</v>
      </c>
      <c r="D23" s="10">
        <v>5.34</v>
      </c>
      <c r="E23" s="12">
        <v>0.0358</v>
      </c>
      <c r="F23" s="13">
        <v>950</v>
      </c>
      <c r="G23" s="13">
        <f t="shared" si="0"/>
        <v>5073</v>
      </c>
      <c r="H23" s="13">
        <f t="shared" si="1"/>
        <v>181.6134</v>
      </c>
      <c r="I23" s="18">
        <f t="shared" si="2"/>
        <v>36.32268</v>
      </c>
      <c r="J23" s="18">
        <f t="shared" si="3"/>
        <v>81.72603</v>
      </c>
      <c r="K23" s="18">
        <f t="shared" si="4"/>
        <v>63.56469</v>
      </c>
      <c r="L23" s="9">
        <v>0</v>
      </c>
      <c r="M23" s="9">
        <v>0</v>
      </c>
    </row>
    <row r="24" ht="14.25" spans="1:13">
      <c r="A24" s="9">
        <v>18</v>
      </c>
      <c r="B24" s="10" t="s">
        <v>39</v>
      </c>
      <c r="C24" s="11" t="s">
        <v>22</v>
      </c>
      <c r="D24" s="10">
        <v>1.92</v>
      </c>
      <c r="E24" s="12">
        <v>0.0358</v>
      </c>
      <c r="F24" s="13">
        <v>950</v>
      </c>
      <c r="G24" s="13">
        <f t="shared" si="0"/>
        <v>1824</v>
      </c>
      <c r="H24" s="13">
        <f t="shared" si="1"/>
        <v>65.2992</v>
      </c>
      <c r="I24" s="18">
        <f t="shared" si="2"/>
        <v>13.05984</v>
      </c>
      <c r="J24" s="18">
        <f t="shared" si="3"/>
        <v>29.38464</v>
      </c>
      <c r="K24" s="18">
        <f t="shared" si="4"/>
        <v>22.85472</v>
      </c>
      <c r="L24" s="9">
        <v>0</v>
      </c>
      <c r="M24" s="9">
        <v>0</v>
      </c>
    </row>
    <row r="25" ht="14.25" spans="1:13">
      <c r="A25" s="9">
        <v>19</v>
      </c>
      <c r="B25" s="10" t="s">
        <v>40</v>
      </c>
      <c r="C25" s="11" t="s">
        <v>22</v>
      </c>
      <c r="D25" s="10">
        <v>6.41</v>
      </c>
      <c r="E25" s="12">
        <v>0.0358</v>
      </c>
      <c r="F25" s="13">
        <v>950</v>
      </c>
      <c r="G25" s="13">
        <f t="shared" si="0"/>
        <v>6089.5</v>
      </c>
      <c r="H25" s="13">
        <f t="shared" si="1"/>
        <v>218.0041</v>
      </c>
      <c r="I25" s="18">
        <f t="shared" si="2"/>
        <v>43.60082</v>
      </c>
      <c r="J25" s="18">
        <f t="shared" si="3"/>
        <v>98.101845</v>
      </c>
      <c r="K25" s="18">
        <f t="shared" si="4"/>
        <v>76.301435</v>
      </c>
      <c r="L25" s="9">
        <v>0</v>
      </c>
      <c r="M25" s="9">
        <v>0</v>
      </c>
    </row>
    <row r="26" ht="14.25" spans="1:13">
      <c r="A26" s="9">
        <v>20</v>
      </c>
      <c r="B26" s="10" t="s">
        <v>41</v>
      </c>
      <c r="C26" s="11" t="s">
        <v>22</v>
      </c>
      <c r="D26" s="10">
        <v>5.67</v>
      </c>
      <c r="E26" s="12">
        <v>0.0358</v>
      </c>
      <c r="F26" s="13">
        <v>950</v>
      </c>
      <c r="G26" s="13">
        <f t="shared" si="0"/>
        <v>5386.5</v>
      </c>
      <c r="H26" s="13">
        <f t="shared" si="1"/>
        <v>192.8367</v>
      </c>
      <c r="I26" s="18">
        <f t="shared" si="2"/>
        <v>38.56734</v>
      </c>
      <c r="J26" s="18">
        <f t="shared" si="3"/>
        <v>86.776515</v>
      </c>
      <c r="K26" s="18">
        <f t="shared" si="4"/>
        <v>67.492845</v>
      </c>
      <c r="L26" s="9">
        <v>0</v>
      </c>
      <c r="M26" s="9">
        <v>0</v>
      </c>
    </row>
    <row r="27" ht="14.25" spans="1:13">
      <c r="A27" s="9">
        <v>21</v>
      </c>
      <c r="B27" s="10" t="s">
        <v>42</v>
      </c>
      <c r="C27" s="11" t="s">
        <v>22</v>
      </c>
      <c r="D27" s="10">
        <v>6.41</v>
      </c>
      <c r="E27" s="12">
        <v>0.0358</v>
      </c>
      <c r="F27" s="13">
        <v>950</v>
      </c>
      <c r="G27" s="13">
        <f t="shared" si="0"/>
        <v>6089.5</v>
      </c>
      <c r="H27" s="13">
        <f t="shared" si="1"/>
        <v>218.0041</v>
      </c>
      <c r="I27" s="18">
        <f t="shared" si="2"/>
        <v>43.60082</v>
      </c>
      <c r="J27" s="18">
        <f t="shared" si="3"/>
        <v>98.101845</v>
      </c>
      <c r="K27" s="18">
        <f t="shared" si="4"/>
        <v>76.301435</v>
      </c>
      <c r="L27" s="9">
        <v>0</v>
      </c>
      <c r="M27" s="9">
        <v>0</v>
      </c>
    </row>
    <row r="28" ht="14.25" spans="1:13">
      <c r="A28" s="9">
        <v>22</v>
      </c>
      <c r="B28" s="10" t="s">
        <v>43</v>
      </c>
      <c r="C28" s="11" t="s">
        <v>22</v>
      </c>
      <c r="D28" s="10">
        <v>2.15</v>
      </c>
      <c r="E28" s="12">
        <v>0.0358</v>
      </c>
      <c r="F28" s="13">
        <v>950</v>
      </c>
      <c r="G28" s="13">
        <f t="shared" si="0"/>
        <v>2042.5</v>
      </c>
      <c r="H28" s="13">
        <f t="shared" si="1"/>
        <v>73.1215</v>
      </c>
      <c r="I28" s="18">
        <f t="shared" si="2"/>
        <v>14.6243</v>
      </c>
      <c r="J28" s="18">
        <f t="shared" si="3"/>
        <v>32.904675</v>
      </c>
      <c r="K28" s="18">
        <f t="shared" si="4"/>
        <v>25.592525</v>
      </c>
      <c r="L28" s="9">
        <v>0</v>
      </c>
      <c r="M28" s="9">
        <v>0</v>
      </c>
    </row>
    <row r="29" ht="14.25" spans="1:13">
      <c r="A29" s="9">
        <v>23</v>
      </c>
      <c r="B29" s="10" t="s">
        <v>44</v>
      </c>
      <c r="C29" s="11" t="s">
        <v>22</v>
      </c>
      <c r="D29" s="10">
        <v>7.48</v>
      </c>
      <c r="E29" s="12">
        <v>0.0358</v>
      </c>
      <c r="F29" s="13">
        <v>950</v>
      </c>
      <c r="G29" s="13">
        <f t="shared" si="0"/>
        <v>7106</v>
      </c>
      <c r="H29" s="13">
        <f t="shared" si="1"/>
        <v>254.3948</v>
      </c>
      <c r="I29" s="18">
        <f t="shared" si="2"/>
        <v>50.87896</v>
      </c>
      <c r="J29" s="18">
        <f t="shared" si="3"/>
        <v>114.47766</v>
      </c>
      <c r="K29" s="18">
        <f t="shared" si="4"/>
        <v>89.03818</v>
      </c>
      <c r="L29" s="9">
        <v>0</v>
      </c>
      <c r="M29" s="9">
        <v>0</v>
      </c>
    </row>
    <row r="30" ht="14.25" spans="1:13">
      <c r="A30" s="9">
        <v>24</v>
      </c>
      <c r="B30" s="10" t="s">
        <v>45</v>
      </c>
      <c r="C30" s="11" t="s">
        <v>22</v>
      </c>
      <c r="D30" s="10">
        <v>4.49</v>
      </c>
      <c r="E30" s="12">
        <v>0.0358</v>
      </c>
      <c r="F30" s="13">
        <v>950</v>
      </c>
      <c r="G30" s="13">
        <f t="shared" si="0"/>
        <v>4265.5</v>
      </c>
      <c r="H30" s="13">
        <f t="shared" si="1"/>
        <v>152.7049</v>
      </c>
      <c r="I30" s="18">
        <f t="shared" si="2"/>
        <v>30.54098</v>
      </c>
      <c r="J30" s="18">
        <f t="shared" si="3"/>
        <v>68.717205</v>
      </c>
      <c r="K30" s="18">
        <f t="shared" si="4"/>
        <v>53.446715</v>
      </c>
      <c r="L30" s="9">
        <v>0</v>
      </c>
      <c r="M30" s="9">
        <v>0</v>
      </c>
    </row>
    <row r="31" ht="14.25" spans="1:13">
      <c r="A31" s="9">
        <v>25</v>
      </c>
      <c r="B31" s="10" t="s">
        <v>46</v>
      </c>
      <c r="C31" s="11" t="s">
        <v>22</v>
      </c>
      <c r="D31" s="10">
        <v>2.15</v>
      </c>
      <c r="E31" s="12">
        <v>0.0358</v>
      </c>
      <c r="F31" s="13">
        <v>950</v>
      </c>
      <c r="G31" s="13">
        <f t="shared" si="0"/>
        <v>2042.5</v>
      </c>
      <c r="H31" s="13">
        <f t="shared" si="1"/>
        <v>73.1215</v>
      </c>
      <c r="I31" s="18">
        <f t="shared" si="2"/>
        <v>14.6243</v>
      </c>
      <c r="J31" s="18">
        <f t="shared" si="3"/>
        <v>32.904675</v>
      </c>
      <c r="K31" s="18">
        <f t="shared" si="4"/>
        <v>25.592525</v>
      </c>
      <c r="L31" s="9">
        <v>0</v>
      </c>
      <c r="M31" s="9">
        <v>0</v>
      </c>
    </row>
    <row r="32" ht="14.25" spans="1:13">
      <c r="A32" s="9">
        <v>26</v>
      </c>
      <c r="B32" s="10" t="s">
        <v>47</v>
      </c>
      <c r="C32" s="11" t="s">
        <v>22</v>
      </c>
      <c r="D32" s="10">
        <v>2.89</v>
      </c>
      <c r="E32" s="12">
        <v>0.0358</v>
      </c>
      <c r="F32" s="13">
        <v>950</v>
      </c>
      <c r="G32" s="13">
        <f t="shared" si="0"/>
        <v>2745.5</v>
      </c>
      <c r="H32" s="13">
        <f t="shared" si="1"/>
        <v>98.2889</v>
      </c>
      <c r="I32" s="18">
        <f t="shared" si="2"/>
        <v>19.65778</v>
      </c>
      <c r="J32" s="18">
        <f t="shared" si="3"/>
        <v>44.230005</v>
      </c>
      <c r="K32" s="18">
        <f t="shared" si="4"/>
        <v>34.401115</v>
      </c>
      <c r="L32" s="9">
        <v>0</v>
      </c>
      <c r="M32" s="9">
        <v>0</v>
      </c>
    </row>
    <row r="33" ht="14.25" spans="1:13">
      <c r="A33" s="9">
        <v>27</v>
      </c>
      <c r="B33" s="10" t="s">
        <v>48</v>
      </c>
      <c r="C33" s="11" t="s">
        <v>22</v>
      </c>
      <c r="D33" s="10">
        <v>4.81</v>
      </c>
      <c r="E33" s="12">
        <v>0.0358</v>
      </c>
      <c r="F33" s="13">
        <v>950</v>
      </c>
      <c r="G33" s="13">
        <f t="shared" si="0"/>
        <v>4569.5</v>
      </c>
      <c r="H33" s="13">
        <f t="shared" si="1"/>
        <v>163.5881</v>
      </c>
      <c r="I33" s="18">
        <f t="shared" si="2"/>
        <v>32.71762</v>
      </c>
      <c r="J33" s="18">
        <f t="shared" si="3"/>
        <v>73.614645</v>
      </c>
      <c r="K33" s="18">
        <f t="shared" si="4"/>
        <v>57.255835</v>
      </c>
      <c r="L33" s="9">
        <v>0</v>
      </c>
      <c r="M33" s="9">
        <v>0</v>
      </c>
    </row>
    <row r="34" ht="14.25" spans="1:13">
      <c r="A34" s="9">
        <v>28</v>
      </c>
      <c r="B34" s="10" t="s">
        <v>49</v>
      </c>
      <c r="C34" s="11" t="s">
        <v>22</v>
      </c>
      <c r="D34" s="10">
        <v>3.21</v>
      </c>
      <c r="E34" s="12">
        <v>0.0358</v>
      </c>
      <c r="F34" s="13">
        <v>950</v>
      </c>
      <c r="G34" s="13">
        <f t="shared" si="0"/>
        <v>3049.5</v>
      </c>
      <c r="H34" s="13">
        <f t="shared" si="1"/>
        <v>109.1721</v>
      </c>
      <c r="I34" s="18">
        <f t="shared" si="2"/>
        <v>21.83442</v>
      </c>
      <c r="J34" s="18">
        <f t="shared" si="3"/>
        <v>49.127445</v>
      </c>
      <c r="K34" s="18">
        <f t="shared" si="4"/>
        <v>38.210235</v>
      </c>
      <c r="L34" s="9">
        <v>0</v>
      </c>
      <c r="M34" s="9">
        <v>0</v>
      </c>
    </row>
    <row r="35" ht="14.25" spans="1:13">
      <c r="A35" s="9">
        <v>29</v>
      </c>
      <c r="B35" s="10" t="s">
        <v>50</v>
      </c>
      <c r="C35" s="11" t="s">
        <v>22</v>
      </c>
      <c r="D35" s="10">
        <v>5.78</v>
      </c>
      <c r="E35" s="12">
        <v>0.0358</v>
      </c>
      <c r="F35" s="13">
        <v>950</v>
      </c>
      <c r="G35" s="13">
        <f t="shared" si="0"/>
        <v>5491</v>
      </c>
      <c r="H35" s="13">
        <f t="shared" si="1"/>
        <v>196.5778</v>
      </c>
      <c r="I35" s="18">
        <f t="shared" si="2"/>
        <v>39.31556</v>
      </c>
      <c r="J35" s="18">
        <f t="shared" si="3"/>
        <v>88.46001</v>
      </c>
      <c r="K35" s="18">
        <f t="shared" si="4"/>
        <v>68.80223</v>
      </c>
      <c r="L35" s="9">
        <v>0</v>
      </c>
      <c r="M35" s="9">
        <v>0</v>
      </c>
    </row>
    <row r="36" ht="14.25" spans="1:13">
      <c r="A36" s="9">
        <v>30</v>
      </c>
      <c r="B36" s="10" t="s">
        <v>51</v>
      </c>
      <c r="C36" s="11" t="s">
        <v>22</v>
      </c>
      <c r="D36" s="10">
        <v>3.21</v>
      </c>
      <c r="E36" s="12">
        <v>0.0358</v>
      </c>
      <c r="F36" s="13">
        <v>950</v>
      </c>
      <c r="G36" s="13">
        <f t="shared" si="0"/>
        <v>3049.5</v>
      </c>
      <c r="H36" s="13">
        <f t="shared" si="1"/>
        <v>109.1721</v>
      </c>
      <c r="I36" s="18">
        <f t="shared" si="2"/>
        <v>21.83442</v>
      </c>
      <c r="J36" s="18">
        <f t="shared" si="3"/>
        <v>49.127445</v>
      </c>
      <c r="K36" s="18">
        <f t="shared" si="4"/>
        <v>38.210235</v>
      </c>
      <c r="L36" s="9">
        <v>0</v>
      </c>
      <c r="M36" s="9">
        <v>0</v>
      </c>
    </row>
    <row r="37" ht="14.25" spans="1:13">
      <c r="A37" s="9">
        <v>31</v>
      </c>
      <c r="B37" s="10" t="s">
        <v>52</v>
      </c>
      <c r="C37" s="11" t="s">
        <v>22</v>
      </c>
      <c r="D37" s="10">
        <v>2.15</v>
      </c>
      <c r="E37" s="12">
        <v>0.0358</v>
      </c>
      <c r="F37" s="13">
        <v>950</v>
      </c>
      <c r="G37" s="13">
        <f t="shared" si="0"/>
        <v>2042.5</v>
      </c>
      <c r="H37" s="13">
        <f t="shared" si="1"/>
        <v>73.1215</v>
      </c>
      <c r="I37" s="18">
        <f t="shared" si="2"/>
        <v>14.6243</v>
      </c>
      <c r="J37" s="18">
        <f t="shared" si="3"/>
        <v>32.904675</v>
      </c>
      <c r="K37" s="18">
        <f t="shared" si="4"/>
        <v>25.592525</v>
      </c>
      <c r="L37" s="9">
        <v>0</v>
      </c>
      <c r="M37" s="9">
        <v>0</v>
      </c>
    </row>
    <row r="38" ht="14.25" spans="1:13">
      <c r="A38" s="9">
        <v>32</v>
      </c>
      <c r="B38" s="10" t="s">
        <v>53</v>
      </c>
      <c r="C38" s="11" t="s">
        <v>22</v>
      </c>
      <c r="D38" s="10">
        <v>2.15</v>
      </c>
      <c r="E38" s="12">
        <v>0.0358</v>
      </c>
      <c r="F38" s="13">
        <v>950</v>
      </c>
      <c r="G38" s="13">
        <f t="shared" si="0"/>
        <v>2042.5</v>
      </c>
      <c r="H38" s="13">
        <f t="shared" si="1"/>
        <v>73.1215</v>
      </c>
      <c r="I38" s="18">
        <f t="shared" si="2"/>
        <v>14.6243</v>
      </c>
      <c r="J38" s="18">
        <f t="shared" si="3"/>
        <v>32.904675</v>
      </c>
      <c r="K38" s="18">
        <f t="shared" si="4"/>
        <v>25.592525</v>
      </c>
      <c r="L38" s="9">
        <v>0</v>
      </c>
      <c r="M38" s="9">
        <v>0</v>
      </c>
    </row>
    <row r="39" ht="14.25" spans="1:13">
      <c r="A39" s="9">
        <v>33</v>
      </c>
      <c r="B39" s="10" t="s">
        <v>54</v>
      </c>
      <c r="C39" s="11" t="s">
        <v>22</v>
      </c>
      <c r="D39" s="10">
        <v>7.48</v>
      </c>
      <c r="E39" s="12">
        <v>0.0358</v>
      </c>
      <c r="F39" s="13">
        <v>950</v>
      </c>
      <c r="G39" s="13">
        <f t="shared" si="0"/>
        <v>7106</v>
      </c>
      <c r="H39" s="13">
        <f t="shared" si="1"/>
        <v>254.3948</v>
      </c>
      <c r="I39" s="18">
        <f t="shared" si="2"/>
        <v>50.87896</v>
      </c>
      <c r="J39" s="18">
        <f t="shared" si="3"/>
        <v>114.47766</v>
      </c>
      <c r="K39" s="18">
        <f t="shared" si="4"/>
        <v>89.03818</v>
      </c>
      <c r="L39" s="9">
        <v>0</v>
      </c>
      <c r="M39" s="9">
        <v>0</v>
      </c>
    </row>
    <row r="40" ht="14.25" spans="1:13">
      <c r="A40" s="9">
        <v>34</v>
      </c>
      <c r="B40" s="10" t="s">
        <v>55</v>
      </c>
      <c r="C40" s="11" t="s">
        <v>22</v>
      </c>
      <c r="D40" s="10">
        <v>4.28</v>
      </c>
      <c r="E40" s="12">
        <v>0.0358</v>
      </c>
      <c r="F40" s="13">
        <v>950</v>
      </c>
      <c r="G40" s="13">
        <f t="shared" si="0"/>
        <v>4066</v>
      </c>
      <c r="H40" s="13">
        <f t="shared" si="1"/>
        <v>145.5628</v>
      </c>
      <c r="I40" s="18">
        <f t="shared" si="2"/>
        <v>29.11256</v>
      </c>
      <c r="J40" s="18">
        <f t="shared" si="3"/>
        <v>65.50326</v>
      </c>
      <c r="K40" s="18">
        <f t="shared" si="4"/>
        <v>50.94698</v>
      </c>
      <c r="L40" s="9">
        <v>0</v>
      </c>
      <c r="M40" s="9">
        <v>0</v>
      </c>
    </row>
    <row r="41" ht="14.25" spans="1:13">
      <c r="A41" s="9">
        <v>35</v>
      </c>
      <c r="B41" s="10" t="s">
        <v>56</v>
      </c>
      <c r="C41" s="11" t="s">
        <v>22</v>
      </c>
      <c r="D41" s="10">
        <v>3.21</v>
      </c>
      <c r="E41" s="12">
        <v>0.0358</v>
      </c>
      <c r="F41" s="13">
        <v>950</v>
      </c>
      <c r="G41" s="13">
        <f t="shared" si="0"/>
        <v>3049.5</v>
      </c>
      <c r="H41" s="13">
        <f t="shared" si="1"/>
        <v>109.1721</v>
      </c>
      <c r="I41" s="18">
        <f t="shared" si="2"/>
        <v>21.83442</v>
      </c>
      <c r="J41" s="18">
        <f t="shared" si="3"/>
        <v>49.127445</v>
      </c>
      <c r="K41" s="18">
        <f t="shared" si="4"/>
        <v>38.210235</v>
      </c>
      <c r="L41" s="9">
        <v>0</v>
      </c>
      <c r="M41" s="9">
        <v>0</v>
      </c>
    </row>
    <row r="42" ht="14.25" spans="1:13">
      <c r="A42" s="9">
        <v>36</v>
      </c>
      <c r="B42" s="10" t="s">
        <v>57</v>
      </c>
      <c r="C42" s="11" t="s">
        <v>22</v>
      </c>
      <c r="D42" s="10">
        <v>7.48</v>
      </c>
      <c r="E42" s="12">
        <v>0.0358</v>
      </c>
      <c r="F42" s="13">
        <v>950</v>
      </c>
      <c r="G42" s="13">
        <f t="shared" si="0"/>
        <v>7106</v>
      </c>
      <c r="H42" s="13">
        <f t="shared" si="1"/>
        <v>254.3948</v>
      </c>
      <c r="I42" s="18">
        <f t="shared" si="2"/>
        <v>50.87896</v>
      </c>
      <c r="J42" s="18">
        <f t="shared" si="3"/>
        <v>114.47766</v>
      </c>
      <c r="K42" s="18">
        <f t="shared" si="4"/>
        <v>89.03818</v>
      </c>
      <c r="L42" s="9">
        <v>0</v>
      </c>
      <c r="M42" s="9">
        <v>0</v>
      </c>
    </row>
    <row r="43" ht="14.25" spans="1:13">
      <c r="A43" s="9">
        <v>37</v>
      </c>
      <c r="B43" s="10" t="s">
        <v>58</v>
      </c>
      <c r="C43" s="11" t="s">
        <v>22</v>
      </c>
      <c r="D43" s="10">
        <v>4.6</v>
      </c>
      <c r="E43" s="12">
        <v>0.0358</v>
      </c>
      <c r="F43" s="13">
        <v>950</v>
      </c>
      <c r="G43" s="13">
        <f t="shared" si="0"/>
        <v>4370</v>
      </c>
      <c r="H43" s="13">
        <f t="shared" si="1"/>
        <v>156.446</v>
      </c>
      <c r="I43" s="18">
        <f t="shared" si="2"/>
        <v>31.2892</v>
      </c>
      <c r="J43" s="18">
        <f t="shared" si="3"/>
        <v>70.4007</v>
      </c>
      <c r="K43" s="18">
        <f t="shared" si="4"/>
        <v>54.7561</v>
      </c>
      <c r="L43" s="9">
        <v>0</v>
      </c>
      <c r="M43" s="9">
        <v>0</v>
      </c>
    </row>
    <row r="44" ht="14.25" spans="1:13">
      <c r="A44" s="9">
        <v>38</v>
      </c>
      <c r="B44" s="10" t="s">
        <v>59</v>
      </c>
      <c r="C44" s="11" t="s">
        <v>22</v>
      </c>
      <c r="D44" s="10">
        <v>4.28</v>
      </c>
      <c r="E44" s="12">
        <v>0.0358</v>
      </c>
      <c r="F44" s="13">
        <v>950</v>
      </c>
      <c r="G44" s="13">
        <f t="shared" si="0"/>
        <v>4066</v>
      </c>
      <c r="H44" s="13">
        <f t="shared" si="1"/>
        <v>145.5628</v>
      </c>
      <c r="I44" s="18">
        <f t="shared" si="2"/>
        <v>29.11256</v>
      </c>
      <c r="J44" s="18">
        <f t="shared" si="3"/>
        <v>65.50326</v>
      </c>
      <c r="K44" s="18">
        <f t="shared" si="4"/>
        <v>50.94698</v>
      </c>
      <c r="L44" s="9">
        <v>0</v>
      </c>
      <c r="M44" s="9">
        <v>0</v>
      </c>
    </row>
    <row r="45" ht="14.25" spans="1:13">
      <c r="A45" s="9">
        <v>39</v>
      </c>
      <c r="B45" s="10" t="s">
        <v>60</v>
      </c>
      <c r="C45" s="11" t="s">
        <v>22</v>
      </c>
      <c r="D45" s="10">
        <v>3.21</v>
      </c>
      <c r="E45" s="12">
        <v>0.0358</v>
      </c>
      <c r="F45" s="13">
        <v>950</v>
      </c>
      <c r="G45" s="13">
        <f t="shared" si="0"/>
        <v>3049.5</v>
      </c>
      <c r="H45" s="13">
        <f t="shared" si="1"/>
        <v>109.1721</v>
      </c>
      <c r="I45" s="18">
        <f t="shared" si="2"/>
        <v>21.83442</v>
      </c>
      <c r="J45" s="18">
        <f t="shared" si="3"/>
        <v>49.127445</v>
      </c>
      <c r="K45" s="18">
        <f t="shared" si="4"/>
        <v>38.210235</v>
      </c>
      <c r="L45" s="9">
        <v>0</v>
      </c>
      <c r="M45" s="9">
        <v>0</v>
      </c>
    </row>
    <row r="46" ht="14.25" spans="1:13">
      <c r="A46" s="9">
        <v>40</v>
      </c>
      <c r="B46" s="10" t="s">
        <v>61</v>
      </c>
      <c r="C46" s="11" t="s">
        <v>22</v>
      </c>
      <c r="D46" s="10">
        <v>1.92</v>
      </c>
      <c r="E46" s="12">
        <v>0.0358</v>
      </c>
      <c r="F46" s="13">
        <v>950</v>
      </c>
      <c r="G46" s="13">
        <f t="shared" si="0"/>
        <v>1824</v>
      </c>
      <c r="H46" s="13">
        <f t="shared" si="1"/>
        <v>65.2992</v>
      </c>
      <c r="I46" s="18">
        <f t="shared" si="2"/>
        <v>13.05984</v>
      </c>
      <c r="J46" s="18">
        <f t="shared" si="3"/>
        <v>29.38464</v>
      </c>
      <c r="K46" s="18">
        <f t="shared" si="4"/>
        <v>22.85472</v>
      </c>
      <c r="L46" s="9">
        <v>0</v>
      </c>
      <c r="M46" s="9">
        <v>0</v>
      </c>
    </row>
    <row r="47" ht="14.25" spans="1:13">
      <c r="A47" s="9">
        <v>41</v>
      </c>
      <c r="B47" s="10" t="s">
        <v>62</v>
      </c>
      <c r="C47" s="11" t="s">
        <v>22</v>
      </c>
      <c r="D47" s="10">
        <v>4.28</v>
      </c>
      <c r="E47" s="12">
        <v>0.0358</v>
      </c>
      <c r="F47" s="13">
        <v>950</v>
      </c>
      <c r="G47" s="13">
        <f t="shared" si="0"/>
        <v>4066</v>
      </c>
      <c r="H47" s="13">
        <f t="shared" si="1"/>
        <v>145.5628</v>
      </c>
      <c r="I47" s="18">
        <f t="shared" si="2"/>
        <v>29.11256</v>
      </c>
      <c r="J47" s="18">
        <f t="shared" si="3"/>
        <v>65.50326</v>
      </c>
      <c r="K47" s="18">
        <f t="shared" si="4"/>
        <v>50.94698</v>
      </c>
      <c r="L47" s="9">
        <v>0</v>
      </c>
      <c r="M47" s="9">
        <v>0</v>
      </c>
    </row>
    <row r="48" ht="14.25" spans="1:13">
      <c r="A48" s="9">
        <v>42</v>
      </c>
      <c r="B48" s="10" t="s">
        <v>63</v>
      </c>
      <c r="C48" s="11" t="s">
        <v>22</v>
      </c>
      <c r="D48" s="10">
        <v>3.21</v>
      </c>
      <c r="E48" s="12">
        <v>0.0358</v>
      </c>
      <c r="F48" s="13">
        <v>950</v>
      </c>
      <c r="G48" s="13">
        <f t="shared" si="0"/>
        <v>3049.5</v>
      </c>
      <c r="H48" s="13">
        <f t="shared" si="1"/>
        <v>109.1721</v>
      </c>
      <c r="I48" s="18">
        <f t="shared" si="2"/>
        <v>21.83442</v>
      </c>
      <c r="J48" s="18">
        <f t="shared" si="3"/>
        <v>49.127445</v>
      </c>
      <c r="K48" s="18">
        <f t="shared" si="4"/>
        <v>38.210235</v>
      </c>
      <c r="L48" s="9">
        <v>0</v>
      </c>
      <c r="M48" s="9">
        <v>0</v>
      </c>
    </row>
    <row r="49" ht="14.25" spans="1:13">
      <c r="A49" s="9">
        <v>43</v>
      </c>
      <c r="B49" s="10" t="s">
        <v>64</v>
      </c>
      <c r="C49" s="11" t="s">
        <v>22</v>
      </c>
      <c r="D49" s="10">
        <v>5.67</v>
      </c>
      <c r="E49" s="12">
        <v>0.0358</v>
      </c>
      <c r="F49" s="13">
        <v>950</v>
      </c>
      <c r="G49" s="13">
        <f t="shared" si="0"/>
        <v>5386.5</v>
      </c>
      <c r="H49" s="13">
        <f t="shared" si="1"/>
        <v>192.8367</v>
      </c>
      <c r="I49" s="18">
        <f t="shared" si="2"/>
        <v>38.56734</v>
      </c>
      <c r="J49" s="18">
        <f t="shared" si="3"/>
        <v>86.776515</v>
      </c>
      <c r="K49" s="18">
        <f t="shared" si="4"/>
        <v>67.492845</v>
      </c>
      <c r="L49" s="9">
        <v>0</v>
      </c>
      <c r="M49" s="9">
        <v>0</v>
      </c>
    </row>
    <row r="50" ht="14.25" spans="1:13">
      <c r="A50" s="9">
        <v>44</v>
      </c>
      <c r="B50" s="10" t="s">
        <v>65</v>
      </c>
      <c r="C50" s="11" t="s">
        <v>22</v>
      </c>
      <c r="D50" s="10">
        <v>2.15</v>
      </c>
      <c r="E50" s="12">
        <v>0.0358</v>
      </c>
      <c r="F50" s="13">
        <v>950</v>
      </c>
      <c r="G50" s="13">
        <f t="shared" si="0"/>
        <v>2042.5</v>
      </c>
      <c r="H50" s="13">
        <f t="shared" si="1"/>
        <v>73.1215</v>
      </c>
      <c r="I50" s="18">
        <f t="shared" si="2"/>
        <v>14.6243</v>
      </c>
      <c r="J50" s="18">
        <f t="shared" si="3"/>
        <v>32.904675</v>
      </c>
      <c r="K50" s="18">
        <f t="shared" si="4"/>
        <v>25.592525</v>
      </c>
      <c r="L50" s="9">
        <v>0</v>
      </c>
      <c r="M50" s="9">
        <v>0</v>
      </c>
    </row>
    <row r="51" ht="14.25" spans="1:13">
      <c r="A51" s="9">
        <v>45</v>
      </c>
      <c r="B51" s="10" t="s">
        <v>66</v>
      </c>
      <c r="C51" s="11" t="s">
        <v>22</v>
      </c>
      <c r="D51" s="10">
        <v>2.15</v>
      </c>
      <c r="E51" s="12">
        <v>0.0358</v>
      </c>
      <c r="F51" s="13">
        <v>950</v>
      </c>
      <c r="G51" s="13">
        <f t="shared" si="0"/>
        <v>2042.5</v>
      </c>
      <c r="H51" s="13">
        <f t="shared" si="1"/>
        <v>73.1215</v>
      </c>
      <c r="I51" s="18">
        <f t="shared" si="2"/>
        <v>14.6243</v>
      </c>
      <c r="J51" s="18">
        <f t="shared" si="3"/>
        <v>32.904675</v>
      </c>
      <c r="K51" s="18">
        <f t="shared" si="4"/>
        <v>25.592525</v>
      </c>
      <c r="L51" s="9">
        <v>0</v>
      </c>
      <c r="M51" s="9">
        <v>0</v>
      </c>
    </row>
    <row r="52" ht="14.25" spans="1:13">
      <c r="A52" s="9">
        <v>46</v>
      </c>
      <c r="B52" s="10" t="s">
        <v>67</v>
      </c>
      <c r="C52" s="11" t="s">
        <v>22</v>
      </c>
      <c r="D52" s="10">
        <v>4.28</v>
      </c>
      <c r="E52" s="12">
        <v>0.0358</v>
      </c>
      <c r="F52" s="13">
        <v>950</v>
      </c>
      <c r="G52" s="13">
        <f t="shared" si="0"/>
        <v>4066</v>
      </c>
      <c r="H52" s="13">
        <f t="shared" si="1"/>
        <v>145.5628</v>
      </c>
      <c r="I52" s="18">
        <f t="shared" si="2"/>
        <v>29.11256</v>
      </c>
      <c r="J52" s="18">
        <f t="shared" si="3"/>
        <v>65.50326</v>
      </c>
      <c r="K52" s="18">
        <f t="shared" si="4"/>
        <v>50.94698</v>
      </c>
      <c r="L52" s="9">
        <v>0</v>
      </c>
      <c r="M52" s="9">
        <v>0</v>
      </c>
    </row>
    <row r="53" ht="14.25" spans="1:13">
      <c r="A53" s="9">
        <v>47</v>
      </c>
      <c r="B53" s="10" t="s">
        <v>68</v>
      </c>
      <c r="C53" s="11" t="s">
        <v>22</v>
      </c>
      <c r="D53" s="10">
        <v>3.64</v>
      </c>
      <c r="E53" s="12">
        <v>0.0358</v>
      </c>
      <c r="F53" s="13">
        <v>950</v>
      </c>
      <c r="G53" s="13">
        <f t="shared" si="0"/>
        <v>3458</v>
      </c>
      <c r="H53" s="13">
        <f t="shared" si="1"/>
        <v>123.7964</v>
      </c>
      <c r="I53" s="18">
        <f t="shared" si="2"/>
        <v>24.75928</v>
      </c>
      <c r="J53" s="18">
        <f t="shared" si="3"/>
        <v>55.70838</v>
      </c>
      <c r="K53" s="18">
        <f t="shared" si="4"/>
        <v>43.32874</v>
      </c>
      <c r="L53" s="9">
        <v>0</v>
      </c>
      <c r="M53" s="9">
        <v>0</v>
      </c>
    </row>
    <row r="54" ht="14.25" spans="1:13">
      <c r="A54" s="9">
        <v>48</v>
      </c>
      <c r="B54" s="10" t="s">
        <v>69</v>
      </c>
      <c r="C54" s="11" t="s">
        <v>22</v>
      </c>
      <c r="D54" s="10">
        <v>4.28</v>
      </c>
      <c r="E54" s="12">
        <v>0.0358</v>
      </c>
      <c r="F54" s="13">
        <v>950</v>
      </c>
      <c r="G54" s="13">
        <f t="shared" si="0"/>
        <v>4066</v>
      </c>
      <c r="H54" s="13">
        <f t="shared" si="1"/>
        <v>145.5628</v>
      </c>
      <c r="I54" s="18">
        <f t="shared" si="2"/>
        <v>29.11256</v>
      </c>
      <c r="J54" s="18">
        <f t="shared" si="3"/>
        <v>65.50326</v>
      </c>
      <c r="K54" s="18">
        <f t="shared" si="4"/>
        <v>50.94698</v>
      </c>
      <c r="L54" s="9">
        <v>0</v>
      </c>
      <c r="M54" s="9">
        <v>0</v>
      </c>
    </row>
    <row r="55" ht="14.25" spans="1:13">
      <c r="A55" s="9">
        <v>49</v>
      </c>
      <c r="B55" s="10" t="s">
        <v>70</v>
      </c>
      <c r="C55" s="11" t="s">
        <v>22</v>
      </c>
      <c r="D55" s="10">
        <v>1.06</v>
      </c>
      <c r="E55" s="12">
        <v>0.0358</v>
      </c>
      <c r="F55" s="13">
        <v>950</v>
      </c>
      <c r="G55" s="13">
        <f t="shared" si="0"/>
        <v>1007</v>
      </c>
      <c r="H55" s="13">
        <f t="shared" si="1"/>
        <v>36.0506</v>
      </c>
      <c r="I55" s="18">
        <f t="shared" si="2"/>
        <v>7.21012</v>
      </c>
      <c r="J55" s="18">
        <f t="shared" si="3"/>
        <v>16.22277</v>
      </c>
      <c r="K55" s="18">
        <f t="shared" si="4"/>
        <v>12.61771</v>
      </c>
      <c r="L55" s="9">
        <v>0</v>
      </c>
      <c r="M55" s="9">
        <v>0</v>
      </c>
    </row>
    <row r="56" ht="14.25" spans="1:13">
      <c r="A56" s="9">
        <v>50</v>
      </c>
      <c r="B56" s="10" t="s">
        <v>71</v>
      </c>
      <c r="C56" s="11" t="s">
        <v>22</v>
      </c>
      <c r="D56" s="10">
        <v>4.28</v>
      </c>
      <c r="E56" s="12">
        <v>0.0358</v>
      </c>
      <c r="F56" s="13">
        <v>950</v>
      </c>
      <c r="G56" s="13">
        <f t="shared" si="0"/>
        <v>4066</v>
      </c>
      <c r="H56" s="13">
        <f t="shared" si="1"/>
        <v>145.5628</v>
      </c>
      <c r="I56" s="18">
        <f t="shared" si="2"/>
        <v>29.11256</v>
      </c>
      <c r="J56" s="18">
        <f t="shared" si="3"/>
        <v>65.50326</v>
      </c>
      <c r="K56" s="18">
        <f t="shared" si="4"/>
        <v>50.94698</v>
      </c>
      <c r="L56" s="9">
        <v>0</v>
      </c>
      <c r="M56" s="9">
        <v>0</v>
      </c>
    </row>
    <row r="57" ht="14.25" spans="1:13">
      <c r="A57" s="9">
        <v>51</v>
      </c>
      <c r="B57" s="10" t="s">
        <v>72</v>
      </c>
      <c r="C57" s="11" t="s">
        <v>22</v>
      </c>
      <c r="D57" s="10">
        <v>6.41</v>
      </c>
      <c r="E57" s="12">
        <v>0.0358</v>
      </c>
      <c r="F57" s="13">
        <v>950</v>
      </c>
      <c r="G57" s="13">
        <f t="shared" si="0"/>
        <v>6089.5</v>
      </c>
      <c r="H57" s="13">
        <f t="shared" si="1"/>
        <v>218.0041</v>
      </c>
      <c r="I57" s="18">
        <f t="shared" si="2"/>
        <v>43.60082</v>
      </c>
      <c r="J57" s="18">
        <f t="shared" si="3"/>
        <v>98.101845</v>
      </c>
      <c r="K57" s="18">
        <f t="shared" si="4"/>
        <v>76.301435</v>
      </c>
      <c r="L57" s="9">
        <v>0</v>
      </c>
      <c r="M57" s="9">
        <v>0</v>
      </c>
    </row>
    <row r="58" ht="14.25" spans="1:13">
      <c r="A58" s="9">
        <v>52</v>
      </c>
      <c r="B58" s="10" t="s">
        <v>73</v>
      </c>
      <c r="C58" s="11" t="s">
        <v>22</v>
      </c>
      <c r="D58" s="10">
        <v>1.06</v>
      </c>
      <c r="E58" s="12">
        <v>0.0358</v>
      </c>
      <c r="F58" s="13">
        <v>950</v>
      </c>
      <c r="G58" s="13">
        <f t="shared" si="0"/>
        <v>1007</v>
      </c>
      <c r="H58" s="13">
        <f t="shared" si="1"/>
        <v>36.0506</v>
      </c>
      <c r="I58" s="18">
        <f t="shared" si="2"/>
        <v>7.21012</v>
      </c>
      <c r="J58" s="18">
        <f t="shared" si="3"/>
        <v>16.22277</v>
      </c>
      <c r="K58" s="18">
        <f t="shared" si="4"/>
        <v>12.61771</v>
      </c>
      <c r="L58" s="9">
        <v>0</v>
      </c>
      <c r="M58" s="9">
        <v>0</v>
      </c>
    </row>
    <row r="59" ht="14.25" spans="1:13">
      <c r="A59" s="9">
        <v>53</v>
      </c>
      <c r="B59" s="10" t="s">
        <v>74</v>
      </c>
      <c r="C59" s="11" t="s">
        <v>22</v>
      </c>
      <c r="D59" s="10">
        <v>1.06</v>
      </c>
      <c r="E59" s="12">
        <v>0.0358</v>
      </c>
      <c r="F59" s="13">
        <v>950</v>
      </c>
      <c r="G59" s="13">
        <f t="shared" si="0"/>
        <v>1007</v>
      </c>
      <c r="H59" s="13">
        <f t="shared" si="1"/>
        <v>36.0506</v>
      </c>
      <c r="I59" s="18">
        <f t="shared" si="2"/>
        <v>7.21012</v>
      </c>
      <c r="J59" s="18">
        <f t="shared" si="3"/>
        <v>16.22277</v>
      </c>
      <c r="K59" s="18">
        <f t="shared" si="4"/>
        <v>12.61771</v>
      </c>
      <c r="L59" s="9">
        <v>0</v>
      </c>
      <c r="M59" s="9">
        <v>0</v>
      </c>
    </row>
    <row r="60" ht="14.25" spans="1:13">
      <c r="A60" s="9">
        <v>54</v>
      </c>
      <c r="B60" s="10" t="s">
        <v>75</v>
      </c>
      <c r="C60" s="11" t="s">
        <v>22</v>
      </c>
      <c r="D60" s="10">
        <v>4.28</v>
      </c>
      <c r="E60" s="12">
        <v>0.0358</v>
      </c>
      <c r="F60" s="13">
        <v>950</v>
      </c>
      <c r="G60" s="13">
        <f t="shared" si="0"/>
        <v>4066</v>
      </c>
      <c r="H60" s="13">
        <f t="shared" si="1"/>
        <v>145.5628</v>
      </c>
      <c r="I60" s="18">
        <f t="shared" si="2"/>
        <v>29.11256</v>
      </c>
      <c r="J60" s="18">
        <f t="shared" si="3"/>
        <v>65.50326</v>
      </c>
      <c r="K60" s="18">
        <f t="shared" si="4"/>
        <v>50.94698</v>
      </c>
      <c r="L60" s="9">
        <v>0</v>
      </c>
      <c r="M60" s="9">
        <v>0</v>
      </c>
    </row>
    <row r="61" ht="14.25" spans="1:13">
      <c r="A61" s="9">
        <v>55</v>
      </c>
      <c r="B61" s="10" t="s">
        <v>76</v>
      </c>
      <c r="C61" s="11" t="s">
        <v>22</v>
      </c>
      <c r="D61" s="10">
        <v>2.14</v>
      </c>
      <c r="E61" s="12">
        <v>0.0358</v>
      </c>
      <c r="F61" s="13">
        <v>950</v>
      </c>
      <c r="G61" s="13">
        <f t="shared" si="0"/>
        <v>2033</v>
      </c>
      <c r="H61" s="13">
        <f t="shared" si="1"/>
        <v>72.7814</v>
      </c>
      <c r="I61" s="18">
        <f t="shared" si="2"/>
        <v>14.55628</v>
      </c>
      <c r="J61" s="18">
        <f t="shared" si="3"/>
        <v>32.75163</v>
      </c>
      <c r="K61" s="18">
        <f t="shared" si="4"/>
        <v>25.47349</v>
      </c>
      <c r="L61" s="9">
        <v>0</v>
      </c>
      <c r="M61" s="9">
        <v>0</v>
      </c>
    </row>
    <row r="62" ht="14.25" spans="1:13">
      <c r="A62" s="9">
        <v>56</v>
      </c>
      <c r="B62" s="10" t="s">
        <v>77</v>
      </c>
      <c r="C62" s="11" t="s">
        <v>22</v>
      </c>
      <c r="D62" s="10">
        <v>6.41</v>
      </c>
      <c r="E62" s="12">
        <v>0.0358</v>
      </c>
      <c r="F62" s="13">
        <v>950</v>
      </c>
      <c r="G62" s="13">
        <f t="shared" si="0"/>
        <v>6089.5</v>
      </c>
      <c r="H62" s="13">
        <f t="shared" si="1"/>
        <v>218.0041</v>
      </c>
      <c r="I62" s="18">
        <f t="shared" si="2"/>
        <v>43.60082</v>
      </c>
      <c r="J62" s="18">
        <f t="shared" si="3"/>
        <v>98.101845</v>
      </c>
      <c r="K62" s="18">
        <f t="shared" si="4"/>
        <v>76.301435</v>
      </c>
      <c r="L62" s="9">
        <v>0</v>
      </c>
      <c r="M62" s="9">
        <v>0</v>
      </c>
    </row>
    <row r="63" ht="14.25" spans="1:13">
      <c r="A63" s="9">
        <v>57</v>
      </c>
      <c r="B63" s="10" t="s">
        <v>78</v>
      </c>
      <c r="C63" s="11" t="s">
        <v>22</v>
      </c>
      <c r="D63" s="10">
        <v>3.21</v>
      </c>
      <c r="E63" s="12">
        <v>0.0358</v>
      </c>
      <c r="F63" s="13">
        <v>950</v>
      </c>
      <c r="G63" s="13">
        <f t="shared" si="0"/>
        <v>3049.5</v>
      </c>
      <c r="H63" s="13">
        <f t="shared" si="1"/>
        <v>109.1721</v>
      </c>
      <c r="I63" s="18">
        <f t="shared" si="2"/>
        <v>21.83442</v>
      </c>
      <c r="J63" s="18">
        <f t="shared" si="3"/>
        <v>49.127445</v>
      </c>
      <c r="K63" s="18">
        <f t="shared" si="4"/>
        <v>38.210235</v>
      </c>
      <c r="L63" s="9">
        <v>0</v>
      </c>
      <c r="M63" s="9">
        <v>0</v>
      </c>
    </row>
    <row r="64" ht="14.25" spans="1:13">
      <c r="A64" s="9">
        <v>58</v>
      </c>
      <c r="B64" s="10" t="s">
        <v>79</v>
      </c>
      <c r="C64" s="11" t="s">
        <v>22</v>
      </c>
      <c r="D64" s="10">
        <v>3.21</v>
      </c>
      <c r="E64" s="12">
        <v>0.0358</v>
      </c>
      <c r="F64" s="13">
        <v>950</v>
      </c>
      <c r="G64" s="13">
        <f t="shared" si="0"/>
        <v>3049.5</v>
      </c>
      <c r="H64" s="13">
        <f t="shared" si="1"/>
        <v>109.1721</v>
      </c>
      <c r="I64" s="18">
        <f t="shared" si="2"/>
        <v>21.83442</v>
      </c>
      <c r="J64" s="18">
        <f t="shared" si="3"/>
        <v>49.127445</v>
      </c>
      <c r="K64" s="18">
        <f t="shared" si="4"/>
        <v>38.210235</v>
      </c>
      <c r="L64" s="9">
        <v>0</v>
      </c>
      <c r="M64" s="9">
        <v>0</v>
      </c>
    </row>
    <row r="65" ht="14.25" spans="1:13">
      <c r="A65" s="9">
        <v>59</v>
      </c>
      <c r="B65" s="10" t="s">
        <v>80</v>
      </c>
      <c r="C65" s="11" t="s">
        <v>22</v>
      </c>
      <c r="D65" s="10">
        <v>3.21</v>
      </c>
      <c r="E65" s="12">
        <v>0.0358</v>
      </c>
      <c r="F65" s="13">
        <v>950</v>
      </c>
      <c r="G65" s="13">
        <f t="shared" si="0"/>
        <v>3049.5</v>
      </c>
      <c r="H65" s="13">
        <f t="shared" si="1"/>
        <v>109.1721</v>
      </c>
      <c r="I65" s="18">
        <f t="shared" si="2"/>
        <v>21.83442</v>
      </c>
      <c r="J65" s="18">
        <f t="shared" si="3"/>
        <v>49.127445</v>
      </c>
      <c r="K65" s="18">
        <f t="shared" si="4"/>
        <v>38.210235</v>
      </c>
      <c r="L65" s="9">
        <v>0</v>
      </c>
      <c r="M65" s="9">
        <v>0</v>
      </c>
    </row>
    <row r="66" ht="14.25" spans="1:13">
      <c r="A66" s="9">
        <v>60</v>
      </c>
      <c r="B66" s="10" t="s">
        <v>81</v>
      </c>
      <c r="C66" s="11" t="s">
        <v>22</v>
      </c>
      <c r="D66" s="10">
        <v>4.81</v>
      </c>
      <c r="E66" s="12">
        <v>0.0358</v>
      </c>
      <c r="F66" s="13">
        <v>950</v>
      </c>
      <c r="G66" s="13">
        <f t="shared" si="0"/>
        <v>4569.5</v>
      </c>
      <c r="H66" s="13">
        <f t="shared" si="1"/>
        <v>163.5881</v>
      </c>
      <c r="I66" s="18">
        <f t="shared" si="2"/>
        <v>32.71762</v>
      </c>
      <c r="J66" s="18">
        <f t="shared" si="3"/>
        <v>73.614645</v>
      </c>
      <c r="K66" s="18">
        <f t="shared" si="4"/>
        <v>57.255835</v>
      </c>
      <c r="L66" s="9">
        <v>0</v>
      </c>
      <c r="M66" s="9">
        <v>0</v>
      </c>
    </row>
    <row r="67" ht="14.25" spans="1:13">
      <c r="A67" s="9">
        <v>61</v>
      </c>
      <c r="B67" s="10" t="s">
        <v>82</v>
      </c>
      <c r="C67" s="11" t="s">
        <v>22</v>
      </c>
      <c r="D67" s="10">
        <v>1.6</v>
      </c>
      <c r="E67" s="12">
        <v>0.0358</v>
      </c>
      <c r="F67" s="13">
        <v>950</v>
      </c>
      <c r="G67" s="13">
        <f t="shared" si="0"/>
        <v>1520</v>
      </c>
      <c r="H67" s="13">
        <f t="shared" si="1"/>
        <v>54.416</v>
      </c>
      <c r="I67" s="18">
        <f t="shared" si="2"/>
        <v>10.8832</v>
      </c>
      <c r="J67" s="18">
        <f t="shared" si="3"/>
        <v>24.4872</v>
      </c>
      <c r="K67" s="18">
        <f t="shared" si="4"/>
        <v>19.0456</v>
      </c>
      <c r="L67" s="9">
        <v>0</v>
      </c>
      <c r="M67" s="9">
        <v>0</v>
      </c>
    </row>
    <row r="68" ht="14.25" spans="1:13">
      <c r="A68" s="9">
        <v>62</v>
      </c>
      <c r="B68" s="10" t="s">
        <v>83</v>
      </c>
      <c r="C68" s="11" t="s">
        <v>22</v>
      </c>
      <c r="D68" s="10">
        <v>1.6</v>
      </c>
      <c r="E68" s="12">
        <v>0.0358</v>
      </c>
      <c r="F68" s="13">
        <v>950</v>
      </c>
      <c r="G68" s="13">
        <f t="shared" si="0"/>
        <v>1520</v>
      </c>
      <c r="H68" s="13">
        <f t="shared" si="1"/>
        <v>54.416</v>
      </c>
      <c r="I68" s="18">
        <f t="shared" si="2"/>
        <v>10.8832</v>
      </c>
      <c r="J68" s="18">
        <f t="shared" si="3"/>
        <v>24.4872</v>
      </c>
      <c r="K68" s="18">
        <f t="shared" si="4"/>
        <v>19.0456</v>
      </c>
      <c r="L68" s="9">
        <v>0</v>
      </c>
      <c r="M68" s="9">
        <v>0</v>
      </c>
    </row>
    <row r="69" ht="14.25" spans="1:13">
      <c r="A69" s="9">
        <v>63</v>
      </c>
      <c r="B69" s="10" t="s">
        <v>84</v>
      </c>
      <c r="C69" s="11" t="s">
        <v>22</v>
      </c>
      <c r="D69" s="10">
        <v>1.06</v>
      </c>
      <c r="E69" s="12">
        <v>0.0358</v>
      </c>
      <c r="F69" s="13">
        <v>950</v>
      </c>
      <c r="G69" s="13">
        <f t="shared" si="0"/>
        <v>1007</v>
      </c>
      <c r="H69" s="13">
        <f t="shared" si="1"/>
        <v>36.0506</v>
      </c>
      <c r="I69" s="18">
        <f t="shared" si="2"/>
        <v>7.21012</v>
      </c>
      <c r="J69" s="18">
        <f t="shared" si="3"/>
        <v>16.22277</v>
      </c>
      <c r="K69" s="18">
        <f t="shared" si="4"/>
        <v>12.61771</v>
      </c>
      <c r="L69" s="9">
        <v>0</v>
      </c>
      <c r="M69" s="9">
        <v>0</v>
      </c>
    </row>
    <row r="70" ht="14.25" spans="1:13">
      <c r="A70" s="9">
        <v>64</v>
      </c>
      <c r="B70" s="10" t="s">
        <v>85</v>
      </c>
      <c r="C70" s="11" t="s">
        <v>22</v>
      </c>
      <c r="D70" s="10">
        <v>3.21</v>
      </c>
      <c r="E70" s="12">
        <v>0.0358</v>
      </c>
      <c r="F70" s="13">
        <v>950</v>
      </c>
      <c r="G70" s="13">
        <f t="shared" si="0"/>
        <v>3049.5</v>
      </c>
      <c r="H70" s="13">
        <f t="shared" si="1"/>
        <v>109.1721</v>
      </c>
      <c r="I70" s="18">
        <f t="shared" si="2"/>
        <v>21.83442</v>
      </c>
      <c r="J70" s="18">
        <f t="shared" si="3"/>
        <v>49.127445</v>
      </c>
      <c r="K70" s="18">
        <f t="shared" si="4"/>
        <v>38.210235</v>
      </c>
      <c r="L70" s="9">
        <v>0</v>
      </c>
      <c r="M70" s="9">
        <v>0</v>
      </c>
    </row>
    <row r="71" ht="14.25" spans="1:13">
      <c r="A71" s="9">
        <v>65</v>
      </c>
      <c r="B71" s="10" t="s">
        <v>86</v>
      </c>
      <c r="C71" s="11" t="s">
        <v>22</v>
      </c>
      <c r="D71" s="10">
        <v>4.28</v>
      </c>
      <c r="E71" s="12">
        <v>0.0358</v>
      </c>
      <c r="F71" s="13">
        <v>950</v>
      </c>
      <c r="G71" s="13">
        <f t="shared" ref="G71:G76" si="5">D71*F71</f>
        <v>4066</v>
      </c>
      <c r="H71" s="13">
        <f t="shared" ref="H71:H76" si="6">G71*E71</f>
        <v>145.5628</v>
      </c>
      <c r="I71" s="18">
        <f t="shared" ref="I71:I76" si="7">H71*0.2</f>
        <v>29.11256</v>
      </c>
      <c r="J71" s="18">
        <f t="shared" ref="J71:J76" si="8">H71*0.45</f>
        <v>65.50326</v>
      </c>
      <c r="K71" s="18">
        <f t="shared" ref="K71:K76" si="9">H71*0.35</f>
        <v>50.94698</v>
      </c>
      <c r="L71" s="9">
        <v>0</v>
      </c>
      <c r="M71" s="9">
        <v>0</v>
      </c>
    </row>
    <row r="72" ht="14.25" spans="1:13">
      <c r="A72" s="9">
        <v>66</v>
      </c>
      <c r="B72" s="10" t="s">
        <v>87</v>
      </c>
      <c r="C72" s="11" t="s">
        <v>22</v>
      </c>
      <c r="D72" s="10">
        <v>1.06</v>
      </c>
      <c r="E72" s="12">
        <v>0.0358</v>
      </c>
      <c r="F72" s="13">
        <v>950</v>
      </c>
      <c r="G72" s="13">
        <f t="shared" si="5"/>
        <v>1007</v>
      </c>
      <c r="H72" s="13">
        <f t="shared" si="6"/>
        <v>36.0506</v>
      </c>
      <c r="I72" s="18">
        <f t="shared" si="7"/>
        <v>7.21012</v>
      </c>
      <c r="J72" s="18">
        <f t="shared" si="8"/>
        <v>16.22277</v>
      </c>
      <c r="K72" s="18">
        <f t="shared" si="9"/>
        <v>12.61771</v>
      </c>
      <c r="L72" s="9">
        <v>0</v>
      </c>
      <c r="M72" s="9">
        <v>0</v>
      </c>
    </row>
    <row r="73" ht="14.25" spans="1:13">
      <c r="A73" s="9">
        <v>67</v>
      </c>
      <c r="B73" s="10" t="s">
        <v>88</v>
      </c>
      <c r="C73" s="11" t="s">
        <v>22</v>
      </c>
      <c r="D73" s="10">
        <v>4.7</v>
      </c>
      <c r="E73" s="12">
        <v>0.0358</v>
      </c>
      <c r="F73" s="13">
        <v>950</v>
      </c>
      <c r="G73" s="13">
        <f t="shared" si="5"/>
        <v>4465</v>
      </c>
      <c r="H73" s="13">
        <f t="shared" si="6"/>
        <v>159.847</v>
      </c>
      <c r="I73" s="18">
        <f t="shared" si="7"/>
        <v>31.9694</v>
      </c>
      <c r="J73" s="18">
        <f t="shared" si="8"/>
        <v>71.93115</v>
      </c>
      <c r="K73" s="18">
        <f t="shared" si="9"/>
        <v>55.94645</v>
      </c>
      <c r="L73" s="9">
        <v>0</v>
      </c>
      <c r="M73" s="9">
        <v>0</v>
      </c>
    </row>
    <row r="74" ht="14.25" spans="1:13">
      <c r="A74" s="9">
        <v>68</v>
      </c>
      <c r="B74" s="10" t="s">
        <v>89</v>
      </c>
      <c r="C74" s="11" t="s">
        <v>22</v>
      </c>
      <c r="D74" s="10">
        <v>3.19</v>
      </c>
      <c r="E74" s="12">
        <v>0.0358</v>
      </c>
      <c r="F74" s="13">
        <v>950</v>
      </c>
      <c r="G74" s="13">
        <f t="shared" si="5"/>
        <v>3030.5</v>
      </c>
      <c r="H74" s="13">
        <f t="shared" si="6"/>
        <v>108.4919</v>
      </c>
      <c r="I74" s="18">
        <f t="shared" si="7"/>
        <v>21.69838</v>
      </c>
      <c r="J74" s="18">
        <f t="shared" si="8"/>
        <v>48.821355</v>
      </c>
      <c r="K74" s="18">
        <f t="shared" si="9"/>
        <v>37.972165</v>
      </c>
      <c r="L74" s="9">
        <v>0</v>
      </c>
      <c r="M74" s="9">
        <v>0</v>
      </c>
    </row>
    <row r="75" ht="14.25" spans="1:13">
      <c r="A75" s="9">
        <v>69</v>
      </c>
      <c r="B75" s="10" t="s">
        <v>90</v>
      </c>
      <c r="C75" s="11" t="s">
        <v>22</v>
      </c>
      <c r="D75" s="10">
        <v>5.34</v>
      </c>
      <c r="E75" s="12">
        <v>0.0358</v>
      </c>
      <c r="F75" s="13">
        <v>950</v>
      </c>
      <c r="G75" s="13">
        <f t="shared" si="5"/>
        <v>5073</v>
      </c>
      <c r="H75" s="13">
        <f t="shared" si="6"/>
        <v>181.6134</v>
      </c>
      <c r="I75" s="18">
        <f t="shared" si="7"/>
        <v>36.32268</v>
      </c>
      <c r="J75" s="18">
        <f t="shared" si="8"/>
        <v>81.72603</v>
      </c>
      <c r="K75" s="18">
        <f t="shared" si="9"/>
        <v>63.56469</v>
      </c>
      <c r="L75" s="9">
        <v>0</v>
      </c>
      <c r="M75" s="9">
        <v>0</v>
      </c>
    </row>
    <row r="76" ht="14.25" spans="1:13">
      <c r="A76" s="9">
        <v>70</v>
      </c>
      <c r="B76" s="10" t="s">
        <v>91</v>
      </c>
      <c r="C76" s="11" t="s">
        <v>22</v>
      </c>
      <c r="D76" s="10">
        <v>4</v>
      </c>
      <c r="E76" s="12">
        <v>0.0358</v>
      </c>
      <c r="F76" s="13">
        <v>950</v>
      </c>
      <c r="G76" s="13">
        <f t="shared" si="5"/>
        <v>3800</v>
      </c>
      <c r="H76" s="13">
        <f t="shared" si="6"/>
        <v>136.04</v>
      </c>
      <c r="I76" s="18">
        <f t="shared" si="7"/>
        <v>27.208</v>
      </c>
      <c r="J76" s="18">
        <f t="shared" si="8"/>
        <v>61.218</v>
      </c>
      <c r="K76" s="18">
        <f t="shared" si="9"/>
        <v>47.614</v>
      </c>
      <c r="L76" s="9">
        <v>0</v>
      </c>
      <c r="M76" s="9">
        <v>0</v>
      </c>
    </row>
    <row r="77" ht="14.25" spans="1:13">
      <c r="A77" s="9" t="s">
        <v>92</v>
      </c>
      <c r="B77" s="19"/>
      <c r="C77" s="11"/>
      <c r="D77" s="20">
        <f>SUM(D7:D76)</f>
        <v>272.9</v>
      </c>
      <c r="E77" s="12">
        <v>0.0358</v>
      </c>
      <c r="F77" s="13">
        <v>950</v>
      </c>
      <c r="G77" s="13">
        <f>SUM(G7:G76)</f>
        <v>259255</v>
      </c>
      <c r="H77" s="13">
        <f>SUM(H7:H76)</f>
        <v>9281.329</v>
      </c>
      <c r="I77" s="24">
        <f>SUM(I7:I76)</f>
        <v>1856.2658</v>
      </c>
      <c r="J77" s="24">
        <f>SUM(J7:J76)</f>
        <v>4176.59805</v>
      </c>
      <c r="K77" s="24">
        <f>SUM(K7:K76)</f>
        <v>3248.46515</v>
      </c>
      <c r="L77" s="9"/>
      <c r="M77" s="9"/>
    </row>
    <row r="78" ht="14.25" spans="1:13">
      <c r="A78" s="21" t="s">
        <v>93</v>
      </c>
      <c r="B78" s="21"/>
      <c r="C78" s="22"/>
      <c r="D78" s="21"/>
      <c r="E78" s="21"/>
      <c r="F78" s="21"/>
      <c r="G78" s="21"/>
      <c r="H78" s="21"/>
      <c r="I78" s="21"/>
      <c r="J78" s="21"/>
      <c r="K78" s="21"/>
      <c r="L78" s="21"/>
      <c r="M78" s="21"/>
    </row>
    <row r="79" ht="14.25" spans="1:13">
      <c r="A79" s="23"/>
      <c r="B79" s="23"/>
      <c r="C79" s="22"/>
      <c r="D79" s="23"/>
      <c r="E79" s="23"/>
      <c r="F79" s="23"/>
      <c r="G79" s="15"/>
      <c r="H79" s="15"/>
      <c r="I79" s="16"/>
      <c r="J79" s="16" t="s">
        <v>94</v>
      </c>
      <c r="K79" s="16"/>
      <c r="L79" s="16"/>
      <c r="M79" s="15"/>
    </row>
  </sheetData>
  <mergeCells count="10">
    <mergeCell ref="A1:M1"/>
    <mergeCell ref="A2:D2"/>
    <mergeCell ref="F2:I2"/>
    <mergeCell ref="A3:D3"/>
    <mergeCell ref="F3:I3"/>
    <mergeCell ref="J3:L3"/>
    <mergeCell ref="A4:D4"/>
    <mergeCell ref="F4:I4"/>
    <mergeCell ref="A5:C5"/>
    <mergeCell ref="J79:L7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