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<sst xmlns="http://schemas.openxmlformats.org/spreadsheetml/2006/main" count="222" uniqueCount="124">
  <si>
    <t>中国太平洋财产保险股份有限公司邯郸市魏县支公司小麦完全成本保险承保公示清单</t>
  </si>
  <si>
    <t>投保人：</t>
  </si>
  <si>
    <t>投保时间：</t>
  </si>
  <si>
    <t>保险单号:</t>
  </si>
  <si>
    <t>承保时间：</t>
  </si>
  <si>
    <t>保险单送交时间：          年   月  日</t>
  </si>
  <si>
    <t>保险单接收人：</t>
  </si>
  <si>
    <t>魏县野胡拐乡西红庙村</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</si>
  <si>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</si>
  <si>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</si>
  <si>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</si>
  <si>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</si>
  <si>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</si>
  <si>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</si>
  <si>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</si>
  <si>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</si>
  <si>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</si>
  <si>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</si>
  <si>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</si>
  <si>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</si>
  <si>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</si>
  <si>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陈玉岭</t>
  </si>
  <si>
    <t>小麦完全成本保险</t>
  </si>
  <si>
    <t>郭智广</t>
  </si>
  <si>
    <t>郭书明</t>
  </si>
  <si>
    <t>郭兴明</t>
  </si>
  <si>
    <t>陈凤海</t>
  </si>
  <si>
    <t>陈岐海</t>
  </si>
  <si>
    <t>郭海军</t>
  </si>
  <si>
    <t>陈顺</t>
  </si>
  <si>
    <t>秦金岭</t>
  </si>
  <si>
    <t>马改凤</t>
  </si>
  <si>
    <t>陈玉生</t>
  </si>
  <si>
    <t>郭海</t>
  </si>
  <si>
    <t>秦学贞</t>
  </si>
  <si>
    <t>郭学明</t>
  </si>
  <si>
    <t>常德科</t>
  </si>
  <si>
    <t>陈英</t>
  </si>
  <si>
    <t>陈学文</t>
  </si>
  <si>
    <t>郭月朋</t>
  </si>
  <si>
    <t>郭文明</t>
  </si>
  <si>
    <t>陈留柱</t>
  </si>
  <si>
    <t>陈坤</t>
  </si>
  <si>
    <t>常红亮</t>
  </si>
  <si>
    <t>常明科</t>
  </si>
  <si>
    <t>陈保成</t>
  </si>
  <si>
    <t>陈文香</t>
  </si>
  <si>
    <t>郭爱国</t>
  </si>
  <si>
    <t>陈书田</t>
  </si>
  <si>
    <t>郭文峰</t>
  </si>
  <si>
    <t>皇爱芬</t>
  </si>
  <si>
    <t>陈岐峰</t>
  </si>
  <si>
    <t>陈丽军</t>
  </si>
  <si>
    <t>陈同华</t>
  </si>
  <si>
    <t>郭军</t>
  </si>
  <si>
    <t>陈国海</t>
  </si>
  <si>
    <t>陈国华</t>
  </si>
  <si>
    <t>周占理</t>
  </si>
  <si>
    <t>陈国涛</t>
  </si>
  <si>
    <t>陈国旗</t>
  </si>
  <si>
    <t>陈涛峰</t>
  </si>
  <si>
    <t>秦金华</t>
  </si>
  <si>
    <t>秦金山</t>
  </si>
  <si>
    <t>陈凤双</t>
  </si>
  <si>
    <t>陈路军</t>
  </si>
  <si>
    <t>陈会玲</t>
  </si>
  <si>
    <t>陈珂</t>
  </si>
  <si>
    <t>陈军成</t>
  </si>
  <si>
    <t>刘喜莲</t>
  </si>
  <si>
    <t>陈国峰</t>
  </si>
  <si>
    <t>陈凤梅</t>
  </si>
  <si>
    <t>郭爱众</t>
  </si>
  <si>
    <t>陈兴</t>
  </si>
  <si>
    <t>陈奎</t>
  </si>
  <si>
    <t>陈丽平</t>
  </si>
  <si>
    <t>陈风齐</t>
  </si>
  <si>
    <t>秦玉章</t>
  </si>
  <si>
    <t>陈书华</t>
  </si>
  <si>
    <t>陈学玉</t>
  </si>
  <si>
    <t>陈秀安</t>
  </si>
  <si>
    <t>陈忠</t>
  </si>
  <si>
    <t>秦志勇</t>
  </si>
  <si>
    <t>陈凤伟</t>
  </si>
  <si>
    <t>陈风学</t>
  </si>
  <si>
    <t>秦文章</t>
  </si>
  <si>
    <t>陈文信</t>
  </si>
  <si>
    <t>陈玉社</t>
  </si>
  <si>
    <t>陈玉合</t>
  </si>
  <si>
    <t>陈江</t>
  </si>
  <si>
    <t>李俊莲</t>
  </si>
  <si>
    <t>琚香茹</t>
  </si>
  <si>
    <t>陈玉奇</t>
  </si>
  <si>
    <t>陈社有</t>
  </si>
  <si>
    <t>秦金献</t>
  </si>
  <si>
    <t>陈水民</t>
  </si>
  <si>
    <t>陈凤国</t>
  </si>
  <si>
    <t>陈改法</t>
  </si>
  <si>
    <t>陈岐太</t>
  </si>
  <si>
    <t>秦金海</t>
  </si>
  <si>
    <t>陈金海</t>
  </si>
  <si>
    <t>陈新太</t>
  </si>
  <si>
    <t>陈学连</t>
  </si>
  <si>
    <t>陈波</t>
  </si>
  <si>
    <t>陈学海</t>
  </si>
  <si>
    <t>陈和平</t>
  </si>
  <si>
    <t>陈同美</t>
  </si>
  <si>
    <t>申喜凤</t>
  </si>
  <si>
    <t>陈风申</t>
  </si>
  <si>
    <t>周双臣</t>
  </si>
  <si>
    <t>陈文秀</t>
  </si>
  <si>
    <t>陈风德</t>
  </si>
  <si>
    <t>陈改云</t>
  </si>
  <si>
    <t>陈敏</t>
  </si>
  <si>
    <t>秦文海</t>
  </si>
  <si>
    <t>陈平</t>
  </si>
  <si>
    <t>陈运保</t>
  </si>
  <si>
    <t>陈玉华</t>
  </si>
  <si>
    <t>陈爱民</t>
  </si>
  <si>
    <t>陈建民</t>
  </si>
  <si>
    <t>陈湖</t>
  </si>
  <si>
    <t>陈爱军</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</si>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</sst>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numFmts count="6">
    <numFmt numFmtId="44" formatCode="_ &quot;￥&quot;* #,##0.00_ ;_ &quot;￥&quot;* \-#,##0.00_ ;_ &quot;￥&quot;* &quot;-&quot;??_ ;_ @_ "/>
    <numFmt numFmtId="176" formatCode="0.00;[Red]0.00"/>
    <numFmt numFmtId="41" formatCode="_ * #,##0_ ;_ * \-#,##0_ ;_ * &quot;-&quot;_ ;_ @_ "/>
    <numFmt numFmtId="42" formatCode="_ &quot;￥&quot;* #,##0_ ;_ &quot;￥&quot;* \-#,##0_ ;_ &quot;￥&quot;* &quot;-&quot;_ ;_ @_ "/>
    <numFmt numFmtId="43" formatCode="_ * #,##0.00_ ;_ * \-#,##0.00_ ;_ * &quot;-&quot;??_ ;_ @_ "/>
    <numFmt numFmtId="177" formatCode="0.00_ "/>
  </numFmts>
  <fonts count="28">
    <font>
      <sz val="11"/>
      <color theme="1"/>
      <name val="宋体"/>
      <charset val="134"/>
      <scheme val="minor"/>
    </font>
    <font>
      <b/>
      <sz val="20"/>
      <name val="宋体"/>
      <charset val="134"/>
    </font>
    <font>
      <b/>
      <sz val="12"/>
      <name val="宋体"/>
      <charset val="134"/>
    </font>
    <font>
      <b/>
      <sz val="12"/>
      <color rgb="FFFF0000"/>
      <name val="宋体"/>
      <charset val="134"/>
    </font>
    <font>
      <sz val="10"/>
      <name val="Arial"/>
      <charset val="0"/>
    </font>
    <font>
      <sz val="10"/>
      <color rgb="FFFF0000"/>
      <name val="宋体"/>
      <charset val="134"/>
    </font>
    <font>
      <sz val="12"/>
      <name val="宋体"/>
      <charset val="134"/>
    </font>
    <font>
      <sz val="10"/>
      <name val="宋体"/>
      <charset val="134"/>
    </font>
    <font>
      <sz val="12"/>
      <color rgb="FFFF0000"/>
      <name val="宋体"/>
      <charset val="134"/>
    </font>
    <font>
      <sz val="11"/>
      <color theme="1"/>
      <name val="宋体"/>
      <charset val="0"/>
      <scheme val="minor"/>
    </font>
    <font>
      <sz val="11"/>
      <color rgb="FF9C0006"/>
      <name val="宋体"/>
      <charset val="0"/>
      <scheme val="minor"/>
    </font>
    <font>
      <sz val="11"/>
      <color rgb="FFFA7D00"/>
      <name val="宋体"/>
      <charset val="0"/>
      <scheme val="minor"/>
    </font>
    <font>
      <i/>
      <sz val="11"/>
      <color rgb="FF7F7F7F"/>
      <name val="宋体"/>
      <charset val="0"/>
      <scheme val="minor"/>
    </font>
    <font>
      <sz val="11"/>
      <color theme="0"/>
      <name val="宋体"/>
      <charset val="0"/>
      <scheme val="minor"/>
    </font>
    <font>
      <sz val="11"/>
      <color rgb="FF006100"/>
      <name val="宋体"/>
      <charset val="0"/>
      <scheme val="minor"/>
    </font>
    <font>
      <b/>
      <sz val="18"/>
      <color theme="3"/>
      <name val="宋体"/>
      <charset val="134"/>
      <scheme val="minor"/>
    </font>
    <font>
      <sz val="11"/>
      <color rgb="FF3F3F76"/>
      <name val="宋体"/>
      <charset val="0"/>
      <scheme val="minor"/>
    </font>
    <font>
      <sz val="11"/>
      <color rgb="FF9C6500"/>
      <name val="宋体"/>
      <charset val="0"/>
      <scheme val="minor"/>
    </font>
    <font>
      <b/>
      <sz val="11"/>
      <color theme="1"/>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theme="6" tint="0.599993896298105"/>
        <bgColor indexed="64"/>
      </patternFill>
    </fill>
    <fill>
      <patternFill patternType="solid">
        <fgColor rgb="FFFFC7CE"/>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rgb="FFC6EFCE"/>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rgb="FFFFCC99"/>
        <bgColor indexed="64"/>
      </patternFill>
    </fill>
    <fill>
      <patternFill patternType="solid">
        <fgColor theme="6"/>
        <bgColor indexed="64"/>
      </patternFill>
    </fill>
    <fill>
      <patternFill patternType="solid">
        <fgColor rgb="FFFFEB9C"/>
        <bgColor indexed="64"/>
      </patternFill>
    </fill>
    <fill>
      <patternFill patternType="solid">
        <fgColor theme="6" tint="0.399975585192419"/>
        <bgColor indexed="64"/>
      </patternFill>
    </fill>
    <fill>
      <patternFill patternType="solid">
        <fgColor rgb="FFFFFFCC"/>
        <bgColor indexed="64"/>
      </patternFill>
    </fill>
    <fill>
      <patternFill patternType="solid">
        <fgColor theme="5"/>
        <bgColor indexed="64"/>
      </patternFill>
    </fill>
    <fill>
      <patternFill patternType="solid">
        <fgColor rgb="FFF2F2F2"/>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7"/>
        <bgColor indexed="64"/>
      </patternFill>
    </fill>
    <fill>
      <patternFill patternType="solid">
        <fgColor theme="5" tint="0.599993896298105"/>
        <bgColor indexed="64"/>
      </patternFill>
    </fill>
    <fill>
      <patternFill patternType="solid">
        <fgColor theme="4"/>
        <bgColor indexed="64"/>
      </patternFill>
    </fill>
    <fill>
      <patternFill patternType="solid">
        <fgColor rgb="FFA5A5A5"/>
        <bgColor indexed="64"/>
      </patternFill>
    </fill>
    <fill>
      <patternFill patternType="solid">
        <fgColor theme="9" tint="0.799981688894314"/>
        <bgColor indexed="64"/>
      </patternFill>
    </fill>
    <fill>
      <patternFill patternType="solid">
        <fgColor theme="9" tint="0.399975585192419"/>
        <bgColor indexed="64"/>
      </patternFill>
    </fill>
    <fill>
      <patternFill patternType="solid">
        <fgColor theme="8" tint="0.799981688894314"/>
        <bgColor indexed="64"/>
      </patternFill>
    </fill>
    <fill>
      <patternFill patternType="solid">
        <fgColor theme="7" tint="0.799981688894314"/>
        <bgColor indexed="64"/>
      </patternFill>
    </fill>
    <fill>
      <patternFill patternType="solid">
        <fgColor theme="8"/>
        <bgColor indexed="64"/>
      </patternFill>
    </fill>
    <fill>
      <patternFill patternType="solid">
        <fgColor theme="8" tint="0.599993896298105"/>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theme="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indexed="8"/>
      </left>
      <right style="thin">
        <color indexed="8"/>
      </right>
      <top style="thin">
        <color indexed="8"/>
      </top>
      <bottom style="thin">
        <color indexed="8"/>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10" borderId="0" applyNumberFormat="0" applyBorder="0" applyAlignment="0" applyProtection="0">
      <alignment vertical="center"/>
    </xf>
    <xf numFmtId="0" fontId="16" fillId="11"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3" borderId="0" applyNumberFormat="0" applyBorder="0" applyAlignment="0" applyProtection="0">
      <alignment vertical="center"/>
    </xf>
    <xf numFmtId="0" fontId="10" fillId="4" borderId="0" applyNumberFormat="0" applyBorder="0" applyAlignment="0" applyProtection="0">
      <alignment vertical="center"/>
    </xf>
    <xf numFmtId="43" fontId="0" fillId="0" borderId="0" applyFont="0" applyFill="0" applyBorder="0" applyAlignment="0" applyProtection="0">
      <alignment vertical="center"/>
    </xf>
    <xf numFmtId="0" fontId="13" fillId="14"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15" borderId="7" applyNumberFormat="0" applyFont="0" applyAlignment="0" applyProtection="0">
      <alignment vertical="center"/>
    </xf>
    <xf numFmtId="0" fontId="13" fillId="6" borderId="0" applyNumberFormat="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3" fillId="0" borderId="8" applyNumberFormat="0" applyFill="0" applyAlignment="0" applyProtection="0">
      <alignment vertical="center"/>
    </xf>
    <xf numFmtId="0" fontId="24" fillId="0" borderId="8" applyNumberFormat="0" applyFill="0" applyAlignment="0" applyProtection="0">
      <alignment vertical="center"/>
    </xf>
    <xf numFmtId="0" fontId="13" fillId="9" borderId="0" applyNumberFormat="0" applyBorder="0" applyAlignment="0" applyProtection="0">
      <alignment vertical="center"/>
    </xf>
    <xf numFmtId="0" fontId="21" fillId="0" borderId="6" applyNumberFormat="0" applyFill="0" applyAlignment="0" applyProtection="0">
      <alignment vertical="center"/>
    </xf>
    <xf numFmtId="0" fontId="13" fillId="8" borderId="0" applyNumberFormat="0" applyBorder="0" applyAlignment="0" applyProtection="0">
      <alignment vertical="center"/>
    </xf>
    <xf numFmtId="0" fontId="25" fillId="17" borderId="9" applyNumberFormat="0" applyAlignment="0" applyProtection="0">
      <alignment vertical="center"/>
    </xf>
    <xf numFmtId="0" fontId="26" fillId="17" borderId="4" applyNumberFormat="0" applyAlignment="0" applyProtection="0">
      <alignment vertical="center"/>
    </xf>
    <xf numFmtId="0" fontId="27" fillId="24" borderId="10" applyNumberFormat="0" applyAlignment="0" applyProtection="0">
      <alignment vertical="center"/>
    </xf>
    <xf numFmtId="0" fontId="9" fillId="25" borderId="0" applyNumberFormat="0" applyBorder="0" applyAlignment="0" applyProtection="0">
      <alignment vertical="center"/>
    </xf>
    <xf numFmtId="0" fontId="13" fillId="16" borderId="0" applyNumberFormat="0" applyBorder="0" applyAlignment="0" applyProtection="0">
      <alignment vertical="center"/>
    </xf>
    <xf numFmtId="0" fontId="11" fillId="0" borderId="3" applyNumberFormat="0" applyFill="0" applyAlignment="0" applyProtection="0">
      <alignment vertical="center"/>
    </xf>
    <xf numFmtId="0" fontId="18" fillId="0" borderId="5" applyNumberFormat="0" applyFill="0" applyAlignment="0" applyProtection="0">
      <alignment vertical="center"/>
    </xf>
    <xf numFmtId="0" fontId="14" fillId="7" borderId="0" applyNumberFormat="0" applyBorder="0" applyAlignment="0" applyProtection="0">
      <alignment vertical="center"/>
    </xf>
    <xf numFmtId="0" fontId="17" fillId="13" borderId="0" applyNumberFormat="0" applyBorder="0" applyAlignment="0" applyProtection="0">
      <alignment vertical="center"/>
    </xf>
    <xf numFmtId="0" fontId="9" fillId="27" borderId="0" applyNumberFormat="0" applyBorder="0" applyAlignment="0" applyProtection="0">
      <alignment vertical="center"/>
    </xf>
    <xf numFmtId="0" fontId="13" fillId="23" borderId="0" applyNumberFormat="0" applyBorder="0" applyAlignment="0" applyProtection="0">
      <alignment vertical="center"/>
    </xf>
    <xf numFmtId="0" fontId="9" fillId="5" borderId="0" applyNumberFormat="0" applyBorder="0" applyAlignment="0" applyProtection="0">
      <alignment vertical="center"/>
    </xf>
    <xf numFmtId="0" fontId="9" fillId="20" borderId="0" applyNumberFormat="0" applyBorder="0" applyAlignment="0" applyProtection="0">
      <alignment vertical="center"/>
    </xf>
    <xf numFmtId="0" fontId="9" fillId="19" borderId="0" applyNumberFormat="0" applyBorder="0" applyAlignment="0" applyProtection="0">
      <alignment vertical="center"/>
    </xf>
    <xf numFmtId="0" fontId="9" fillId="22" borderId="0" applyNumberFormat="0" applyBorder="0" applyAlignment="0" applyProtection="0">
      <alignment vertical="center"/>
    </xf>
    <xf numFmtId="0" fontId="13" fillId="12" borderId="0" applyNumberFormat="0" applyBorder="0" applyAlignment="0" applyProtection="0">
      <alignment vertical="center"/>
    </xf>
    <xf numFmtId="0" fontId="13" fillId="21" borderId="0" applyNumberFormat="0" applyBorder="0" applyAlignment="0" applyProtection="0">
      <alignment vertical="center"/>
    </xf>
    <xf numFmtId="0" fontId="9" fillId="28" borderId="0" applyNumberFormat="0" applyBorder="0" applyAlignment="0" applyProtection="0">
      <alignment vertical="center"/>
    </xf>
    <xf numFmtId="0" fontId="9" fillId="18" borderId="0" applyNumberFormat="0" applyBorder="0" applyAlignment="0" applyProtection="0">
      <alignment vertical="center"/>
    </xf>
    <xf numFmtId="0" fontId="13" fillId="29" borderId="0" applyNumberFormat="0" applyBorder="0" applyAlignment="0" applyProtection="0">
      <alignment vertical="center"/>
    </xf>
    <xf numFmtId="0" fontId="9" fillId="30" borderId="0" applyNumberFormat="0" applyBorder="0" applyAlignment="0" applyProtection="0">
      <alignment vertical="center"/>
    </xf>
    <xf numFmtId="0" fontId="13" fillId="32" borderId="0" applyNumberFormat="0" applyBorder="0" applyAlignment="0" applyProtection="0">
      <alignment vertical="center"/>
    </xf>
    <xf numFmtId="0" fontId="13" fillId="33" borderId="0" applyNumberFormat="0" applyBorder="0" applyAlignment="0" applyProtection="0">
      <alignment vertical="center"/>
    </xf>
    <xf numFmtId="0" fontId="9" fillId="31" borderId="0" applyNumberFormat="0" applyBorder="0" applyAlignment="0" applyProtection="0">
      <alignment vertical="center"/>
    </xf>
    <xf numFmtId="0" fontId="13" fillId="26" borderId="0" applyNumberFormat="0" applyBorder="0" applyAlignment="0" applyProtection="0">
      <alignment vertical="center"/>
    </xf>
  </cellStyleXfs>
  <cellXfs count="28">
    <xf numFmtId="0" fontId="0" fillId="0" borderId="0" xfId="0">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horizontal="left" vertical="center"/>
    </xf>
    <xf numFmtId="0" fontId="2" fillId="0" borderId="0" xfId="0" applyFont="1" applyFill="1" applyBorder="1" applyAlignment="1">
      <alignment horizontal="left"/>
    </xf>
    <xf numFmtId="49" fontId="3" fillId="0" borderId="0" xfId="0" applyNumberFormat="1" applyFont="1" applyFill="1" applyAlignment="1">
      <alignment horizontal="left" vertical="center"/>
    </xf>
    <xf numFmtId="0" fontId="4" fillId="0" borderId="0" xfId="0" applyFont="1" applyFill="1" applyBorder="1" applyAlignment="1"/>
    <xf numFmtId="49" fontId="2" fillId="0" borderId="0" xfId="0" applyNumberFormat="1" applyFont="1" applyFill="1" applyBorder="1" applyAlignment="1">
      <alignment horizontal="center" vertical="center"/>
    </xf>
    <xf numFmtId="176"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0" fontId="6" fillId="0" borderId="1" xfId="0" applyFont="1" applyFill="1" applyBorder="1" applyAlignment="1">
      <alignment horizontal="center"/>
    </xf>
    <xf numFmtId="49" fontId="7" fillId="0" borderId="2" xfId="0" applyNumberFormat="1" applyFont="1" applyFill="1" applyBorder="1" applyAlignment="1">
      <alignment horizontal="center" vertical="center" shrinkToFit="1"/>
    </xf>
    <xf numFmtId="0" fontId="7" fillId="0" borderId="1" xfId="0" applyFont="1" applyFill="1" applyBorder="1" applyAlignment="1">
      <alignment horizontal="center" vertical="center"/>
    </xf>
    <xf numFmtId="10" fontId="6" fillId="0" borderId="1" xfId="0" applyNumberFormat="1" applyFont="1" applyFill="1" applyBorder="1" applyAlignment="1">
      <alignment horizontal="center" vertical="center"/>
    </xf>
    <xf numFmtId="0" fontId="6" fillId="0" borderId="1" xfId="0" applyFont="1" applyFill="1" applyBorder="1" applyAlignment="1">
      <alignment horizontal="center" vertical="center"/>
    </xf>
    <xf numFmtId="4" fontId="7" fillId="0" borderId="1" xfId="0" applyNumberFormat="1" applyFont="1" applyFill="1" applyBorder="1" applyAlignment="1">
      <alignment horizontal="center" vertical="center" shrinkToFit="1"/>
    </xf>
    <xf numFmtId="0" fontId="7" fillId="0" borderId="2" xfId="0" applyFont="1" applyFill="1" applyBorder="1" applyAlignment="1">
      <alignment horizontal="center" vertical="center"/>
    </xf>
    <xf numFmtId="49" fontId="3" fillId="0" borderId="0" xfId="0" applyNumberFormat="1" applyFont="1" applyFill="1" applyBorder="1" applyAlignment="1">
      <alignment horizontal="center" vertical="center"/>
    </xf>
    <xf numFmtId="0" fontId="6" fillId="0" borderId="0" xfId="0" applyFont="1" applyFill="1" applyBorder="1" applyAlignment="1">
      <alignment horizontal="center"/>
    </xf>
    <xf numFmtId="0" fontId="8" fillId="0" borderId="0" xfId="0" applyFont="1" applyFill="1" applyBorder="1" applyAlignment="1">
      <alignment horizontal="center"/>
    </xf>
    <xf numFmtId="176" fontId="3" fillId="0" borderId="0" xfId="0" applyNumberFormat="1" applyFont="1" applyFill="1" applyBorder="1" applyAlignment="1">
      <alignment horizontal="center" vertical="center"/>
    </xf>
    <xf numFmtId="177" fontId="8" fillId="0" borderId="1" xfId="0" applyNumberFormat="1" applyFont="1" applyFill="1" applyBorder="1" applyAlignment="1">
      <alignment horizontal="center"/>
    </xf>
    <xf numFmtId="49" fontId="7" fillId="0" borderId="1" xfId="0" applyNumberFormat="1" applyFont="1" applyFill="1" applyBorder="1" applyAlignment="1">
      <alignment horizontal="center" vertical="center" shrinkToFit="1"/>
    </xf>
    <xf numFmtId="0" fontId="6" fillId="0" borderId="1" xfId="0" applyFont="1" applyFill="1" applyBorder="1" applyAlignment="1"/>
    <xf numFmtId="177" fontId="6" fillId="0" borderId="1" xfId="0" applyNumberFormat="1" applyFont="1" applyFill="1" applyBorder="1" applyAlignment="1">
      <alignment horizontal="center" vertical="center"/>
    </xf>
    <xf numFmtId="0" fontId="3" fillId="0" borderId="0" xfId="0" applyFont="1" applyFill="1" applyBorder="1" applyAlignment="1">
      <alignment horizontal="left"/>
    </xf>
    <xf numFmtId="0" fontId="7" fillId="0" borderId="0" xfId="0" applyFont="1" applyFill="1" applyBorder="1" applyAlignment="1">
      <alignment horizontal="center" vertical="center"/>
    </xf>
    <xf numFmtId="0" fontId="6" fillId="0" borderId="0" xfId="0" applyFont="1" applyFill="1" applyBorder="1" applyAlignment="1"/>
    <xf numFmtId="0" fontId="8" fillId="0" borderId="1" xfId="0" applyFont="1" applyFill="1" applyBorder="1" applyAlignment="1">
      <alignment horizont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08"/>
  <sheetViews>
    <sheetView tabSelected="1" workbookViewId="0">
      <selection activeCell="A107" sqref="$A107:$XFD107"/>
    </sheetView>
  </sheetViews>
  <sheetFormatPr defaultColWidth="9" defaultRowHeight="13.5"/>
  <cols>
    <col min="3" max="3" width="14.875" customWidth="1"/>
    <col min="4" max="4" width="9.375"/>
    <col min="7" max="11" width="12.625"/>
  </cols>
  <sheetData>
    <row r="1" ht="25.5" spans="1:13">
      <c r="A1" s="1" t="s">
        <v>0</v>
      </c>
      <c r="B1" s="1"/>
      <c r="C1" s="1"/>
      <c r="D1" s="1"/>
      <c r="E1" s="1"/>
      <c r="F1" s="1"/>
      <c r="G1" s="1"/>
      <c r="H1" s="1"/>
      <c r="I1" s="1"/>
      <c r="J1" s="1"/>
      <c r="K1" s="1"/>
      <c r="L1" s="1"/>
      <c r="M1" s="1"/>
    </row>
    <row r="2" ht="14.25" spans="1:13">
      <c r="A2" s="2" t="s">
        <v>1</v>
      </c>
      <c r="B2" s="2"/>
      <c r="C2" s="2"/>
      <c r="D2" s="2"/>
      <c r="E2" s="2"/>
      <c r="F2" s="2" t="s">
        <v>2</v>
      </c>
      <c r="G2" s="2"/>
      <c r="H2" s="2"/>
      <c r="I2" s="2"/>
      <c r="J2" s="16"/>
      <c r="K2" s="16"/>
      <c r="L2" s="17"/>
      <c r="M2" s="17"/>
    </row>
    <row r="3" ht="14.25" spans="1:13">
      <c r="A3" s="2" t="s">
        <v>3</v>
      </c>
      <c r="B3" s="2"/>
      <c r="C3" s="2"/>
      <c r="D3" s="2"/>
      <c r="E3" s="2"/>
      <c r="F3" s="2" t="s">
        <v>4</v>
      </c>
      <c r="G3" s="2"/>
      <c r="H3" s="2"/>
      <c r="I3" s="2"/>
      <c r="J3" s="6"/>
      <c r="K3" s="6"/>
      <c r="L3" s="6"/>
      <c r="M3" s="17"/>
    </row>
    <row r="4" ht="14.25" spans="1:13">
      <c r="A4" s="3" t="s">
        <v>5</v>
      </c>
      <c r="B4" s="3"/>
      <c r="C4" s="3"/>
      <c r="D4" s="3"/>
      <c r="E4" s="3"/>
      <c r="F4" s="3" t="s">
        <v>6</v>
      </c>
      <c r="G4" s="3"/>
      <c r="H4" s="3"/>
      <c r="I4" s="3"/>
      <c r="J4" s="18"/>
      <c r="K4" s="18"/>
      <c r="L4" s="17"/>
      <c r="M4" s="17"/>
    </row>
    <row r="5" ht="14.25" spans="1:13">
      <c r="A5" s="4" t="s">
        <v>7</v>
      </c>
      <c r="B5" s="4"/>
      <c r="C5" s="4"/>
      <c r="D5" s="5"/>
      <c r="E5" s="5"/>
      <c r="F5" s="6"/>
      <c r="G5" s="7"/>
      <c r="H5" s="7"/>
      <c r="I5" s="19"/>
      <c r="J5" s="18"/>
      <c r="K5" s="18"/>
      <c r="L5" s="17"/>
      <c r="M5" s="17"/>
    </row>
    <row r="6" ht="24" spans="1:13">
      <c r="A6" s="8" t="s">
        <v>8</v>
      </c>
      <c r="B6" s="8" t="s">
        <v>9</v>
      </c>
      <c r="C6" s="8" t="s">
        <v>10</v>
      </c>
      <c r="D6" s="8" t="s">
        <v>11</v>
      </c>
      <c r="E6" s="8" t="s">
        <v>12</v>
      </c>
      <c r="F6" s="8" t="s">
        <v>13</v>
      </c>
      <c r="G6" s="8" t="s">
        <v>14</v>
      </c>
      <c r="H6" s="8" t="s">
        <v>15</v>
      </c>
      <c r="I6" s="8" t="s">
        <v>16</v>
      </c>
      <c r="J6" s="8" t="s">
        <v>17</v>
      </c>
      <c r="K6" s="8" t="s">
        <v>18</v>
      </c>
      <c r="L6" s="8" t="s">
        <v>19</v>
      </c>
      <c r="M6" s="8" t="s">
        <v>20</v>
      </c>
    </row>
    <row r="7" ht="14.25" spans="1:13">
      <c r="A7" s="9">
        <v>1</v>
      </c>
      <c r="B7" s="10" t="s">
        <v>21</v>
      </c>
      <c r="C7" s="11" t="s">
        <v>22</v>
      </c>
      <c r="D7" s="11">
        <v>25.65</v>
      </c>
      <c r="E7" s="12">
        <v>0.0358</v>
      </c>
      <c r="F7" s="13">
        <v>950</v>
      </c>
      <c r="G7" s="13">
        <f t="shared" ref="G7:G70" si="0">D7*F7</f>
        <v>24367.5</v>
      </c>
      <c r="H7" s="13">
        <f t="shared" ref="H7:H70" si="1">G7*E7</f>
        <v>872.3565</v>
      </c>
      <c r="I7" s="20">
        <f t="shared" ref="I7:I70" si="2">H7*0.2</f>
        <v>174.4713</v>
      </c>
      <c r="J7" s="20">
        <f t="shared" ref="J7:J70" si="3">H7*0.45</f>
        <v>392.560425</v>
      </c>
      <c r="K7" s="20">
        <f t="shared" ref="K7:K70" si="4">H7*0.35</f>
        <v>305.324775</v>
      </c>
      <c r="L7" s="9">
        <v>0</v>
      </c>
      <c r="M7" s="9">
        <v>0</v>
      </c>
    </row>
    <row r="8" ht="14.25" spans="1:13">
      <c r="A8" s="9">
        <v>2</v>
      </c>
      <c r="B8" s="10" t="s">
        <v>23</v>
      </c>
      <c r="C8" s="11" t="s">
        <v>22</v>
      </c>
      <c r="D8" s="11">
        <v>13.51</v>
      </c>
      <c r="E8" s="12">
        <v>0.0358</v>
      </c>
      <c r="F8" s="13">
        <v>950</v>
      </c>
      <c r="G8" s="13">
        <f t="shared" si="0"/>
        <v>12834.5</v>
      </c>
      <c r="H8" s="13">
        <f t="shared" si="1"/>
        <v>459.4751</v>
      </c>
      <c r="I8" s="20">
        <f t="shared" si="2"/>
        <v>91.89502</v>
      </c>
      <c r="J8" s="20">
        <f t="shared" si="3"/>
        <v>206.763795</v>
      </c>
      <c r="K8" s="20">
        <f t="shared" si="4"/>
        <v>160.816285</v>
      </c>
      <c r="L8" s="9">
        <v>0</v>
      </c>
      <c r="M8" s="9">
        <v>0</v>
      </c>
    </row>
    <row r="9" ht="14.25" spans="1:13">
      <c r="A9" s="9">
        <v>3</v>
      </c>
      <c r="B9" s="10" t="s">
        <v>24</v>
      </c>
      <c r="C9" s="11" t="s">
        <v>22</v>
      </c>
      <c r="D9" s="11">
        <v>13.03</v>
      </c>
      <c r="E9" s="12">
        <v>0.0358</v>
      </c>
      <c r="F9" s="13">
        <v>950</v>
      </c>
      <c r="G9" s="13">
        <f t="shared" si="0"/>
        <v>12378.5</v>
      </c>
      <c r="H9" s="13">
        <f t="shared" si="1"/>
        <v>443.1503</v>
      </c>
      <c r="I9" s="20">
        <f t="shared" si="2"/>
        <v>88.63006</v>
      </c>
      <c r="J9" s="20">
        <f t="shared" si="3"/>
        <v>199.417635</v>
      </c>
      <c r="K9" s="20">
        <f t="shared" si="4"/>
        <v>155.102605</v>
      </c>
      <c r="L9" s="9">
        <v>0</v>
      </c>
      <c r="M9" s="9">
        <v>0</v>
      </c>
    </row>
    <row r="10" ht="14.25" spans="1:13">
      <c r="A10" s="9">
        <v>4</v>
      </c>
      <c r="B10" s="10" t="s">
        <v>25</v>
      </c>
      <c r="C10" s="11" t="s">
        <v>22</v>
      </c>
      <c r="D10" s="11">
        <v>12.52</v>
      </c>
      <c r="E10" s="12">
        <v>0.0358</v>
      </c>
      <c r="F10" s="13">
        <v>950</v>
      </c>
      <c r="G10" s="13">
        <f t="shared" si="0"/>
        <v>11894</v>
      </c>
      <c r="H10" s="13">
        <f t="shared" si="1"/>
        <v>425.8052</v>
      </c>
      <c r="I10" s="20">
        <f t="shared" si="2"/>
        <v>85.16104</v>
      </c>
      <c r="J10" s="20">
        <f t="shared" si="3"/>
        <v>191.61234</v>
      </c>
      <c r="K10" s="20">
        <f t="shared" si="4"/>
        <v>149.03182</v>
      </c>
      <c r="L10" s="9">
        <v>0</v>
      </c>
      <c r="M10" s="9">
        <v>0</v>
      </c>
    </row>
    <row r="11" ht="14.25" spans="1:13">
      <c r="A11" s="9">
        <v>5</v>
      </c>
      <c r="B11" s="10" t="s">
        <v>26</v>
      </c>
      <c r="C11" s="11" t="s">
        <v>22</v>
      </c>
      <c r="D11" s="11">
        <v>12.47</v>
      </c>
      <c r="E11" s="12">
        <v>0.0358</v>
      </c>
      <c r="F11" s="13">
        <v>950</v>
      </c>
      <c r="G11" s="13">
        <f t="shared" si="0"/>
        <v>11846.5</v>
      </c>
      <c r="H11" s="13">
        <f t="shared" si="1"/>
        <v>424.1047</v>
      </c>
      <c r="I11" s="20">
        <f t="shared" si="2"/>
        <v>84.82094</v>
      </c>
      <c r="J11" s="20">
        <f t="shared" si="3"/>
        <v>190.847115</v>
      </c>
      <c r="K11" s="20">
        <f t="shared" si="4"/>
        <v>148.436645</v>
      </c>
      <c r="L11" s="9">
        <v>0</v>
      </c>
      <c r="M11" s="9">
        <v>0</v>
      </c>
    </row>
    <row r="12" ht="14.25" spans="1:13">
      <c r="A12" s="9">
        <v>6</v>
      </c>
      <c r="B12" s="10" t="s">
        <v>27</v>
      </c>
      <c r="C12" s="11" t="s">
        <v>22</v>
      </c>
      <c r="D12" s="11">
        <v>12.37</v>
      </c>
      <c r="E12" s="12">
        <v>0.0358</v>
      </c>
      <c r="F12" s="13">
        <v>950</v>
      </c>
      <c r="G12" s="13">
        <f t="shared" si="0"/>
        <v>11751.5</v>
      </c>
      <c r="H12" s="13">
        <f t="shared" si="1"/>
        <v>420.7037</v>
      </c>
      <c r="I12" s="20">
        <f t="shared" si="2"/>
        <v>84.14074</v>
      </c>
      <c r="J12" s="20">
        <f t="shared" si="3"/>
        <v>189.316665</v>
      </c>
      <c r="K12" s="20">
        <f t="shared" si="4"/>
        <v>147.246295</v>
      </c>
      <c r="L12" s="9">
        <v>0</v>
      </c>
      <c r="M12" s="9">
        <v>0</v>
      </c>
    </row>
    <row r="13" ht="14.25" spans="1:13">
      <c r="A13" s="9">
        <v>7</v>
      </c>
      <c r="B13" s="10" t="s">
        <v>28</v>
      </c>
      <c r="C13" s="11" t="s">
        <v>22</v>
      </c>
      <c r="D13" s="11">
        <v>12.33</v>
      </c>
      <c r="E13" s="12">
        <v>0.0358</v>
      </c>
      <c r="F13" s="13">
        <v>950</v>
      </c>
      <c r="G13" s="13">
        <f t="shared" si="0"/>
        <v>11713.5</v>
      </c>
      <c r="H13" s="13">
        <f t="shared" si="1"/>
        <v>419.3433</v>
      </c>
      <c r="I13" s="20">
        <f t="shared" si="2"/>
        <v>83.86866</v>
      </c>
      <c r="J13" s="20">
        <f t="shared" si="3"/>
        <v>188.704485</v>
      </c>
      <c r="K13" s="20">
        <f t="shared" si="4"/>
        <v>146.770155</v>
      </c>
      <c r="L13" s="9">
        <v>0</v>
      </c>
      <c r="M13" s="9">
        <v>0</v>
      </c>
    </row>
    <row r="14" ht="14.25" spans="1:13">
      <c r="A14" s="9">
        <v>8</v>
      </c>
      <c r="B14" s="10" t="s">
        <v>29</v>
      </c>
      <c r="C14" s="11" t="s">
        <v>22</v>
      </c>
      <c r="D14" s="11">
        <v>11.86</v>
      </c>
      <c r="E14" s="12">
        <v>0.0358</v>
      </c>
      <c r="F14" s="13">
        <v>950</v>
      </c>
      <c r="G14" s="13">
        <f t="shared" si="0"/>
        <v>11267</v>
      </c>
      <c r="H14" s="13">
        <f t="shared" si="1"/>
        <v>403.3586</v>
      </c>
      <c r="I14" s="20">
        <f t="shared" si="2"/>
        <v>80.67172</v>
      </c>
      <c r="J14" s="20">
        <f t="shared" si="3"/>
        <v>181.51137</v>
      </c>
      <c r="K14" s="20">
        <f t="shared" si="4"/>
        <v>141.17551</v>
      </c>
      <c r="L14" s="9">
        <v>0</v>
      </c>
      <c r="M14" s="9">
        <v>0</v>
      </c>
    </row>
    <row r="15" ht="14.25" spans="1:13">
      <c r="A15" s="9">
        <v>9</v>
      </c>
      <c r="B15" s="10" t="s">
        <v>30</v>
      </c>
      <c r="C15" s="11" t="s">
        <v>22</v>
      </c>
      <c r="D15" s="14">
        <v>11.3</v>
      </c>
      <c r="E15" s="12">
        <v>0.0358</v>
      </c>
      <c r="F15" s="13">
        <v>950</v>
      </c>
      <c r="G15" s="13">
        <f t="shared" si="0"/>
        <v>10735</v>
      </c>
      <c r="H15" s="13">
        <f t="shared" si="1"/>
        <v>384.313</v>
      </c>
      <c r="I15" s="20">
        <f t="shared" si="2"/>
        <v>76.8626</v>
      </c>
      <c r="J15" s="20">
        <f t="shared" si="3"/>
        <v>172.94085</v>
      </c>
      <c r="K15" s="20">
        <f t="shared" si="4"/>
        <v>134.50955</v>
      </c>
      <c r="L15" s="9">
        <v>0</v>
      </c>
      <c r="M15" s="9">
        <v>0</v>
      </c>
    </row>
    <row r="16" ht="14.25" spans="1:13">
      <c r="A16" s="9">
        <v>10</v>
      </c>
      <c r="B16" s="10" t="s">
        <v>31</v>
      </c>
      <c r="C16" s="11" t="s">
        <v>22</v>
      </c>
      <c r="D16" s="11">
        <v>11.29</v>
      </c>
      <c r="E16" s="12">
        <v>0.0358</v>
      </c>
      <c r="F16" s="13">
        <v>950</v>
      </c>
      <c r="G16" s="13">
        <f t="shared" si="0"/>
        <v>10725.5</v>
      </c>
      <c r="H16" s="13">
        <f t="shared" si="1"/>
        <v>383.9729</v>
      </c>
      <c r="I16" s="20">
        <f t="shared" si="2"/>
        <v>76.79458</v>
      </c>
      <c r="J16" s="20">
        <f t="shared" si="3"/>
        <v>172.787805</v>
      </c>
      <c r="K16" s="20">
        <f t="shared" si="4"/>
        <v>134.390515</v>
      </c>
      <c r="L16" s="9">
        <v>0</v>
      </c>
      <c r="M16" s="9">
        <v>0</v>
      </c>
    </row>
    <row r="17" ht="14.25" spans="1:13">
      <c r="A17" s="9">
        <v>11</v>
      </c>
      <c r="B17" s="10" t="s">
        <v>32</v>
      </c>
      <c r="C17" s="11" t="s">
        <v>22</v>
      </c>
      <c r="D17" s="11">
        <v>11.19</v>
      </c>
      <c r="E17" s="12">
        <v>0.0358</v>
      </c>
      <c r="F17" s="13">
        <v>950</v>
      </c>
      <c r="G17" s="13">
        <f t="shared" si="0"/>
        <v>10630.5</v>
      </c>
      <c r="H17" s="13">
        <f t="shared" si="1"/>
        <v>380.5719</v>
      </c>
      <c r="I17" s="20">
        <f t="shared" si="2"/>
        <v>76.11438</v>
      </c>
      <c r="J17" s="20">
        <f t="shared" si="3"/>
        <v>171.257355</v>
      </c>
      <c r="K17" s="20">
        <f t="shared" si="4"/>
        <v>133.200165</v>
      </c>
      <c r="L17" s="9">
        <v>0</v>
      </c>
      <c r="M17" s="9">
        <v>0</v>
      </c>
    </row>
    <row r="18" ht="14.25" spans="1:13">
      <c r="A18" s="9">
        <v>12</v>
      </c>
      <c r="B18" s="10" t="s">
        <v>33</v>
      </c>
      <c r="C18" s="11" t="s">
        <v>22</v>
      </c>
      <c r="D18" s="11">
        <v>11.11</v>
      </c>
      <c r="E18" s="12">
        <v>0.0358</v>
      </c>
      <c r="F18" s="13">
        <v>950</v>
      </c>
      <c r="G18" s="13">
        <f t="shared" si="0"/>
        <v>10554.5</v>
      </c>
      <c r="H18" s="13">
        <f t="shared" si="1"/>
        <v>377.8511</v>
      </c>
      <c r="I18" s="20">
        <f t="shared" si="2"/>
        <v>75.57022</v>
      </c>
      <c r="J18" s="20">
        <f t="shared" si="3"/>
        <v>170.032995</v>
      </c>
      <c r="K18" s="20">
        <f t="shared" si="4"/>
        <v>132.247885</v>
      </c>
      <c r="L18" s="9">
        <v>0</v>
      </c>
      <c r="M18" s="9">
        <v>0</v>
      </c>
    </row>
    <row r="19" ht="14.25" spans="1:13">
      <c r="A19" s="9">
        <v>13</v>
      </c>
      <c r="B19" s="10" t="s">
        <v>34</v>
      </c>
      <c r="C19" s="11" t="s">
        <v>22</v>
      </c>
      <c r="D19" s="11">
        <v>11.11</v>
      </c>
      <c r="E19" s="12">
        <v>0.0358</v>
      </c>
      <c r="F19" s="13">
        <v>950</v>
      </c>
      <c r="G19" s="13">
        <f t="shared" si="0"/>
        <v>10554.5</v>
      </c>
      <c r="H19" s="13">
        <f t="shared" si="1"/>
        <v>377.8511</v>
      </c>
      <c r="I19" s="20">
        <f t="shared" si="2"/>
        <v>75.57022</v>
      </c>
      <c r="J19" s="20">
        <f t="shared" si="3"/>
        <v>170.032995</v>
      </c>
      <c r="K19" s="20">
        <f t="shared" si="4"/>
        <v>132.247885</v>
      </c>
      <c r="L19" s="9">
        <v>0</v>
      </c>
      <c r="M19" s="9">
        <v>0</v>
      </c>
    </row>
    <row r="20" ht="14.25" spans="1:13">
      <c r="A20" s="9">
        <v>14</v>
      </c>
      <c r="B20" s="10" t="s">
        <v>35</v>
      </c>
      <c r="C20" s="11" t="s">
        <v>22</v>
      </c>
      <c r="D20" s="11">
        <v>11</v>
      </c>
      <c r="E20" s="12">
        <v>0.0358</v>
      </c>
      <c r="F20" s="13">
        <v>950</v>
      </c>
      <c r="G20" s="13">
        <f t="shared" si="0"/>
        <v>10450</v>
      </c>
      <c r="H20" s="13">
        <f t="shared" si="1"/>
        <v>374.11</v>
      </c>
      <c r="I20" s="20">
        <f t="shared" si="2"/>
        <v>74.822</v>
      </c>
      <c r="J20" s="20">
        <f t="shared" si="3"/>
        <v>168.3495</v>
      </c>
      <c r="K20" s="20">
        <f t="shared" si="4"/>
        <v>130.9385</v>
      </c>
      <c r="L20" s="9">
        <v>0</v>
      </c>
      <c r="M20" s="9">
        <v>0</v>
      </c>
    </row>
    <row r="21" ht="14.25" spans="1:13">
      <c r="A21" s="9">
        <v>15</v>
      </c>
      <c r="B21" s="10" t="s">
        <v>36</v>
      </c>
      <c r="C21" s="11" t="s">
        <v>22</v>
      </c>
      <c r="D21" s="11">
        <v>10.91</v>
      </c>
      <c r="E21" s="12">
        <v>0.0358</v>
      </c>
      <c r="F21" s="13">
        <v>950</v>
      </c>
      <c r="G21" s="13">
        <f t="shared" si="0"/>
        <v>10364.5</v>
      </c>
      <c r="H21" s="13">
        <f t="shared" si="1"/>
        <v>371.0491</v>
      </c>
      <c r="I21" s="20">
        <f t="shared" si="2"/>
        <v>74.20982</v>
      </c>
      <c r="J21" s="20">
        <f t="shared" si="3"/>
        <v>166.972095</v>
      </c>
      <c r="K21" s="20">
        <f t="shared" si="4"/>
        <v>129.867185</v>
      </c>
      <c r="L21" s="9">
        <v>0</v>
      </c>
      <c r="M21" s="9">
        <v>0</v>
      </c>
    </row>
    <row r="22" ht="14.25" spans="1:13">
      <c r="A22" s="9">
        <v>16</v>
      </c>
      <c r="B22" s="10" t="s">
        <v>37</v>
      </c>
      <c r="C22" s="11" t="s">
        <v>22</v>
      </c>
      <c r="D22" s="11">
        <v>10.78</v>
      </c>
      <c r="E22" s="12">
        <v>0.0358</v>
      </c>
      <c r="F22" s="13">
        <v>950</v>
      </c>
      <c r="G22" s="13">
        <f t="shared" si="0"/>
        <v>10241</v>
      </c>
      <c r="H22" s="13">
        <f t="shared" si="1"/>
        <v>366.6278</v>
      </c>
      <c r="I22" s="20">
        <f t="shared" si="2"/>
        <v>73.32556</v>
      </c>
      <c r="J22" s="20">
        <f t="shared" si="3"/>
        <v>164.98251</v>
      </c>
      <c r="K22" s="20">
        <f t="shared" si="4"/>
        <v>128.31973</v>
      </c>
      <c r="L22" s="9">
        <v>0</v>
      </c>
      <c r="M22" s="9">
        <v>0</v>
      </c>
    </row>
    <row r="23" ht="14.25" spans="1:13">
      <c r="A23" s="9">
        <v>17</v>
      </c>
      <c r="B23" s="10" t="s">
        <v>38</v>
      </c>
      <c r="C23" s="11" t="s">
        <v>22</v>
      </c>
      <c r="D23" s="11">
        <v>10.68</v>
      </c>
      <c r="E23" s="12">
        <v>0.0358</v>
      </c>
      <c r="F23" s="13">
        <v>950</v>
      </c>
      <c r="G23" s="13">
        <f t="shared" si="0"/>
        <v>10146</v>
      </c>
      <c r="H23" s="13">
        <f t="shared" si="1"/>
        <v>363.2268</v>
      </c>
      <c r="I23" s="20">
        <f t="shared" si="2"/>
        <v>72.64536</v>
      </c>
      <c r="J23" s="20">
        <f t="shared" si="3"/>
        <v>163.45206</v>
      </c>
      <c r="K23" s="20">
        <f t="shared" si="4"/>
        <v>127.12938</v>
      </c>
      <c r="L23" s="9">
        <v>0</v>
      </c>
      <c r="M23" s="9">
        <v>0</v>
      </c>
    </row>
    <row r="24" ht="14.25" spans="1:13">
      <c r="A24" s="9">
        <v>18</v>
      </c>
      <c r="B24" s="10" t="s">
        <v>39</v>
      </c>
      <c r="C24" s="11" t="s">
        <v>22</v>
      </c>
      <c r="D24" s="11">
        <v>10.67</v>
      </c>
      <c r="E24" s="12">
        <v>0.0358</v>
      </c>
      <c r="F24" s="13">
        <v>950</v>
      </c>
      <c r="G24" s="13">
        <f t="shared" si="0"/>
        <v>10136.5</v>
      </c>
      <c r="H24" s="13">
        <f t="shared" si="1"/>
        <v>362.8867</v>
      </c>
      <c r="I24" s="20">
        <f t="shared" si="2"/>
        <v>72.57734</v>
      </c>
      <c r="J24" s="20">
        <f t="shared" si="3"/>
        <v>163.299015</v>
      </c>
      <c r="K24" s="20">
        <f t="shared" si="4"/>
        <v>127.010345</v>
      </c>
      <c r="L24" s="9">
        <v>0</v>
      </c>
      <c r="M24" s="9">
        <v>0</v>
      </c>
    </row>
    <row r="25" ht="14.25" spans="1:13">
      <c r="A25" s="9">
        <v>19</v>
      </c>
      <c r="B25" s="10" t="s">
        <v>40</v>
      </c>
      <c r="C25" s="11" t="s">
        <v>22</v>
      </c>
      <c r="D25" s="11">
        <v>10.39</v>
      </c>
      <c r="E25" s="12">
        <v>0.0358</v>
      </c>
      <c r="F25" s="13">
        <v>950</v>
      </c>
      <c r="G25" s="13">
        <f t="shared" si="0"/>
        <v>9870.5</v>
      </c>
      <c r="H25" s="13">
        <f t="shared" si="1"/>
        <v>353.3639</v>
      </c>
      <c r="I25" s="20">
        <f t="shared" si="2"/>
        <v>70.67278</v>
      </c>
      <c r="J25" s="20">
        <f t="shared" si="3"/>
        <v>159.013755</v>
      </c>
      <c r="K25" s="20">
        <f t="shared" si="4"/>
        <v>123.677365</v>
      </c>
      <c r="L25" s="9">
        <v>0</v>
      </c>
      <c r="M25" s="9">
        <v>0</v>
      </c>
    </row>
    <row r="26" ht="14.25" spans="1:13">
      <c r="A26" s="9">
        <v>20</v>
      </c>
      <c r="B26" s="10" t="s">
        <v>41</v>
      </c>
      <c r="C26" s="11" t="s">
        <v>22</v>
      </c>
      <c r="D26" s="11">
        <v>10</v>
      </c>
      <c r="E26" s="12">
        <v>0.0358</v>
      </c>
      <c r="F26" s="13">
        <v>950</v>
      </c>
      <c r="G26" s="13">
        <f t="shared" si="0"/>
        <v>9500</v>
      </c>
      <c r="H26" s="13">
        <f t="shared" si="1"/>
        <v>340.1</v>
      </c>
      <c r="I26" s="20">
        <f t="shared" si="2"/>
        <v>68.02</v>
      </c>
      <c r="J26" s="20">
        <f t="shared" si="3"/>
        <v>153.045</v>
      </c>
      <c r="K26" s="20">
        <f t="shared" si="4"/>
        <v>119.035</v>
      </c>
      <c r="L26" s="9">
        <v>0</v>
      </c>
      <c r="M26" s="9">
        <v>0</v>
      </c>
    </row>
    <row r="27" ht="14.25" spans="1:13">
      <c r="A27" s="9">
        <v>21</v>
      </c>
      <c r="B27" s="10" t="s">
        <v>42</v>
      </c>
      <c r="C27" s="11" t="s">
        <v>22</v>
      </c>
      <c r="D27" s="11">
        <v>9.94</v>
      </c>
      <c r="E27" s="12">
        <v>0.0358</v>
      </c>
      <c r="F27" s="13">
        <v>950</v>
      </c>
      <c r="G27" s="13">
        <f t="shared" si="0"/>
        <v>9443</v>
      </c>
      <c r="H27" s="13">
        <f t="shared" si="1"/>
        <v>338.0594</v>
      </c>
      <c r="I27" s="20">
        <f t="shared" si="2"/>
        <v>67.61188</v>
      </c>
      <c r="J27" s="20">
        <f t="shared" si="3"/>
        <v>152.12673</v>
      </c>
      <c r="K27" s="20">
        <f t="shared" si="4"/>
        <v>118.32079</v>
      </c>
      <c r="L27" s="9">
        <v>0</v>
      </c>
      <c r="M27" s="9">
        <v>0</v>
      </c>
    </row>
    <row r="28" ht="14.25" spans="1:13">
      <c r="A28" s="9">
        <v>22</v>
      </c>
      <c r="B28" s="10" t="s">
        <v>43</v>
      </c>
      <c r="C28" s="11" t="s">
        <v>22</v>
      </c>
      <c r="D28" s="11">
        <v>9.59</v>
      </c>
      <c r="E28" s="12">
        <v>0.0358</v>
      </c>
      <c r="F28" s="13">
        <v>950</v>
      </c>
      <c r="G28" s="13">
        <f t="shared" si="0"/>
        <v>9110.5</v>
      </c>
      <c r="H28" s="13">
        <f t="shared" si="1"/>
        <v>326.1559</v>
      </c>
      <c r="I28" s="20">
        <f t="shared" si="2"/>
        <v>65.23118</v>
      </c>
      <c r="J28" s="20">
        <f t="shared" si="3"/>
        <v>146.770155</v>
      </c>
      <c r="K28" s="20">
        <f t="shared" si="4"/>
        <v>114.154565</v>
      </c>
      <c r="L28" s="9">
        <v>0</v>
      </c>
      <c r="M28" s="9">
        <v>0</v>
      </c>
    </row>
    <row r="29" ht="14.25" spans="1:13">
      <c r="A29" s="9">
        <v>23</v>
      </c>
      <c r="B29" s="10" t="s">
        <v>44</v>
      </c>
      <c r="C29" s="11" t="s">
        <v>22</v>
      </c>
      <c r="D29" s="11">
        <v>9.47</v>
      </c>
      <c r="E29" s="12">
        <v>0.0358</v>
      </c>
      <c r="F29" s="13">
        <v>950</v>
      </c>
      <c r="G29" s="13">
        <f t="shared" si="0"/>
        <v>8996.5</v>
      </c>
      <c r="H29" s="13">
        <f t="shared" si="1"/>
        <v>322.0747</v>
      </c>
      <c r="I29" s="20">
        <f t="shared" si="2"/>
        <v>64.41494</v>
      </c>
      <c r="J29" s="20">
        <f t="shared" si="3"/>
        <v>144.933615</v>
      </c>
      <c r="K29" s="20">
        <f t="shared" si="4"/>
        <v>112.726145</v>
      </c>
      <c r="L29" s="9">
        <v>0</v>
      </c>
      <c r="M29" s="9">
        <v>0</v>
      </c>
    </row>
    <row r="30" ht="14.25" spans="1:13">
      <c r="A30" s="9">
        <v>24</v>
      </c>
      <c r="B30" s="10" t="s">
        <v>45</v>
      </c>
      <c r="C30" s="11" t="s">
        <v>22</v>
      </c>
      <c r="D30" s="11">
        <v>8.87</v>
      </c>
      <c r="E30" s="12">
        <v>0.0358</v>
      </c>
      <c r="F30" s="13">
        <v>950</v>
      </c>
      <c r="G30" s="13">
        <f t="shared" si="0"/>
        <v>8426.5</v>
      </c>
      <c r="H30" s="13">
        <f t="shared" si="1"/>
        <v>301.6687</v>
      </c>
      <c r="I30" s="20">
        <f t="shared" si="2"/>
        <v>60.33374</v>
      </c>
      <c r="J30" s="20">
        <f t="shared" si="3"/>
        <v>135.750915</v>
      </c>
      <c r="K30" s="20">
        <f t="shared" si="4"/>
        <v>105.584045</v>
      </c>
      <c r="L30" s="9">
        <v>0</v>
      </c>
      <c r="M30" s="9">
        <v>0</v>
      </c>
    </row>
    <row r="31" ht="14.25" spans="1:13">
      <c r="A31" s="9">
        <v>25</v>
      </c>
      <c r="B31" s="10" t="s">
        <v>46</v>
      </c>
      <c r="C31" s="11" t="s">
        <v>22</v>
      </c>
      <c r="D31" s="11">
        <v>8.85</v>
      </c>
      <c r="E31" s="12">
        <v>0.0358</v>
      </c>
      <c r="F31" s="13">
        <v>950</v>
      </c>
      <c r="G31" s="13">
        <f t="shared" si="0"/>
        <v>8407.5</v>
      </c>
      <c r="H31" s="13">
        <f t="shared" si="1"/>
        <v>300.9885</v>
      </c>
      <c r="I31" s="20">
        <f t="shared" si="2"/>
        <v>60.1977</v>
      </c>
      <c r="J31" s="20">
        <f t="shared" si="3"/>
        <v>135.444825</v>
      </c>
      <c r="K31" s="20">
        <f t="shared" si="4"/>
        <v>105.345975</v>
      </c>
      <c r="L31" s="9">
        <v>0</v>
      </c>
      <c r="M31" s="9">
        <v>0</v>
      </c>
    </row>
    <row r="32" ht="14.25" spans="1:13">
      <c r="A32" s="9">
        <v>26</v>
      </c>
      <c r="B32" s="10" t="s">
        <v>47</v>
      </c>
      <c r="C32" s="11" t="s">
        <v>22</v>
      </c>
      <c r="D32" s="11">
        <v>8.78</v>
      </c>
      <c r="E32" s="12">
        <v>0.0358</v>
      </c>
      <c r="F32" s="13">
        <v>950</v>
      </c>
      <c r="G32" s="13">
        <f t="shared" si="0"/>
        <v>8341</v>
      </c>
      <c r="H32" s="13">
        <f t="shared" si="1"/>
        <v>298.6078</v>
      </c>
      <c r="I32" s="20">
        <f t="shared" si="2"/>
        <v>59.72156</v>
      </c>
      <c r="J32" s="20">
        <f t="shared" si="3"/>
        <v>134.37351</v>
      </c>
      <c r="K32" s="20">
        <f t="shared" si="4"/>
        <v>104.51273</v>
      </c>
      <c r="L32" s="9">
        <v>0</v>
      </c>
      <c r="M32" s="9">
        <v>0</v>
      </c>
    </row>
    <row r="33" ht="14.25" spans="1:13">
      <c r="A33" s="9">
        <v>27</v>
      </c>
      <c r="B33" s="10" t="s">
        <v>48</v>
      </c>
      <c r="C33" s="11" t="s">
        <v>22</v>
      </c>
      <c r="D33" s="11">
        <v>8.51</v>
      </c>
      <c r="E33" s="12">
        <v>0.0358</v>
      </c>
      <c r="F33" s="13">
        <v>950</v>
      </c>
      <c r="G33" s="13">
        <f t="shared" si="0"/>
        <v>8084.5</v>
      </c>
      <c r="H33" s="13">
        <f t="shared" si="1"/>
        <v>289.4251</v>
      </c>
      <c r="I33" s="20">
        <f t="shared" si="2"/>
        <v>57.88502</v>
      </c>
      <c r="J33" s="20">
        <f t="shared" si="3"/>
        <v>130.241295</v>
      </c>
      <c r="K33" s="20">
        <f t="shared" si="4"/>
        <v>101.298785</v>
      </c>
      <c r="L33" s="9">
        <v>0</v>
      </c>
      <c r="M33" s="9">
        <v>0</v>
      </c>
    </row>
    <row r="34" ht="14.25" spans="1:13">
      <c r="A34" s="9">
        <v>28</v>
      </c>
      <c r="B34" s="10" t="s">
        <v>49</v>
      </c>
      <c r="C34" s="11" t="s">
        <v>22</v>
      </c>
      <c r="D34" s="11">
        <v>8.4</v>
      </c>
      <c r="E34" s="12">
        <v>0.0358</v>
      </c>
      <c r="F34" s="13">
        <v>950</v>
      </c>
      <c r="G34" s="13">
        <f t="shared" si="0"/>
        <v>7980</v>
      </c>
      <c r="H34" s="13">
        <f t="shared" si="1"/>
        <v>285.684</v>
      </c>
      <c r="I34" s="20">
        <f t="shared" si="2"/>
        <v>57.1368</v>
      </c>
      <c r="J34" s="20">
        <f t="shared" si="3"/>
        <v>128.5578</v>
      </c>
      <c r="K34" s="20">
        <f t="shared" si="4"/>
        <v>99.9894</v>
      </c>
      <c r="L34" s="9">
        <v>0</v>
      </c>
      <c r="M34" s="9">
        <v>0</v>
      </c>
    </row>
    <row r="35" ht="14.25" spans="1:13">
      <c r="A35" s="9">
        <v>29</v>
      </c>
      <c r="B35" s="10" t="s">
        <v>50</v>
      </c>
      <c r="C35" s="11" t="s">
        <v>22</v>
      </c>
      <c r="D35" s="11">
        <v>8.22</v>
      </c>
      <c r="E35" s="12">
        <v>0.0358</v>
      </c>
      <c r="F35" s="13">
        <v>950</v>
      </c>
      <c r="G35" s="13">
        <f t="shared" si="0"/>
        <v>7809</v>
      </c>
      <c r="H35" s="13">
        <f t="shared" si="1"/>
        <v>279.5622</v>
      </c>
      <c r="I35" s="20">
        <f t="shared" si="2"/>
        <v>55.91244</v>
      </c>
      <c r="J35" s="20">
        <f t="shared" si="3"/>
        <v>125.80299</v>
      </c>
      <c r="K35" s="20">
        <f t="shared" si="4"/>
        <v>97.84677</v>
      </c>
      <c r="L35" s="9">
        <v>0</v>
      </c>
      <c r="M35" s="9">
        <v>0</v>
      </c>
    </row>
    <row r="36" ht="14.25" spans="1:13">
      <c r="A36" s="9">
        <v>30</v>
      </c>
      <c r="B36" s="10" t="s">
        <v>51</v>
      </c>
      <c r="C36" s="11" t="s">
        <v>22</v>
      </c>
      <c r="D36" s="11">
        <v>8.11</v>
      </c>
      <c r="E36" s="12">
        <v>0.0358</v>
      </c>
      <c r="F36" s="13">
        <v>950</v>
      </c>
      <c r="G36" s="13">
        <f t="shared" si="0"/>
        <v>7704.5</v>
      </c>
      <c r="H36" s="13">
        <f t="shared" si="1"/>
        <v>275.8211</v>
      </c>
      <c r="I36" s="20">
        <f t="shared" si="2"/>
        <v>55.16422</v>
      </c>
      <c r="J36" s="20">
        <f t="shared" si="3"/>
        <v>124.119495</v>
      </c>
      <c r="K36" s="20">
        <f t="shared" si="4"/>
        <v>96.537385</v>
      </c>
      <c r="L36" s="9">
        <v>0</v>
      </c>
      <c r="M36" s="9">
        <v>0</v>
      </c>
    </row>
    <row r="37" ht="14.25" spans="1:13">
      <c r="A37" s="9">
        <v>31</v>
      </c>
      <c r="B37" s="10" t="s">
        <v>52</v>
      </c>
      <c r="C37" s="11" t="s">
        <v>22</v>
      </c>
      <c r="D37" s="11">
        <v>7.91</v>
      </c>
      <c r="E37" s="12">
        <v>0.0358</v>
      </c>
      <c r="F37" s="13">
        <v>950</v>
      </c>
      <c r="G37" s="13">
        <f t="shared" si="0"/>
        <v>7514.5</v>
      </c>
      <c r="H37" s="13">
        <f t="shared" si="1"/>
        <v>269.0191</v>
      </c>
      <c r="I37" s="20">
        <f t="shared" si="2"/>
        <v>53.80382</v>
      </c>
      <c r="J37" s="20">
        <f t="shared" si="3"/>
        <v>121.058595</v>
      </c>
      <c r="K37" s="20">
        <f t="shared" si="4"/>
        <v>94.156685</v>
      </c>
      <c r="L37" s="9">
        <v>0</v>
      </c>
      <c r="M37" s="9">
        <v>0</v>
      </c>
    </row>
    <row r="38" ht="14.25" spans="1:13">
      <c r="A38" s="9">
        <v>32</v>
      </c>
      <c r="B38" s="10" t="s">
        <v>53</v>
      </c>
      <c r="C38" s="11" t="s">
        <v>22</v>
      </c>
      <c r="D38" s="11">
        <v>7.75</v>
      </c>
      <c r="E38" s="12">
        <v>0.0358</v>
      </c>
      <c r="F38" s="13">
        <v>950</v>
      </c>
      <c r="G38" s="13">
        <f t="shared" si="0"/>
        <v>7362.5</v>
      </c>
      <c r="H38" s="13">
        <f t="shared" si="1"/>
        <v>263.5775</v>
      </c>
      <c r="I38" s="20">
        <f t="shared" si="2"/>
        <v>52.7155</v>
      </c>
      <c r="J38" s="20">
        <f t="shared" si="3"/>
        <v>118.609875</v>
      </c>
      <c r="K38" s="20">
        <f t="shared" si="4"/>
        <v>92.252125</v>
      </c>
      <c r="L38" s="9">
        <v>0</v>
      </c>
      <c r="M38" s="9">
        <v>0</v>
      </c>
    </row>
    <row r="39" ht="14.25" spans="1:13">
      <c r="A39" s="9">
        <v>33</v>
      </c>
      <c r="B39" s="10" t="s">
        <v>54</v>
      </c>
      <c r="C39" s="11" t="s">
        <v>22</v>
      </c>
      <c r="D39" s="11">
        <v>7.65</v>
      </c>
      <c r="E39" s="12">
        <v>0.0358</v>
      </c>
      <c r="F39" s="13">
        <v>950</v>
      </c>
      <c r="G39" s="13">
        <f t="shared" si="0"/>
        <v>7267.5</v>
      </c>
      <c r="H39" s="13">
        <f t="shared" si="1"/>
        <v>260.1765</v>
      </c>
      <c r="I39" s="20">
        <f t="shared" si="2"/>
        <v>52.0353</v>
      </c>
      <c r="J39" s="20">
        <f t="shared" si="3"/>
        <v>117.079425</v>
      </c>
      <c r="K39" s="20">
        <f t="shared" si="4"/>
        <v>91.061775</v>
      </c>
      <c r="L39" s="9">
        <v>0</v>
      </c>
      <c r="M39" s="9">
        <v>0</v>
      </c>
    </row>
    <row r="40" ht="14.25" spans="1:13">
      <c r="A40" s="9">
        <v>34</v>
      </c>
      <c r="B40" s="10" t="s">
        <v>55</v>
      </c>
      <c r="C40" s="11" t="s">
        <v>22</v>
      </c>
      <c r="D40" s="11">
        <v>7.58</v>
      </c>
      <c r="E40" s="12">
        <v>0.0358</v>
      </c>
      <c r="F40" s="13">
        <v>950</v>
      </c>
      <c r="G40" s="13">
        <f t="shared" si="0"/>
        <v>7201</v>
      </c>
      <c r="H40" s="13">
        <f t="shared" si="1"/>
        <v>257.7958</v>
      </c>
      <c r="I40" s="20">
        <f t="shared" si="2"/>
        <v>51.55916</v>
      </c>
      <c r="J40" s="20">
        <f t="shared" si="3"/>
        <v>116.00811</v>
      </c>
      <c r="K40" s="20">
        <f t="shared" si="4"/>
        <v>90.22853</v>
      </c>
      <c r="L40" s="9">
        <v>0</v>
      </c>
      <c r="M40" s="9">
        <v>0</v>
      </c>
    </row>
    <row r="41" ht="14.25" spans="1:13">
      <c r="A41" s="9">
        <v>35</v>
      </c>
      <c r="B41" s="10" t="s">
        <v>56</v>
      </c>
      <c r="C41" s="11" t="s">
        <v>22</v>
      </c>
      <c r="D41" s="11">
        <v>7.49</v>
      </c>
      <c r="E41" s="12">
        <v>0.0358</v>
      </c>
      <c r="F41" s="13">
        <v>950</v>
      </c>
      <c r="G41" s="13">
        <f t="shared" si="0"/>
        <v>7115.5</v>
      </c>
      <c r="H41" s="13">
        <f t="shared" si="1"/>
        <v>254.7349</v>
      </c>
      <c r="I41" s="20">
        <f t="shared" si="2"/>
        <v>50.94698</v>
      </c>
      <c r="J41" s="20">
        <f t="shared" si="3"/>
        <v>114.630705</v>
      </c>
      <c r="K41" s="20">
        <f t="shared" si="4"/>
        <v>89.157215</v>
      </c>
      <c r="L41" s="9">
        <v>0</v>
      </c>
      <c r="M41" s="9">
        <v>0</v>
      </c>
    </row>
    <row r="42" ht="14.25" spans="1:13">
      <c r="A42" s="9">
        <v>36</v>
      </c>
      <c r="B42" s="10" t="s">
        <v>57</v>
      </c>
      <c r="C42" s="11" t="s">
        <v>22</v>
      </c>
      <c r="D42" s="11">
        <v>7.44</v>
      </c>
      <c r="E42" s="12">
        <v>0.0358</v>
      </c>
      <c r="F42" s="13">
        <v>950</v>
      </c>
      <c r="G42" s="13">
        <f t="shared" si="0"/>
        <v>7068</v>
      </c>
      <c r="H42" s="13">
        <f t="shared" si="1"/>
        <v>253.0344</v>
      </c>
      <c r="I42" s="20">
        <f t="shared" si="2"/>
        <v>50.60688</v>
      </c>
      <c r="J42" s="20">
        <f t="shared" si="3"/>
        <v>113.86548</v>
      </c>
      <c r="K42" s="20">
        <f t="shared" si="4"/>
        <v>88.56204</v>
      </c>
      <c r="L42" s="9">
        <v>0</v>
      </c>
      <c r="M42" s="9">
        <v>0</v>
      </c>
    </row>
    <row r="43" ht="14.25" spans="1:13">
      <c r="A43" s="9">
        <v>37</v>
      </c>
      <c r="B43" s="10" t="s">
        <v>58</v>
      </c>
      <c r="C43" s="11" t="s">
        <v>22</v>
      </c>
      <c r="D43" s="11">
        <v>7.35</v>
      </c>
      <c r="E43" s="12">
        <v>0.0358</v>
      </c>
      <c r="F43" s="13">
        <v>950</v>
      </c>
      <c r="G43" s="13">
        <f t="shared" si="0"/>
        <v>6982.5</v>
      </c>
      <c r="H43" s="13">
        <f t="shared" si="1"/>
        <v>249.9735</v>
      </c>
      <c r="I43" s="20">
        <f t="shared" si="2"/>
        <v>49.9947</v>
      </c>
      <c r="J43" s="20">
        <f t="shared" si="3"/>
        <v>112.488075</v>
      </c>
      <c r="K43" s="20">
        <f t="shared" si="4"/>
        <v>87.490725</v>
      </c>
      <c r="L43" s="9">
        <v>0</v>
      </c>
      <c r="M43" s="9">
        <v>0</v>
      </c>
    </row>
    <row r="44" ht="14.25" spans="1:13">
      <c r="A44" s="9">
        <v>38</v>
      </c>
      <c r="B44" s="10" t="s">
        <v>59</v>
      </c>
      <c r="C44" s="11" t="s">
        <v>22</v>
      </c>
      <c r="D44" s="11">
        <v>7.34</v>
      </c>
      <c r="E44" s="12">
        <v>0.0358</v>
      </c>
      <c r="F44" s="13">
        <v>950</v>
      </c>
      <c r="G44" s="13">
        <f t="shared" si="0"/>
        <v>6973</v>
      </c>
      <c r="H44" s="13">
        <f t="shared" si="1"/>
        <v>249.6334</v>
      </c>
      <c r="I44" s="20">
        <f t="shared" si="2"/>
        <v>49.92668</v>
      </c>
      <c r="J44" s="20">
        <f t="shared" si="3"/>
        <v>112.33503</v>
      </c>
      <c r="K44" s="20">
        <f t="shared" si="4"/>
        <v>87.37169</v>
      </c>
      <c r="L44" s="9">
        <v>0</v>
      </c>
      <c r="M44" s="9">
        <v>0</v>
      </c>
    </row>
    <row r="45" ht="14.25" spans="1:13">
      <c r="A45" s="9">
        <v>39</v>
      </c>
      <c r="B45" s="10" t="s">
        <v>60</v>
      </c>
      <c r="C45" s="11" t="s">
        <v>22</v>
      </c>
      <c r="D45" s="11">
        <v>7.32</v>
      </c>
      <c r="E45" s="12">
        <v>0.0358</v>
      </c>
      <c r="F45" s="13">
        <v>950</v>
      </c>
      <c r="G45" s="13">
        <f t="shared" si="0"/>
        <v>6954</v>
      </c>
      <c r="H45" s="13">
        <f t="shared" si="1"/>
        <v>248.9532</v>
      </c>
      <c r="I45" s="20">
        <f t="shared" si="2"/>
        <v>49.79064</v>
      </c>
      <c r="J45" s="20">
        <f t="shared" si="3"/>
        <v>112.02894</v>
      </c>
      <c r="K45" s="20">
        <f t="shared" si="4"/>
        <v>87.13362</v>
      </c>
      <c r="L45" s="9">
        <v>0</v>
      </c>
      <c r="M45" s="9">
        <v>0</v>
      </c>
    </row>
    <row r="46" ht="14.25" spans="1:13">
      <c r="A46" s="9">
        <v>40</v>
      </c>
      <c r="B46" s="10" t="s">
        <v>61</v>
      </c>
      <c r="C46" s="11" t="s">
        <v>22</v>
      </c>
      <c r="D46" s="11">
        <v>7.32</v>
      </c>
      <c r="E46" s="12">
        <v>0.0358</v>
      </c>
      <c r="F46" s="13">
        <v>950</v>
      </c>
      <c r="G46" s="13">
        <f t="shared" si="0"/>
        <v>6954</v>
      </c>
      <c r="H46" s="13">
        <f t="shared" si="1"/>
        <v>248.9532</v>
      </c>
      <c r="I46" s="20">
        <f t="shared" si="2"/>
        <v>49.79064</v>
      </c>
      <c r="J46" s="20">
        <f t="shared" si="3"/>
        <v>112.02894</v>
      </c>
      <c r="K46" s="20">
        <f t="shared" si="4"/>
        <v>87.13362</v>
      </c>
      <c r="L46" s="9">
        <v>0</v>
      </c>
      <c r="M46" s="9">
        <v>0</v>
      </c>
    </row>
    <row r="47" ht="14.25" spans="1:13">
      <c r="A47" s="9">
        <v>41</v>
      </c>
      <c r="B47" s="10" t="s">
        <v>62</v>
      </c>
      <c r="C47" s="11" t="s">
        <v>22</v>
      </c>
      <c r="D47" s="11">
        <v>7.28</v>
      </c>
      <c r="E47" s="12">
        <v>0.0358</v>
      </c>
      <c r="F47" s="13">
        <v>950</v>
      </c>
      <c r="G47" s="13">
        <f t="shared" si="0"/>
        <v>6916</v>
      </c>
      <c r="H47" s="13">
        <f t="shared" si="1"/>
        <v>247.5928</v>
      </c>
      <c r="I47" s="20">
        <f t="shared" si="2"/>
        <v>49.51856</v>
      </c>
      <c r="J47" s="20">
        <f t="shared" si="3"/>
        <v>111.41676</v>
      </c>
      <c r="K47" s="20">
        <f t="shared" si="4"/>
        <v>86.65748</v>
      </c>
      <c r="L47" s="9">
        <v>0</v>
      </c>
      <c r="M47" s="9">
        <v>0</v>
      </c>
    </row>
    <row r="48" ht="14.25" spans="1:13">
      <c r="A48" s="9">
        <v>42</v>
      </c>
      <c r="B48" s="10" t="s">
        <v>63</v>
      </c>
      <c r="C48" s="11" t="s">
        <v>22</v>
      </c>
      <c r="D48" s="11">
        <v>7.27</v>
      </c>
      <c r="E48" s="12">
        <v>0.0358</v>
      </c>
      <c r="F48" s="13">
        <v>950</v>
      </c>
      <c r="G48" s="13">
        <f t="shared" si="0"/>
        <v>6906.5</v>
      </c>
      <c r="H48" s="13">
        <f t="shared" si="1"/>
        <v>247.2527</v>
      </c>
      <c r="I48" s="20">
        <f t="shared" si="2"/>
        <v>49.45054</v>
      </c>
      <c r="J48" s="20">
        <f t="shared" si="3"/>
        <v>111.263715</v>
      </c>
      <c r="K48" s="20">
        <f t="shared" si="4"/>
        <v>86.538445</v>
      </c>
      <c r="L48" s="9">
        <v>0</v>
      </c>
      <c r="M48" s="9">
        <v>0</v>
      </c>
    </row>
    <row r="49" ht="14.25" spans="1:13">
      <c r="A49" s="9">
        <v>43</v>
      </c>
      <c r="B49" s="10" t="s">
        <v>64</v>
      </c>
      <c r="C49" s="11" t="s">
        <v>22</v>
      </c>
      <c r="D49" s="11">
        <v>7.25</v>
      </c>
      <c r="E49" s="12">
        <v>0.0358</v>
      </c>
      <c r="F49" s="13">
        <v>950</v>
      </c>
      <c r="G49" s="13">
        <f t="shared" si="0"/>
        <v>6887.5</v>
      </c>
      <c r="H49" s="13">
        <f t="shared" si="1"/>
        <v>246.5725</v>
      </c>
      <c r="I49" s="20">
        <f t="shared" si="2"/>
        <v>49.3145</v>
      </c>
      <c r="J49" s="20">
        <f t="shared" si="3"/>
        <v>110.957625</v>
      </c>
      <c r="K49" s="20">
        <f t="shared" si="4"/>
        <v>86.300375</v>
      </c>
      <c r="L49" s="9">
        <v>0</v>
      </c>
      <c r="M49" s="9">
        <v>0</v>
      </c>
    </row>
    <row r="50" ht="14.25" spans="1:13">
      <c r="A50" s="9">
        <v>44</v>
      </c>
      <c r="B50" s="15" t="s">
        <v>65</v>
      </c>
      <c r="C50" s="11" t="s">
        <v>22</v>
      </c>
      <c r="D50" s="11">
        <v>7.2</v>
      </c>
      <c r="E50" s="12">
        <v>0.0358</v>
      </c>
      <c r="F50" s="13">
        <v>950</v>
      </c>
      <c r="G50" s="13">
        <f t="shared" si="0"/>
        <v>6840</v>
      </c>
      <c r="H50" s="13">
        <f t="shared" si="1"/>
        <v>244.872</v>
      </c>
      <c r="I50" s="20">
        <f t="shared" si="2"/>
        <v>48.9744</v>
      </c>
      <c r="J50" s="20">
        <f t="shared" si="3"/>
        <v>110.1924</v>
      </c>
      <c r="K50" s="20">
        <f t="shared" si="4"/>
        <v>85.7052</v>
      </c>
      <c r="L50" s="9">
        <v>0</v>
      </c>
      <c r="M50" s="9">
        <v>0</v>
      </c>
    </row>
    <row r="51" ht="14.25" spans="1:13">
      <c r="A51" s="9">
        <v>45</v>
      </c>
      <c r="B51" s="10" t="s">
        <v>66</v>
      </c>
      <c r="C51" s="11" t="s">
        <v>22</v>
      </c>
      <c r="D51" s="11">
        <v>7.13</v>
      </c>
      <c r="E51" s="12">
        <v>0.0358</v>
      </c>
      <c r="F51" s="13">
        <v>950</v>
      </c>
      <c r="G51" s="13">
        <f t="shared" si="0"/>
        <v>6773.5</v>
      </c>
      <c r="H51" s="13">
        <f t="shared" si="1"/>
        <v>242.4913</v>
      </c>
      <c r="I51" s="20">
        <f t="shared" si="2"/>
        <v>48.49826</v>
      </c>
      <c r="J51" s="20">
        <f t="shared" si="3"/>
        <v>109.121085</v>
      </c>
      <c r="K51" s="20">
        <f t="shared" si="4"/>
        <v>84.871955</v>
      </c>
      <c r="L51" s="9">
        <v>0</v>
      </c>
      <c r="M51" s="9">
        <v>0</v>
      </c>
    </row>
    <row r="52" ht="14.25" spans="1:13">
      <c r="A52" s="9">
        <v>46</v>
      </c>
      <c r="B52" s="10" t="s">
        <v>67</v>
      </c>
      <c r="C52" s="11" t="s">
        <v>22</v>
      </c>
      <c r="D52" s="11">
        <v>7.07</v>
      </c>
      <c r="E52" s="12">
        <v>0.0358</v>
      </c>
      <c r="F52" s="13">
        <v>950</v>
      </c>
      <c r="G52" s="13">
        <f t="shared" si="0"/>
        <v>6716.5</v>
      </c>
      <c r="H52" s="13">
        <f t="shared" si="1"/>
        <v>240.4507</v>
      </c>
      <c r="I52" s="20">
        <f t="shared" si="2"/>
        <v>48.09014</v>
      </c>
      <c r="J52" s="20">
        <f t="shared" si="3"/>
        <v>108.202815</v>
      </c>
      <c r="K52" s="20">
        <f t="shared" si="4"/>
        <v>84.157745</v>
      </c>
      <c r="L52" s="9">
        <v>0</v>
      </c>
      <c r="M52" s="9">
        <v>0</v>
      </c>
    </row>
    <row r="53" ht="14.25" spans="1:13">
      <c r="A53" s="9">
        <v>47</v>
      </c>
      <c r="B53" s="10" t="s">
        <v>68</v>
      </c>
      <c r="C53" s="11" t="s">
        <v>22</v>
      </c>
      <c r="D53" s="11">
        <v>7</v>
      </c>
      <c r="E53" s="12">
        <v>0.0358</v>
      </c>
      <c r="F53" s="13">
        <v>950</v>
      </c>
      <c r="G53" s="13">
        <f t="shared" si="0"/>
        <v>6650</v>
      </c>
      <c r="H53" s="13">
        <f t="shared" si="1"/>
        <v>238.07</v>
      </c>
      <c r="I53" s="20">
        <f t="shared" si="2"/>
        <v>47.614</v>
      </c>
      <c r="J53" s="20">
        <f t="shared" si="3"/>
        <v>107.1315</v>
      </c>
      <c r="K53" s="20">
        <f t="shared" si="4"/>
        <v>83.3245</v>
      </c>
      <c r="L53" s="9">
        <v>0</v>
      </c>
      <c r="M53" s="9">
        <v>0</v>
      </c>
    </row>
    <row r="54" ht="14.25" spans="1:13">
      <c r="A54" s="9">
        <v>48</v>
      </c>
      <c r="B54" s="10" t="s">
        <v>69</v>
      </c>
      <c r="C54" s="11" t="s">
        <v>22</v>
      </c>
      <c r="D54" s="11">
        <v>6.96</v>
      </c>
      <c r="E54" s="12">
        <v>0.0358</v>
      </c>
      <c r="F54" s="13">
        <v>950</v>
      </c>
      <c r="G54" s="13">
        <f t="shared" si="0"/>
        <v>6612</v>
      </c>
      <c r="H54" s="13">
        <f t="shared" si="1"/>
        <v>236.7096</v>
      </c>
      <c r="I54" s="20">
        <f t="shared" si="2"/>
        <v>47.34192</v>
      </c>
      <c r="J54" s="20">
        <f t="shared" si="3"/>
        <v>106.51932</v>
      </c>
      <c r="K54" s="20">
        <f t="shared" si="4"/>
        <v>82.84836</v>
      </c>
      <c r="L54" s="9">
        <v>0</v>
      </c>
      <c r="M54" s="9">
        <v>0</v>
      </c>
    </row>
    <row r="55" ht="14.25" spans="1:13">
      <c r="A55" s="9">
        <v>49</v>
      </c>
      <c r="B55" s="10" t="s">
        <v>70</v>
      </c>
      <c r="C55" s="11" t="s">
        <v>22</v>
      </c>
      <c r="D55" s="11">
        <v>6.78</v>
      </c>
      <c r="E55" s="12">
        <v>0.0358</v>
      </c>
      <c r="F55" s="13">
        <v>950</v>
      </c>
      <c r="G55" s="13">
        <f t="shared" si="0"/>
        <v>6441</v>
      </c>
      <c r="H55" s="13">
        <f t="shared" si="1"/>
        <v>230.5878</v>
      </c>
      <c r="I55" s="20">
        <f t="shared" si="2"/>
        <v>46.11756</v>
      </c>
      <c r="J55" s="20">
        <f t="shared" si="3"/>
        <v>103.76451</v>
      </c>
      <c r="K55" s="20">
        <f t="shared" si="4"/>
        <v>80.70573</v>
      </c>
      <c r="L55" s="9">
        <v>0</v>
      </c>
      <c r="M55" s="9">
        <v>0</v>
      </c>
    </row>
    <row r="56" ht="14.25" spans="1:13">
      <c r="A56" s="9">
        <v>50</v>
      </c>
      <c r="B56" s="10" t="s">
        <v>71</v>
      </c>
      <c r="C56" s="11" t="s">
        <v>22</v>
      </c>
      <c r="D56" s="11">
        <v>6.76</v>
      </c>
      <c r="E56" s="12">
        <v>0.0358</v>
      </c>
      <c r="F56" s="13">
        <v>950</v>
      </c>
      <c r="G56" s="13">
        <f t="shared" si="0"/>
        <v>6422</v>
      </c>
      <c r="H56" s="13">
        <f t="shared" si="1"/>
        <v>229.9076</v>
      </c>
      <c r="I56" s="20">
        <f t="shared" si="2"/>
        <v>45.98152</v>
      </c>
      <c r="J56" s="20">
        <f t="shared" si="3"/>
        <v>103.45842</v>
      </c>
      <c r="K56" s="20">
        <f t="shared" si="4"/>
        <v>80.46766</v>
      </c>
      <c r="L56" s="9">
        <v>0</v>
      </c>
      <c r="M56" s="9">
        <v>0</v>
      </c>
    </row>
    <row r="57" ht="14.25" spans="1:13">
      <c r="A57" s="9">
        <v>51</v>
      </c>
      <c r="B57" s="10" t="s">
        <v>72</v>
      </c>
      <c r="C57" s="11" t="s">
        <v>22</v>
      </c>
      <c r="D57" s="11">
        <v>6.69</v>
      </c>
      <c r="E57" s="12">
        <v>0.0358</v>
      </c>
      <c r="F57" s="13">
        <v>950</v>
      </c>
      <c r="G57" s="13">
        <f t="shared" si="0"/>
        <v>6355.5</v>
      </c>
      <c r="H57" s="13">
        <f t="shared" si="1"/>
        <v>227.5269</v>
      </c>
      <c r="I57" s="20">
        <f t="shared" si="2"/>
        <v>45.50538</v>
      </c>
      <c r="J57" s="20">
        <f t="shared" si="3"/>
        <v>102.387105</v>
      </c>
      <c r="K57" s="20">
        <f t="shared" si="4"/>
        <v>79.634415</v>
      </c>
      <c r="L57" s="9">
        <v>0</v>
      </c>
      <c r="M57" s="9">
        <v>0</v>
      </c>
    </row>
    <row r="58" ht="14.25" spans="1:13">
      <c r="A58" s="9">
        <v>52</v>
      </c>
      <c r="B58" s="10" t="s">
        <v>73</v>
      </c>
      <c r="C58" s="11" t="s">
        <v>22</v>
      </c>
      <c r="D58" s="11">
        <v>6.69</v>
      </c>
      <c r="E58" s="12">
        <v>0.0358</v>
      </c>
      <c r="F58" s="13">
        <v>950</v>
      </c>
      <c r="G58" s="13">
        <f t="shared" si="0"/>
        <v>6355.5</v>
      </c>
      <c r="H58" s="13">
        <f t="shared" si="1"/>
        <v>227.5269</v>
      </c>
      <c r="I58" s="20">
        <f t="shared" si="2"/>
        <v>45.50538</v>
      </c>
      <c r="J58" s="20">
        <f t="shared" si="3"/>
        <v>102.387105</v>
      </c>
      <c r="K58" s="20">
        <f t="shared" si="4"/>
        <v>79.634415</v>
      </c>
      <c r="L58" s="9">
        <v>0</v>
      </c>
      <c r="M58" s="9">
        <v>0</v>
      </c>
    </row>
    <row r="59" ht="14.25" spans="1:13">
      <c r="A59" s="9">
        <v>53</v>
      </c>
      <c r="B59" s="10" t="s">
        <v>74</v>
      </c>
      <c r="C59" s="11" t="s">
        <v>22</v>
      </c>
      <c r="D59" s="11">
        <v>6.48</v>
      </c>
      <c r="E59" s="12">
        <v>0.0358</v>
      </c>
      <c r="F59" s="13">
        <v>950</v>
      </c>
      <c r="G59" s="13">
        <f t="shared" si="0"/>
        <v>6156</v>
      </c>
      <c r="H59" s="13">
        <f t="shared" si="1"/>
        <v>220.3848</v>
      </c>
      <c r="I59" s="20">
        <f t="shared" si="2"/>
        <v>44.07696</v>
      </c>
      <c r="J59" s="20">
        <f t="shared" si="3"/>
        <v>99.17316</v>
      </c>
      <c r="K59" s="20">
        <f t="shared" si="4"/>
        <v>77.13468</v>
      </c>
      <c r="L59" s="9">
        <v>0</v>
      </c>
      <c r="M59" s="9">
        <v>0</v>
      </c>
    </row>
    <row r="60" ht="14.25" spans="1:13">
      <c r="A60" s="9">
        <v>54</v>
      </c>
      <c r="B60" s="10" t="s">
        <v>75</v>
      </c>
      <c r="C60" s="11" t="s">
        <v>22</v>
      </c>
      <c r="D60" s="11">
        <v>6.46</v>
      </c>
      <c r="E60" s="12">
        <v>0.0358</v>
      </c>
      <c r="F60" s="13">
        <v>950</v>
      </c>
      <c r="G60" s="13">
        <f t="shared" si="0"/>
        <v>6137</v>
      </c>
      <c r="H60" s="13">
        <f t="shared" si="1"/>
        <v>219.7046</v>
      </c>
      <c r="I60" s="20">
        <f t="shared" si="2"/>
        <v>43.94092</v>
      </c>
      <c r="J60" s="20">
        <f t="shared" si="3"/>
        <v>98.86707</v>
      </c>
      <c r="K60" s="20">
        <f t="shared" si="4"/>
        <v>76.89661</v>
      </c>
      <c r="L60" s="9">
        <v>0</v>
      </c>
      <c r="M60" s="9">
        <v>0</v>
      </c>
    </row>
    <row r="61" ht="14.25" spans="1:13">
      <c r="A61" s="9">
        <v>55</v>
      </c>
      <c r="B61" s="10" t="s">
        <v>76</v>
      </c>
      <c r="C61" s="11" t="s">
        <v>22</v>
      </c>
      <c r="D61" s="11">
        <v>6.38</v>
      </c>
      <c r="E61" s="12">
        <v>0.0358</v>
      </c>
      <c r="F61" s="13">
        <v>950</v>
      </c>
      <c r="G61" s="13">
        <f t="shared" si="0"/>
        <v>6061</v>
      </c>
      <c r="H61" s="13">
        <f t="shared" si="1"/>
        <v>216.9838</v>
      </c>
      <c r="I61" s="20">
        <f t="shared" si="2"/>
        <v>43.39676</v>
      </c>
      <c r="J61" s="20">
        <f t="shared" si="3"/>
        <v>97.64271</v>
      </c>
      <c r="K61" s="20">
        <f t="shared" si="4"/>
        <v>75.94433</v>
      </c>
      <c r="L61" s="9">
        <v>0</v>
      </c>
      <c r="M61" s="9">
        <v>0</v>
      </c>
    </row>
    <row r="62" ht="14.25" spans="1:13">
      <c r="A62" s="9">
        <v>56</v>
      </c>
      <c r="B62" s="10" t="s">
        <v>77</v>
      </c>
      <c r="C62" s="11" t="s">
        <v>22</v>
      </c>
      <c r="D62" s="11">
        <v>6.31</v>
      </c>
      <c r="E62" s="12">
        <v>0.0358</v>
      </c>
      <c r="F62" s="13">
        <v>950</v>
      </c>
      <c r="G62" s="13">
        <f t="shared" si="0"/>
        <v>5994.5</v>
      </c>
      <c r="H62" s="13">
        <f t="shared" si="1"/>
        <v>214.6031</v>
      </c>
      <c r="I62" s="20">
        <f t="shared" si="2"/>
        <v>42.92062</v>
      </c>
      <c r="J62" s="20">
        <f t="shared" si="3"/>
        <v>96.571395</v>
      </c>
      <c r="K62" s="20">
        <f t="shared" si="4"/>
        <v>75.111085</v>
      </c>
      <c r="L62" s="9">
        <v>0</v>
      </c>
      <c r="M62" s="9">
        <v>0</v>
      </c>
    </row>
    <row r="63" ht="14.25" spans="1:13">
      <c r="A63" s="9">
        <v>57</v>
      </c>
      <c r="B63" s="10" t="s">
        <v>78</v>
      </c>
      <c r="C63" s="11" t="s">
        <v>22</v>
      </c>
      <c r="D63" s="11">
        <v>6.15</v>
      </c>
      <c r="E63" s="12">
        <v>0.0358</v>
      </c>
      <c r="F63" s="13">
        <v>950</v>
      </c>
      <c r="G63" s="13">
        <f t="shared" si="0"/>
        <v>5842.5</v>
      </c>
      <c r="H63" s="13">
        <f t="shared" si="1"/>
        <v>209.1615</v>
      </c>
      <c r="I63" s="20">
        <f t="shared" si="2"/>
        <v>41.8323</v>
      </c>
      <c r="J63" s="20">
        <f t="shared" si="3"/>
        <v>94.122675</v>
      </c>
      <c r="K63" s="20">
        <f t="shared" si="4"/>
        <v>73.206525</v>
      </c>
      <c r="L63" s="9">
        <v>0</v>
      </c>
      <c r="M63" s="9">
        <v>0</v>
      </c>
    </row>
    <row r="64" ht="14.25" spans="1:13">
      <c r="A64" s="9">
        <v>58</v>
      </c>
      <c r="B64" s="10" t="s">
        <v>79</v>
      </c>
      <c r="C64" s="11" t="s">
        <v>22</v>
      </c>
      <c r="D64" s="11">
        <v>5.94</v>
      </c>
      <c r="E64" s="12">
        <v>0.0358</v>
      </c>
      <c r="F64" s="13">
        <v>950</v>
      </c>
      <c r="G64" s="13">
        <f t="shared" si="0"/>
        <v>5643</v>
      </c>
      <c r="H64" s="13">
        <f t="shared" si="1"/>
        <v>202.0194</v>
      </c>
      <c r="I64" s="20">
        <f t="shared" si="2"/>
        <v>40.40388</v>
      </c>
      <c r="J64" s="20">
        <f t="shared" si="3"/>
        <v>90.90873</v>
      </c>
      <c r="K64" s="20">
        <f t="shared" si="4"/>
        <v>70.70679</v>
      </c>
      <c r="L64" s="9">
        <v>0</v>
      </c>
      <c r="M64" s="9">
        <v>0</v>
      </c>
    </row>
    <row r="65" ht="14.25" spans="1:13">
      <c r="A65" s="9">
        <v>59</v>
      </c>
      <c r="B65" s="10" t="s">
        <v>80</v>
      </c>
      <c r="C65" s="11" t="s">
        <v>22</v>
      </c>
      <c r="D65" s="11">
        <v>5.84</v>
      </c>
      <c r="E65" s="12">
        <v>0.0358</v>
      </c>
      <c r="F65" s="13">
        <v>950</v>
      </c>
      <c r="G65" s="13">
        <f t="shared" si="0"/>
        <v>5548</v>
      </c>
      <c r="H65" s="13">
        <f t="shared" si="1"/>
        <v>198.6184</v>
      </c>
      <c r="I65" s="20">
        <f t="shared" si="2"/>
        <v>39.72368</v>
      </c>
      <c r="J65" s="20">
        <f t="shared" si="3"/>
        <v>89.37828</v>
      </c>
      <c r="K65" s="20">
        <f t="shared" si="4"/>
        <v>69.51644</v>
      </c>
      <c r="L65" s="9">
        <v>0</v>
      </c>
      <c r="M65" s="9">
        <v>0</v>
      </c>
    </row>
    <row r="66" ht="14.25" spans="1:13">
      <c r="A66" s="9">
        <v>60</v>
      </c>
      <c r="B66" s="10" t="s">
        <v>81</v>
      </c>
      <c r="C66" s="11" t="s">
        <v>22</v>
      </c>
      <c r="D66" s="11">
        <v>5.72</v>
      </c>
      <c r="E66" s="12">
        <v>0.0358</v>
      </c>
      <c r="F66" s="13">
        <v>950</v>
      </c>
      <c r="G66" s="13">
        <f t="shared" si="0"/>
        <v>5434</v>
      </c>
      <c r="H66" s="13">
        <f t="shared" si="1"/>
        <v>194.5372</v>
      </c>
      <c r="I66" s="20">
        <f t="shared" si="2"/>
        <v>38.90744</v>
      </c>
      <c r="J66" s="20">
        <f t="shared" si="3"/>
        <v>87.54174</v>
      </c>
      <c r="K66" s="20">
        <f t="shared" si="4"/>
        <v>68.08802</v>
      </c>
      <c r="L66" s="9">
        <v>0</v>
      </c>
      <c r="M66" s="9">
        <v>0</v>
      </c>
    </row>
    <row r="67" ht="14.25" spans="1:13">
      <c r="A67" s="9">
        <v>61</v>
      </c>
      <c r="B67" s="10" t="s">
        <v>82</v>
      </c>
      <c r="C67" s="11" t="s">
        <v>22</v>
      </c>
      <c r="D67" s="11">
        <v>5.65</v>
      </c>
      <c r="E67" s="12">
        <v>0.0358</v>
      </c>
      <c r="F67" s="13">
        <v>950</v>
      </c>
      <c r="G67" s="13">
        <f t="shared" si="0"/>
        <v>5367.5</v>
      </c>
      <c r="H67" s="13">
        <f t="shared" si="1"/>
        <v>192.1565</v>
      </c>
      <c r="I67" s="20">
        <f t="shared" si="2"/>
        <v>38.4313</v>
      </c>
      <c r="J67" s="20">
        <f t="shared" si="3"/>
        <v>86.470425</v>
      </c>
      <c r="K67" s="20">
        <f t="shared" si="4"/>
        <v>67.254775</v>
      </c>
      <c r="L67" s="9">
        <v>0</v>
      </c>
      <c r="M67" s="9">
        <v>0</v>
      </c>
    </row>
    <row r="68" ht="14.25" spans="1:13">
      <c r="A68" s="9">
        <v>62</v>
      </c>
      <c r="B68" s="10" t="s">
        <v>83</v>
      </c>
      <c r="C68" s="11" t="s">
        <v>22</v>
      </c>
      <c r="D68" s="11">
        <v>5.55</v>
      </c>
      <c r="E68" s="12">
        <v>0.0358</v>
      </c>
      <c r="F68" s="13">
        <v>950</v>
      </c>
      <c r="G68" s="13">
        <f t="shared" si="0"/>
        <v>5272.5</v>
      </c>
      <c r="H68" s="13">
        <f t="shared" si="1"/>
        <v>188.7555</v>
      </c>
      <c r="I68" s="20">
        <f t="shared" si="2"/>
        <v>37.7511</v>
      </c>
      <c r="J68" s="20">
        <f t="shared" si="3"/>
        <v>84.939975</v>
      </c>
      <c r="K68" s="20">
        <f t="shared" si="4"/>
        <v>66.064425</v>
      </c>
      <c r="L68" s="9">
        <v>0</v>
      </c>
      <c r="M68" s="9">
        <v>0</v>
      </c>
    </row>
    <row r="69" ht="14.25" spans="1:13">
      <c r="A69" s="9">
        <v>63</v>
      </c>
      <c r="B69" s="10" t="s">
        <v>84</v>
      </c>
      <c r="C69" s="11" t="s">
        <v>22</v>
      </c>
      <c r="D69" s="11">
        <v>5.42</v>
      </c>
      <c r="E69" s="12">
        <v>0.0358</v>
      </c>
      <c r="F69" s="13">
        <v>950</v>
      </c>
      <c r="G69" s="13">
        <f t="shared" si="0"/>
        <v>5149</v>
      </c>
      <c r="H69" s="13">
        <f t="shared" si="1"/>
        <v>184.3342</v>
      </c>
      <c r="I69" s="20">
        <f t="shared" si="2"/>
        <v>36.86684</v>
      </c>
      <c r="J69" s="20">
        <f t="shared" si="3"/>
        <v>82.95039</v>
      </c>
      <c r="K69" s="20">
        <f t="shared" si="4"/>
        <v>64.51697</v>
      </c>
      <c r="L69" s="9">
        <v>0</v>
      </c>
      <c r="M69" s="9">
        <v>0</v>
      </c>
    </row>
    <row r="70" ht="14.25" spans="1:13">
      <c r="A70" s="9">
        <v>64</v>
      </c>
      <c r="B70" s="10" t="s">
        <v>85</v>
      </c>
      <c r="C70" s="11" t="s">
        <v>22</v>
      </c>
      <c r="D70" s="11">
        <v>5.33</v>
      </c>
      <c r="E70" s="12">
        <v>0.0358</v>
      </c>
      <c r="F70" s="13">
        <v>950</v>
      </c>
      <c r="G70" s="13">
        <f t="shared" si="0"/>
        <v>5063.5</v>
      </c>
      <c r="H70" s="13">
        <f t="shared" si="1"/>
        <v>181.2733</v>
      </c>
      <c r="I70" s="20">
        <f t="shared" si="2"/>
        <v>36.25466</v>
      </c>
      <c r="J70" s="20">
        <f t="shared" si="3"/>
        <v>81.572985</v>
      </c>
      <c r="K70" s="20">
        <f t="shared" si="4"/>
        <v>63.445655</v>
      </c>
      <c r="L70" s="9">
        <v>0</v>
      </c>
      <c r="M70" s="9">
        <v>0</v>
      </c>
    </row>
    <row r="71" ht="14.25" spans="1:13">
      <c r="A71" s="9">
        <v>65</v>
      </c>
      <c r="B71" s="10" t="s">
        <v>86</v>
      </c>
      <c r="C71" s="11" t="s">
        <v>22</v>
      </c>
      <c r="D71" s="11">
        <v>5.28</v>
      </c>
      <c r="E71" s="12">
        <v>0.0358</v>
      </c>
      <c r="F71" s="13">
        <v>950</v>
      </c>
      <c r="G71" s="13">
        <f t="shared" ref="G71:G134" si="5">D71*F71</f>
        <v>5016</v>
      </c>
      <c r="H71" s="13">
        <f t="shared" ref="H71:H134" si="6">G71*E71</f>
        <v>179.5728</v>
      </c>
      <c r="I71" s="20">
        <f t="shared" ref="I71:I134" si="7">H71*0.2</f>
        <v>35.91456</v>
      </c>
      <c r="J71" s="20">
        <f t="shared" ref="J71:J134" si="8">H71*0.45</f>
        <v>80.80776</v>
      </c>
      <c r="K71" s="20">
        <f t="shared" ref="K71:K134" si="9">H71*0.35</f>
        <v>62.85048</v>
      </c>
      <c r="L71" s="9">
        <v>0</v>
      </c>
      <c r="M71" s="9">
        <v>0</v>
      </c>
    </row>
    <row r="72" ht="14.25" spans="1:13">
      <c r="A72" s="9">
        <v>66</v>
      </c>
      <c r="B72" s="10" t="s">
        <v>87</v>
      </c>
      <c r="C72" s="11" t="s">
        <v>22</v>
      </c>
      <c r="D72" s="11">
        <v>5.28</v>
      </c>
      <c r="E72" s="12">
        <v>0.0358</v>
      </c>
      <c r="F72" s="13">
        <v>950</v>
      </c>
      <c r="G72" s="13">
        <f t="shared" si="5"/>
        <v>5016</v>
      </c>
      <c r="H72" s="13">
        <f t="shared" si="6"/>
        <v>179.5728</v>
      </c>
      <c r="I72" s="20">
        <f t="shared" si="7"/>
        <v>35.91456</v>
      </c>
      <c r="J72" s="20">
        <f t="shared" si="8"/>
        <v>80.80776</v>
      </c>
      <c r="K72" s="20">
        <f t="shared" si="9"/>
        <v>62.85048</v>
      </c>
      <c r="L72" s="9">
        <v>0</v>
      </c>
      <c r="M72" s="9">
        <v>0</v>
      </c>
    </row>
    <row r="73" ht="14.25" spans="1:13">
      <c r="A73" s="9">
        <v>67</v>
      </c>
      <c r="B73" s="10" t="s">
        <v>88</v>
      </c>
      <c r="C73" s="11" t="s">
        <v>22</v>
      </c>
      <c r="D73" s="11">
        <v>5.25</v>
      </c>
      <c r="E73" s="12">
        <v>0.0358</v>
      </c>
      <c r="F73" s="13">
        <v>950</v>
      </c>
      <c r="G73" s="13">
        <f t="shared" si="5"/>
        <v>4987.5</v>
      </c>
      <c r="H73" s="13">
        <f t="shared" si="6"/>
        <v>178.5525</v>
      </c>
      <c r="I73" s="20">
        <f t="shared" si="7"/>
        <v>35.7105</v>
      </c>
      <c r="J73" s="20">
        <f t="shared" si="8"/>
        <v>80.348625</v>
      </c>
      <c r="K73" s="20">
        <f t="shared" si="9"/>
        <v>62.493375</v>
      </c>
      <c r="L73" s="9">
        <v>0</v>
      </c>
      <c r="M73" s="9">
        <v>0</v>
      </c>
    </row>
    <row r="74" ht="14.25" spans="1:13">
      <c r="A74" s="9">
        <v>68</v>
      </c>
      <c r="B74" s="10" t="s">
        <v>89</v>
      </c>
      <c r="C74" s="11" t="s">
        <v>22</v>
      </c>
      <c r="D74" s="11">
        <v>5.07</v>
      </c>
      <c r="E74" s="12">
        <v>0.0358</v>
      </c>
      <c r="F74" s="13">
        <v>950</v>
      </c>
      <c r="G74" s="13">
        <f t="shared" si="5"/>
        <v>4816.5</v>
      </c>
      <c r="H74" s="13">
        <f t="shared" si="6"/>
        <v>172.4307</v>
      </c>
      <c r="I74" s="20">
        <f t="shared" si="7"/>
        <v>34.48614</v>
      </c>
      <c r="J74" s="20">
        <f t="shared" si="8"/>
        <v>77.593815</v>
      </c>
      <c r="K74" s="20">
        <f t="shared" si="9"/>
        <v>60.350745</v>
      </c>
      <c r="L74" s="9">
        <v>0</v>
      </c>
      <c r="M74" s="9">
        <v>0</v>
      </c>
    </row>
    <row r="75" ht="14.25" spans="1:13">
      <c r="A75" s="9">
        <v>69</v>
      </c>
      <c r="B75" s="10" t="s">
        <v>90</v>
      </c>
      <c r="C75" s="11" t="s">
        <v>22</v>
      </c>
      <c r="D75" s="11">
        <v>5</v>
      </c>
      <c r="E75" s="12">
        <v>0.0358</v>
      </c>
      <c r="F75" s="13">
        <v>950</v>
      </c>
      <c r="G75" s="13">
        <f t="shared" si="5"/>
        <v>4750</v>
      </c>
      <c r="H75" s="13">
        <f t="shared" si="6"/>
        <v>170.05</v>
      </c>
      <c r="I75" s="20">
        <f t="shared" si="7"/>
        <v>34.01</v>
      </c>
      <c r="J75" s="20">
        <f t="shared" si="8"/>
        <v>76.5225</v>
      </c>
      <c r="K75" s="20">
        <f t="shared" si="9"/>
        <v>59.5175</v>
      </c>
      <c r="L75" s="9">
        <v>0</v>
      </c>
      <c r="M75" s="9">
        <v>0</v>
      </c>
    </row>
    <row r="76" ht="14.25" spans="1:13">
      <c r="A76" s="9">
        <v>70</v>
      </c>
      <c r="B76" s="10" t="s">
        <v>91</v>
      </c>
      <c r="C76" s="11" t="s">
        <v>22</v>
      </c>
      <c r="D76" s="11">
        <v>4.87</v>
      </c>
      <c r="E76" s="12">
        <v>0.0358</v>
      </c>
      <c r="F76" s="13">
        <v>950</v>
      </c>
      <c r="G76" s="13">
        <f t="shared" si="5"/>
        <v>4626.5</v>
      </c>
      <c r="H76" s="13">
        <f t="shared" si="6"/>
        <v>165.6287</v>
      </c>
      <c r="I76" s="20">
        <f t="shared" si="7"/>
        <v>33.12574</v>
      </c>
      <c r="J76" s="20">
        <f t="shared" si="8"/>
        <v>74.532915</v>
      </c>
      <c r="K76" s="20">
        <f t="shared" si="9"/>
        <v>57.970045</v>
      </c>
      <c r="L76" s="9">
        <v>0</v>
      </c>
      <c r="M76" s="9">
        <v>0</v>
      </c>
    </row>
    <row r="77" ht="14.25" spans="1:13">
      <c r="A77" s="9">
        <v>71</v>
      </c>
      <c r="B77" s="10" t="s">
        <v>92</v>
      </c>
      <c r="C77" s="11" t="s">
        <v>22</v>
      </c>
      <c r="D77" s="15">
        <v>4.8</v>
      </c>
      <c r="E77" s="12">
        <v>0.0358</v>
      </c>
      <c r="F77" s="13">
        <v>950</v>
      </c>
      <c r="G77" s="13">
        <f t="shared" si="5"/>
        <v>4560</v>
      </c>
      <c r="H77" s="13">
        <f t="shared" si="6"/>
        <v>163.248</v>
      </c>
      <c r="I77" s="20">
        <f t="shared" si="7"/>
        <v>32.6496</v>
      </c>
      <c r="J77" s="20">
        <f t="shared" si="8"/>
        <v>73.4616</v>
      </c>
      <c r="K77" s="20">
        <f t="shared" si="9"/>
        <v>57.1368</v>
      </c>
      <c r="L77" s="9">
        <v>0</v>
      </c>
      <c r="M77" s="9">
        <v>0</v>
      </c>
    </row>
    <row r="78" ht="14.25" spans="1:13">
      <c r="A78" s="9">
        <v>72</v>
      </c>
      <c r="B78" s="10" t="s">
        <v>93</v>
      </c>
      <c r="C78" s="11" t="s">
        <v>22</v>
      </c>
      <c r="D78" s="11">
        <v>4.7</v>
      </c>
      <c r="E78" s="12">
        <v>0.0358</v>
      </c>
      <c r="F78" s="13">
        <v>950</v>
      </c>
      <c r="G78" s="13">
        <f t="shared" si="5"/>
        <v>4465</v>
      </c>
      <c r="H78" s="13">
        <f t="shared" si="6"/>
        <v>159.847</v>
      </c>
      <c r="I78" s="20">
        <f t="shared" si="7"/>
        <v>31.9694</v>
      </c>
      <c r="J78" s="20">
        <f t="shared" si="8"/>
        <v>71.93115</v>
      </c>
      <c r="K78" s="20">
        <f t="shared" si="9"/>
        <v>55.94645</v>
      </c>
      <c r="L78" s="9">
        <v>0</v>
      </c>
      <c r="M78" s="9">
        <v>0</v>
      </c>
    </row>
    <row r="79" ht="14.25" spans="1:13">
      <c r="A79" s="9">
        <v>73</v>
      </c>
      <c r="B79" s="10" t="s">
        <v>94</v>
      </c>
      <c r="C79" s="11" t="s">
        <v>22</v>
      </c>
      <c r="D79" s="11">
        <v>4.58</v>
      </c>
      <c r="E79" s="12">
        <v>0.0358</v>
      </c>
      <c r="F79" s="13">
        <v>950</v>
      </c>
      <c r="G79" s="13">
        <f t="shared" si="5"/>
        <v>4351</v>
      </c>
      <c r="H79" s="13">
        <f t="shared" si="6"/>
        <v>155.7658</v>
      </c>
      <c r="I79" s="20">
        <f t="shared" si="7"/>
        <v>31.15316</v>
      </c>
      <c r="J79" s="20">
        <f t="shared" si="8"/>
        <v>70.09461</v>
      </c>
      <c r="K79" s="20">
        <f t="shared" si="9"/>
        <v>54.51803</v>
      </c>
      <c r="L79" s="9">
        <v>0</v>
      </c>
      <c r="M79" s="9">
        <v>0</v>
      </c>
    </row>
    <row r="80" ht="14.25" spans="1:13">
      <c r="A80" s="9">
        <v>74</v>
      </c>
      <c r="B80" s="10" t="s">
        <v>95</v>
      </c>
      <c r="C80" s="11" t="s">
        <v>22</v>
      </c>
      <c r="D80" s="11">
        <v>4.46</v>
      </c>
      <c r="E80" s="12">
        <v>0.0358</v>
      </c>
      <c r="F80" s="13">
        <v>950</v>
      </c>
      <c r="G80" s="13">
        <f t="shared" si="5"/>
        <v>4237</v>
      </c>
      <c r="H80" s="13">
        <f t="shared" si="6"/>
        <v>151.6846</v>
      </c>
      <c r="I80" s="20">
        <f t="shared" si="7"/>
        <v>30.33692</v>
      </c>
      <c r="J80" s="20">
        <f t="shared" si="8"/>
        <v>68.25807</v>
      </c>
      <c r="K80" s="20">
        <f t="shared" si="9"/>
        <v>53.08961</v>
      </c>
      <c r="L80" s="9">
        <v>0</v>
      </c>
      <c r="M80" s="9">
        <v>0</v>
      </c>
    </row>
    <row r="81" ht="14.25" spans="1:13">
      <c r="A81" s="9">
        <v>75</v>
      </c>
      <c r="B81" s="10" t="s">
        <v>96</v>
      </c>
      <c r="C81" s="11" t="s">
        <v>22</v>
      </c>
      <c r="D81" s="11">
        <v>4.29</v>
      </c>
      <c r="E81" s="12">
        <v>0.0358</v>
      </c>
      <c r="F81" s="13">
        <v>950</v>
      </c>
      <c r="G81" s="13">
        <f t="shared" si="5"/>
        <v>4075.5</v>
      </c>
      <c r="H81" s="13">
        <f t="shared" si="6"/>
        <v>145.9029</v>
      </c>
      <c r="I81" s="20">
        <f t="shared" si="7"/>
        <v>29.18058</v>
      </c>
      <c r="J81" s="20">
        <f t="shared" si="8"/>
        <v>65.656305</v>
      </c>
      <c r="K81" s="20">
        <f t="shared" si="9"/>
        <v>51.066015</v>
      </c>
      <c r="L81" s="9">
        <v>0</v>
      </c>
      <c r="M81" s="9">
        <v>0</v>
      </c>
    </row>
    <row r="82" ht="14.25" spans="1:13">
      <c r="A82" s="9">
        <v>76</v>
      </c>
      <c r="B82" s="10" t="s">
        <v>97</v>
      </c>
      <c r="C82" s="11" t="s">
        <v>22</v>
      </c>
      <c r="D82" s="11">
        <v>4.27</v>
      </c>
      <c r="E82" s="12">
        <v>0.0358</v>
      </c>
      <c r="F82" s="13">
        <v>950</v>
      </c>
      <c r="G82" s="13">
        <f t="shared" si="5"/>
        <v>4056.5</v>
      </c>
      <c r="H82" s="13">
        <f t="shared" si="6"/>
        <v>145.2227</v>
      </c>
      <c r="I82" s="20">
        <f t="shared" si="7"/>
        <v>29.04454</v>
      </c>
      <c r="J82" s="20">
        <f t="shared" si="8"/>
        <v>65.350215</v>
      </c>
      <c r="K82" s="20">
        <f t="shared" si="9"/>
        <v>50.827945</v>
      </c>
      <c r="L82" s="9">
        <v>0</v>
      </c>
      <c r="M82" s="9">
        <v>0</v>
      </c>
    </row>
    <row r="83" ht="14.25" spans="1:13">
      <c r="A83" s="9">
        <v>77</v>
      </c>
      <c r="B83" s="10" t="s">
        <v>98</v>
      </c>
      <c r="C83" s="11" t="s">
        <v>22</v>
      </c>
      <c r="D83" s="11">
        <v>4.01</v>
      </c>
      <c r="E83" s="12">
        <v>0.0358</v>
      </c>
      <c r="F83" s="13">
        <v>950</v>
      </c>
      <c r="G83" s="13">
        <f t="shared" si="5"/>
        <v>3809.5</v>
      </c>
      <c r="H83" s="13">
        <f t="shared" si="6"/>
        <v>136.3801</v>
      </c>
      <c r="I83" s="20">
        <f t="shared" si="7"/>
        <v>27.27602</v>
      </c>
      <c r="J83" s="20">
        <f t="shared" si="8"/>
        <v>61.371045</v>
      </c>
      <c r="K83" s="20">
        <f t="shared" si="9"/>
        <v>47.733035</v>
      </c>
      <c r="L83" s="9">
        <v>0</v>
      </c>
      <c r="M83" s="9">
        <v>0</v>
      </c>
    </row>
    <row r="84" ht="14.25" spans="1:13">
      <c r="A84" s="9">
        <v>78</v>
      </c>
      <c r="B84" s="10" t="s">
        <v>99</v>
      </c>
      <c r="C84" s="11" t="s">
        <v>22</v>
      </c>
      <c r="D84" s="11">
        <v>4</v>
      </c>
      <c r="E84" s="12">
        <v>0.0358</v>
      </c>
      <c r="F84" s="13">
        <v>950</v>
      </c>
      <c r="G84" s="13">
        <f t="shared" si="5"/>
        <v>3800</v>
      </c>
      <c r="H84" s="13">
        <f t="shared" si="6"/>
        <v>136.04</v>
      </c>
      <c r="I84" s="20">
        <f t="shared" si="7"/>
        <v>27.208</v>
      </c>
      <c r="J84" s="20">
        <f t="shared" si="8"/>
        <v>61.218</v>
      </c>
      <c r="K84" s="20">
        <f t="shared" si="9"/>
        <v>47.614</v>
      </c>
      <c r="L84" s="9">
        <v>0</v>
      </c>
      <c r="M84" s="9">
        <v>0</v>
      </c>
    </row>
    <row r="85" ht="14.25" spans="1:13">
      <c r="A85" s="9">
        <v>79</v>
      </c>
      <c r="B85" s="10" t="s">
        <v>100</v>
      </c>
      <c r="C85" s="11" t="s">
        <v>22</v>
      </c>
      <c r="D85" s="11">
        <v>4</v>
      </c>
      <c r="E85" s="12">
        <v>0.0358</v>
      </c>
      <c r="F85" s="13">
        <v>950</v>
      </c>
      <c r="G85" s="13">
        <f t="shared" si="5"/>
        <v>3800</v>
      </c>
      <c r="H85" s="13">
        <f t="shared" si="6"/>
        <v>136.04</v>
      </c>
      <c r="I85" s="20">
        <f t="shared" si="7"/>
        <v>27.208</v>
      </c>
      <c r="J85" s="20">
        <f t="shared" si="8"/>
        <v>61.218</v>
      </c>
      <c r="K85" s="20">
        <f t="shared" si="9"/>
        <v>47.614</v>
      </c>
      <c r="L85" s="9">
        <v>0</v>
      </c>
      <c r="M85" s="9">
        <v>0</v>
      </c>
    </row>
    <row r="86" ht="14.25" spans="1:13">
      <c r="A86" s="9">
        <v>80</v>
      </c>
      <c r="B86" s="10" t="s">
        <v>101</v>
      </c>
      <c r="C86" s="11" t="s">
        <v>22</v>
      </c>
      <c r="D86" s="11">
        <v>4</v>
      </c>
      <c r="E86" s="12">
        <v>0.0358</v>
      </c>
      <c r="F86" s="13">
        <v>950</v>
      </c>
      <c r="G86" s="13">
        <f t="shared" si="5"/>
        <v>3800</v>
      </c>
      <c r="H86" s="13">
        <f t="shared" si="6"/>
        <v>136.04</v>
      </c>
      <c r="I86" s="20">
        <f t="shared" si="7"/>
        <v>27.208</v>
      </c>
      <c r="J86" s="20">
        <f t="shared" si="8"/>
        <v>61.218</v>
      </c>
      <c r="K86" s="20">
        <f t="shared" si="9"/>
        <v>47.614</v>
      </c>
      <c r="L86" s="9">
        <v>0</v>
      </c>
      <c r="M86" s="9">
        <v>0</v>
      </c>
    </row>
    <row r="87" ht="14.25" spans="1:13">
      <c r="A87" s="9">
        <v>81</v>
      </c>
      <c r="B87" s="10" t="s">
        <v>102</v>
      </c>
      <c r="C87" s="11" t="s">
        <v>22</v>
      </c>
      <c r="D87" s="11">
        <v>3.9</v>
      </c>
      <c r="E87" s="12">
        <v>0.0358</v>
      </c>
      <c r="F87" s="13">
        <v>950</v>
      </c>
      <c r="G87" s="13">
        <f t="shared" si="5"/>
        <v>3705</v>
      </c>
      <c r="H87" s="13">
        <f t="shared" si="6"/>
        <v>132.639</v>
      </c>
      <c r="I87" s="20">
        <f t="shared" si="7"/>
        <v>26.5278</v>
      </c>
      <c r="J87" s="20">
        <f t="shared" si="8"/>
        <v>59.68755</v>
      </c>
      <c r="K87" s="20">
        <f t="shared" si="9"/>
        <v>46.42365</v>
      </c>
      <c r="L87" s="9">
        <v>0</v>
      </c>
      <c r="M87" s="9">
        <v>0</v>
      </c>
    </row>
    <row r="88" ht="14.25" spans="1:13">
      <c r="A88" s="9">
        <v>82</v>
      </c>
      <c r="B88" s="10" t="s">
        <v>103</v>
      </c>
      <c r="C88" s="11" t="s">
        <v>22</v>
      </c>
      <c r="D88" s="11">
        <v>3.9</v>
      </c>
      <c r="E88" s="12">
        <v>0.0358</v>
      </c>
      <c r="F88" s="13">
        <v>950</v>
      </c>
      <c r="G88" s="13">
        <f t="shared" si="5"/>
        <v>3705</v>
      </c>
      <c r="H88" s="13">
        <f t="shared" si="6"/>
        <v>132.639</v>
      </c>
      <c r="I88" s="20">
        <f t="shared" si="7"/>
        <v>26.5278</v>
      </c>
      <c r="J88" s="20">
        <f t="shared" si="8"/>
        <v>59.68755</v>
      </c>
      <c r="K88" s="20">
        <f t="shared" si="9"/>
        <v>46.42365</v>
      </c>
      <c r="L88" s="9">
        <v>0</v>
      </c>
      <c r="M88" s="9">
        <v>0</v>
      </c>
    </row>
    <row r="89" ht="14.25" spans="1:13">
      <c r="A89" s="9">
        <v>83</v>
      </c>
      <c r="B89" s="10" t="s">
        <v>104</v>
      </c>
      <c r="C89" s="11" t="s">
        <v>22</v>
      </c>
      <c r="D89" s="11">
        <v>3.8</v>
      </c>
      <c r="E89" s="12">
        <v>0.0358</v>
      </c>
      <c r="F89" s="13">
        <v>950</v>
      </c>
      <c r="G89" s="13">
        <f t="shared" si="5"/>
        <v>3610</v>
      </c>
      <c r="H89" s="13">
        <f t="shared" si="6"/>
        <v>129.238</v>
      </c>
      <c r="I89" s="20">
        <f t="shared" si="7"/>
        <v>25.8476</v>
      </c>
      <c r="J89" s="20">
        <f t="shared" si="8"/>
        <v>58.1571</v>
      </c>
      <c r="K89" s="20">
        <f t="shared" si="9"/>
        <v>45.2333</v>
      </c>
      <c r="L89" s="9">
        <v>0</v>
      </c>
      <c r="M89" s="9">
        <v>0</v>
      </c>
    </row>
    <row r="90" ht="14.25" spans="1:13">
      <c r="A90" s="9">
        <v>84</v>
      </c>
      <c r="B90" s="10" t="s">
        <v>105</v>
      </c>
      <c r="C90" s="11" t="s">
        <v>22</v>
      </c>
      <c r="D90" s="11">
        <v>3.53</v>
      </c>
      <c r="E90" s="12">
        <v>0.0358</v>
      </c>
      <c r="F90" s="13">
        <v>950</v>
      </c>
      <c r="G90" s="13">
        <f t="shared" si="5"/>
        <v>3353.5</v>
      </c>
      <c r="H90" s="13">
        <f t="shared" si="6"/>
        <v>120.0553</v>
      </c>
      <c r="I90" s="20">
        <f t="shared" si="7"/>
        <v>24.01106</v>
      </c>
      <c r="J90" s="20">
        <f t="shared" si="8"/>
        <v>54.024885</v>
      </c>
      <c r="K90" s="20">
        <f t="shared" si="9"/>
        <v>42.019355</v>
      </c>
      <c r="L90" s="9">
        <v>0</v>
      </c>
      <c r="M90" s="9">
        <v>0</v>
      </c>
    </row>
    <row r="91" ht="14.25" spans="1:13">
      <c r="A91" s="9">
        <v>85</v>
      </c>
      <c r="B91" s="10" t="s">
        <v>106</v>
      </c>
      <c r="C91" s="11" t="s">
        <v>22</v>
      </c>
      <c r="D91" s="11">
        <v>3.42</v>
      </c>
      <c r="E91" s="12">
        <v>0.0358</v>
      </c>
      <c r="F91" s="13">
        <v>950</v>
      </c>
      <c r="G91" s="13">
        <f t="shared" si="5"/>
        <v>3249</v>
      </c>
      <c r="H91" s="13">
        <f t="shared" si="6"/>
        <v>116.3142</v>
      </c>
      <c r="I91" s="20">
        <f t="shared" si="7"/>
        <v>23.26284</v>
      </c>
      <c r="J91" s="20">
        <f t="shared" si="8"/>
        <v>52.34139</v>
      </c>
      <c r="K91" s="20">
        <f t="shared" si="9"/>
        <v>40.70997</v>
      </c>
      <c r="L91" s="9">
        <v>0</v>
      </c>
      <c r="M91" s="9">
        <v>0</v>
      </c>
    </row>
    <row r="92" ht="14.25" spans="1:13">
      <c r="A92" s="9">
        <v>86</v>
      </c>
      <c r="B92" s="10" t="s">
        <v>107</v>
      </c>
      <c r="C92" s="11" t="s">
        <v>22</v>
      </c>
      <c r="D92" s="11">
        <v>3.28</v>
      </c>
      <c r="E92" s="12">
        <v>0.0358</v>
      </c>
      <c r="F92" s="13">
        <v>950</v>
      </c>
      <c r="G92" s="13">
        <f t="shared" si="5"/>
        <v>3116</v>
      </c>
      <c r="H92" s="13">
        <f t="shared" si="6"/>
        <v>111.5528</v>
      </c>
      <c r="I92" s="20">
        <f t="shared" si="7"/>
        <v>22.31056</v>
      </c>
      <c r="J92" s="20">
        <f t="shared" si="8"/>
        <v>50.19876</v>
      </c>
      <c r="K92" s="20">
        <f t="shared" si="9"/>
        <v>39.04348</v>
      </c>
      <c r="L92" s="9">
        <v>0</v>
      </c>
      <c r="M92" s="9">
        <v>0</v>
      </c>
    </row>
    <row r="93" ht="14.25" spans="1:13">
      <c r="A93" s="9">
        <v>87</v>
      </c>
      <c r="B93" s="10" t="s">
        <v>108</v>
      </c>
      <c r="C93" s="11" t="s">
        <v>22</v>
      </c>
      <c r="D93" s="11">
        <v>3</v>
      </c>
      <c r="E93" s="12">
        <v>0.0358</v>
      </c>
      <c r="F93" s="13">
        <v>950</v>
      </c>
      <c r="G93" s="13">
        <f t="shared" si="5"/>
        <v>2850</v>
      </c>
      <c r="H93" s="13">
        <f t="shared" si="6"/>
        <v>102.03</v>
      </c>
      <c r="I93" s="20">
        <f t="shared" si="7"/>
        <v>20.406</v>
      </c>
      <c r="J93" s="20">
        <f t="shared" si="8"/>
        <v>45.9135</v>
      </c>
      <c r="K93" s="20">
        <f t="shared" si="9"/>
        <v>35.7105</v>
      </c>
      <c r="L93" s="9">
        <v>0</v>
      </c>
      <c r="M93" s="9">
        <v>0</v>
      </c>
    </row>
    <row r="94" ht="14.25" spans="1:13">
      <c r="A94" s="9">
        <v>88</v>
      </c>
      <c r="B94" s="10" t="s">
        <v>109</v>
      </c>
      <c r="C94" s="11" t="s">
        <v>22</v>
      </c>
      <c r="D94" s="11">
        <v>3</v>
      </c>
      <c r="E94" s="12">
        <v>0.0358</v>
      </c>
      <c r="F94" s="13">
        <v>950</v>
      </c>
      <c r="G94" s="13">
        <f t="shared" si="5"/>
        <v>2850</v>
      </c>
      <c r="H94" s="13">
        <f t="shared" si="6"/>
        <v>102.03</v>
      </c>
      <c r="I94" s="20">
        <f t="shared" si="7"/>
        <v>20.406</v>
      </c>
      <c r="J94" s="20">
        <f t="shared" si="8"/>
        <v>45.9135</v>
      </c>
      <c r="K94" s="20">
        <f t="shared" si="9"/>
        <v>35.7105</v>
      </c>
      <c r="L94" s="9">
        <v>0</v>
      </c>
      <c r="M94" s="9">
        <v>0</v>
      </c>
    </row>
    <row r="95" ht="14.25" spans="1:13">
      <c r="A95" s="9">
        <v>89</v>
      </c>
      <c r="B95" s="10" t="s">
        <v>110</v>
      </c>
      <c r="C95" s="11" t="s">
        <v>22</v>
      </c>
      <c r="D95" s="11">
        <v>2.8</v>
      </c>
      <c r="E95" s="12">
        <v>0.0358</v>
      </c>
      <c r="F95" s="13">
        <v>950</v>
      </c>
      <c r="G95" s="13">
        <f t="shared" si="5"/>
        <v>2660</v>
      </c>
      <c r="H95" s="13">
        <f t="shared" si="6"/>
        <v>95.228</v>
      </c>
      <c r="I95" s="20">
        <f t="shared" si="7"/>
        <v>19.0456</v>
      </c>
      <c r="J95" s="20">
        <f t="shared" si="8"/>
        <v>42.8526</v>
      </c>
      <c r="K95" s="20">
        <f t="shared" si="9"/>
        <v>33.3298</v>
      </c>
      <c r="L95" s="9">
        <v>0</v>
      </c>
      <c r="M95" s="9">
        <v>0</v>
      </c>
    </row>
    <row r="96" ht="14.25" spans="1:13">
      <c r="A96" s="9">
        <v>90</v>
      </c>
      <c r="B96" s="10" t="s">
        <v>111</v>
      </c>
      <c r="C96" s="11" t="s">
        <v>22</v>
      </c>
      <c r="D96" s="11">
        <v>2.57</v>
      </c>
      <c r="E96" s="12">
        <v>0.0358</v>
      </c>
      <c r="F96" s="13">
        <v>950</v>
      </c>
      <c r="G96" s="13">
        <f t="shared" si="5"/>
        <v>2441.5</v>
      </c>
      <c r="H96" s="13">
        <f t="shared" si="6"/>
        <v>87.4057</v>
      </c>
      <c r="I96" s="20">
        <f t="shared" si="7"/>
        <v>17.48114</v>
      </c>
      <c r="J96" s="20">
        <f t="shared" si="8"/>
        <v>39.332565</v>
      </c>
      <c r="K96" s="20">
        <f t="shared" si="9"/>
        <v>30.591995</v>
      </c>
      <c r="L96" s="9">
        <v>0</v>
      </c>
      <c r="M96" s="9">
        <v>0</v>
      </c>
    </row>
    <row r="97" ht="14.25" spans="1:13">
      <c r="A97" s="9">
        <v>91</v>
      </c>
      <c r="B97" s="10" t="s">
        <v>112</v>
      </c>
      <c r="C97" s="11" t="s">
        <v>22</v>
      </c>
      <c r="D97" s="11">
        <v>2.5</v>
      </c>
      <c r="E97" s="12">
        <v>0.0358</v>
      </c>
      <c r="F97" s="13">
        <v>950</v>
      </c>
      <c r="G97" s="13">
        <f t="shared" si="5"/>
        <v>2375</v>
      </c>
      <c r="H97" s="13">
        <f t="shared" si="6"/>
        <v>85.025</v>
      </c>
      <c r="I97" s="20">
        <f t="shared" si="7"/>
        <v>17.005</v>
      </c>
      <c r="J97" s="20">
        <f t="shared" si="8"/>
        <v>38.26125</v>
      </c>
      <c r="K97" s="20">
        <f t="shared" si="9"/>
        <v>29.75875</v>
      </c>
      <c r="L97" s="9">
        <v>0</v>
      </c>
      <c r="M97" s="9">
        <v>0</v>
      </c>
    </row>
    <row r="98" ht="14.25" spans="1:13">
      <c r="A98" s="9">
        <v>92</v>
      </c>
      <c r="B98" s="10" t="s">
        <v>113</v>
      </c>
      <c r="C98" s="11" t="s">
        <v>22</v>
      </c>
      <c r="D98" s="11">
        <v>2.47</v>
      </c>
      <c r="E98" s="12">
        <v>0.0358</v>
      </c>
      <c r="F98" s="13">
        <v>950</v>
      </c>
      <c r="G98" s="13">
        <f t="shared" si="5"/>
        <v>2346.5</v>
      </c>
      <c r="H98" s="13">
        <f t="shared" si="6"/>
        <v>84.0047</v>
      </c>
      <c r="I98" s="20">
        <f t="shared" si="7"/>
        <v>16.80094</v>
      </c>
      <c r="J98" s="20">
        <f t="shared" si="8"/>
        <v>37.802115</v>
      </c>
      <c r="K98" s="20">
        <f t="shared" si="9"/>
        <v>29.401645</v>
      </c>
      <c r="L98" s="9">
        <v>0</v>
      </c>
      <c r="M98" s="9">
        <v>0</v>
      </c>
    </row>
    <row r="99" ht="14.25" spans="1:13">
      <c r="A99" s="9">
        <v>93</v>
      </c>
      <c r="B99" s="10" t="s">
        <v>114</v>
      </c>
      <c r="C99" s="11" t="s">
        <v>22</v>
      </c>
      <c r="D99" s="11">
        <v>2</v>
      </c>
      <c r="E99" s="12">
        <v>0.0358</v>
      </c>
      <c r="F99" s="13">
        <v>950</v>
      </c>
      <c r="G99" s="13">
        <f t="shared" si="5"/>
        <v>1900</v>
      </c>
      <c r="H99" s="13">
        <f t="shared" si="6"/>
        <v>68.02</v>
      </c>
      <c r="I99" s="20">
        <f t="shared" si="7"/>
        <v>13.604</v>
      </c>
      <c r="J99" s="20">
        <f t="shared" si="8"/>
        <v>30.609</v>
      </c>
      <c r="K99" s="20">
        <f t="shared" si="9"/>
        <v>23.807</v>
      </c>
      <c r="L99" s="9">
        <v>0</v>
      </c>
      <c r="M99" s="9">
        <v>0</v>
      </c>
    </row>
    <row r="100" ht="14.25" spans="1:13">
      <c r="A100" s="9">
        <v>94</v>
      </c>
      <c r="B100" s="10" t="s">
        <v>115</v>
      </c>
      <c r="C100" s="11" t="s">
        <v>22</v>
      </c>
      <c r="D100" s="11">
        <v>1.75</v>
      </c>
      <c r="E100" s="12">
        <v>0.0358</v>
      </c>
      <c r="F100" s="13">
        <v>950</v>
      </c>
      <c r="G100" s="13">
        <f t="shared" si="5"/>
        <v>1662.5</v>
      </c>
      <c r="H100" s="13">
        <f t="shared" si="6"/>
        <v>59.5175</v>
      </c>
      <c r="I100" s="20">
        <f t="shared" si="7"/>
        <v>11.9035</v>
      </c>
      <c r="J100" s="20">
        <f t="shared" si="8"/>
        <v>26.782875</v>
      </c>
      <c r="K100" s="20">
        <f t="shared" si="9"/>
        <v>20.831125</v>
      </c>
      <c r="L100" s="9">
        <v>0</v>
      </c>
      <c r="M100" s="9">
        <v>0</v>
      </c>
    </row>
    <row r="101" ht="14.25" spans="1:13">
      <c r="A101" s="9">
        <v>95</v>
      </c>
      <c r="B101" s="10" t="s">
        <v>116</v>
      </c>
      <c r="C101" s="11" t="s">
        <v>22</v>
      </c>
      <c r="D101" s="11">
        <v>1.57</v>
      </c>
      <c r="E101" s="12">
        <v>0.0358</v>
      </c>
      <c r="F101" s="13">
        <v>950</v>
      </c>
      <c r="G101" s="13">
        <f t="shared" si="5"/>
        <v>1491.5</v>
      </c>
      <c r="H101" s="13">
        <f t="shared" si="6"/>
        <v>53.3957</v>
      </c>
      <c r="I101" s="20">
        <f t="shared" si="7"/>
        <v>10.67914</v>
      </c>
      <c r="J101" s="20">
        <f t="shared" si="8"/>
        <v>24.028065</v>
      </c>
      <c r="K101" s="20">
        <f t="shared" si="9"/>
        <v>18.688495</v>
      </c>
      <c r="L101" s="9">
        <v>0</v>
      </c>
      <c r="M101" s="9">
        <v>0</v>
      </c>
    </row>
    <row r="102" ht="14.25" spans="1:13">
      <c r="A102" s="9">
        <v>96</v>
      </c>
      <c r="B102" s="10" t="s">
        <v>117</v>
      </c>
      <c r="C102" s="11" t="s">
        <v>22</v>
      </c>
      <c r="D102" s="11">
        <v>1.5</v>
      </c>
      <c r="E102" s="12">
        <v>0.0358</v>
      </c>
      <c r="F102" s="13">
        <v>950</v>
      </c>
      <c r="G102" s="13">
        <f t="shared" si="5"/>
        <v>1425</v>
      </c>
      <c r="H102" s="13">
        <f t="shared" si="6"/>
        <v>51.015</v>
      </c>
      <c r="I102" s="20">
        <f t="shared" si="7"/>
        <v>10.203</v>
      </c>
      <c r="J102" s="20">
        <f t="shared" si="8"/>
        <v>22.95675</v>
      </c>
      <c r="K102" s="20">
        <f t="shared" si="9"/>
        <v>17.85525</v>
      </c>
      <c r="L102" s="9">
        <v>0</v>
      </c>
      <c r="M102" s="9">
        <v>0</v>
      </c>
    </row>
    <row r="103" ht="14.25" spans="1:13">
      <c r="A103" s="9">
        <v>97</v>
      </c>
      <c r="B103" s="10" t="s">
        <v>118</v>
      </c>
      <c r="C103" s="11" t="s">
        <v>22</v>
      </c>
      <c r="D103" s="11">
        <v>1.31</v>
      </c>
      <c r="E103" s="12">
        <v>0.0358</v>
      </c>
      <c r="F103" s="13">
        <v>950</v>
      </c>
      <c r="G103" s="13">
        <f t="shared" si="5"/>
        <v>1244.5</v>
      </c>
      <c r="H103" s="13">
        <f t="shared" si="6"/>
        <v>44.5531</v>
      </c>
      <c r="I103" s="20">
        <f t="shared" si="7"/>
        <v>8.91062</v>
      </c>
      <c r="J103" s="20">
        <f t="shared" si="8"/>
        <v>20.048895</v>
      </c>
      <c r="K103" s="20">
        <f t="shared" si="9"/>
        <v>15.593585</v>
      </c>
      <c r="L103" s="9">
        <v>0</v>
      </c>
      <c r="M103" s="9">
        <v>0</v>
      </c>
    </row>
    <row r="104" ht="14.25" spans="1:13">
      <c r="A104" s="9">
        <v>98</v>
      </c>
      <c r="B104" s="10" t="s">
        <v>119</v>
      </c>
      <c r="C104" s="11" t="s">
        <v>22</v>
      </c>
      <c r="D104" s="11">
        <v>1.2</v>
      </c>
      <c r="E104" s="12">
        <v>0.0358</v>
      </c>
      <c r="F104" s="13">
        <v>950</v>
      </c>
      <c r="G104" s="13">
        <f t="shared" si="5"/>
        <v>1140</v>
      </c>
      <c r="H104" s="13">
        <f t="shared" si="6"/>
        <v>40.812</v>
      </c>
      <c r="I104" s="20">
        <f t="shared" si="7"/>
        <v>8.1624</v>
      </c>
      <c r="J104" s="20">
        <f t="shared" si="8"/>
        <v>18.3654</v>
      </c>
      <c r="K104" s="20">
        <f t="shared" si="9"/>
        <v>14.2842</v>
      </c>
      <c r="L104" s="9">
        <v>0</v>
      </c>
      <c r="M104" s="9">
        <v>0</v>
      </c>
    </row>
    <row r="105" ht="14.25" spans="1:13">
      <c r="A105" s="9">
        <v>99</v>
      </c>
      <c r="B105" s="21" t="s">
        <v>120</v>
      </c>
      <c r="C105" s="11" t="s">
        <v>22</v>
      </c>
      <c r="D105" s="11">
        <v>0.44</v>
      </c>
      <c r="E105" s="12">
        <v>0.0358</v>
      </c>
      <c r="F105" s="13">
        <v>950</v>
      </c>
      <c r="G105" s="13">
        <f t="shared" si="5"/>
        <v>418</v>
      </c>
      <c r="H105" s="13">
        <f t="shared" si="6"/>
        <v>14.9644</v>
      </c>
      <c r="I105" s="20">
        <f t="shared" si="7"/>
        <v>2.99288</v>
      </c>
      <c r="J105" s="20">
        <f t="shared" si="8"/>
        <v>6.73398</v>
      </c>
      <c r="K105" s="20">
        <f t="shared" si="9"/>
        <v>5.23754</v>
      </c>
      <c r="L105" s="9">
        <v>0</v>
      </c>
      <c r="M105" s="9">
        <v>0</v>
      </c>
    </row>
    <row r="106" ht="14.25" spans="1:13">
      <c r="A106" s="9" t="s">
        <v>121</v>
      </c>
      <c r="B106" s="22"/>
      <c r="C106" s="11"/>
      <c r="D106" s="23">
        <f>SUM(D7:D105)</f>
        <v>685.17</v>
      </c>
      <c r="E106" s="12">
        <v>0.0358</v>
      </c>
      <c r="F106" s="13">
        <v>950</v>
      </c>
      <c r="G106" s="13">
        <f>SUM(G7:G105)</f>
        <v>650911.5</v>
      </c>
      <c r="H106" s="13">
        <f>SUM(H7:H105)</f>
        <v>23302.6317</v>
      </c>
      <c r="I106" s="27">
        <f>SUM(I7:I105)</f>
        <v>4660.52634</v>
      </c>
      <c r="J106" s="27">
        <f>SUM(J7:J105)</f>
        <v>10486.184265</v>
      </c>
      <c r="K106" s="27">
        <f>SUM(K7:K105)</f>
        <v>8155.921095</v>
      </c>
      <c r="L106" s="9"/>
      <c r="M106" s="9"/>
    </row>
    <row r="107" ht="14.25" spans="1:13">
      <c r="A107" s="24" t="s">
        <v>122</v>
      </c>
      <c r="B107" s="24"/>
      <c r="C107" s="25"/>
      <c r="D107" s="24"/>
      <c r="E107" s="24"/>
      <c r="F107" s="24"/>
      <c r="G107" s="24"/>
      <c r="H107" s="24"/>
      <c r="I107" s="24"/>
      <c r="J107" s="24"/>
      <c r="K107" s="24"/>
      <c r="L107" s="24"/>
      <c r="M107" s="24"/>
    </row>
    <row r="108" ht="14.25" spans="1:13">
      <c r="A108" s="26"/>
      <c r="B108" s="26"/>
      <c r="C108" s="25"/>
      <c r="D108" s="26"/>
      <c r="E108" s="26"/>
      <c r="F108" s="26"/>
      <c r="G108" s="17"/>
      <c r="H108" s="17"/>
      <c r="I108" s="18"/>
      <c r="J108" s="18" t="s">
        <v>123</v>
      </c>
      <c r="K108" s="18"/>
      <c r="L108" s="18"/>
      <c r="M108" s="17"/>
    </row>
  </sheetData>
  <mergeCells count="10">
    <mergeCell ref="A1:M1"/>
    <mergeCell ref="A2:D2"/>
    <mergeCell ref="F2:I2"/>
    <mergeCell ref="A3:D3"/>
    <mergeCell ref="F3:I3"/>
    <mergeCell ref="J3:L3"/>
    <mergeCell ref="A4:D4"/>
    <mergeCell ref="F4:I4"/>
    <mergeCell ref="A5:C5"/>
    <mergeCell ref="J108:L108"/>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2021-09-15T08:34:00Z</dcterms:created>
  <dcterms:modified xsi:type="dcterms:W3CDTF">2022-04-11T06:50:26Z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AAD9B7A480D94EA187324B59EA6436A5</vt:lpwstr>
  </property>
  <property fmtid="{D5CDD505-2E9C-101B-9397-08002B2CF9AE}" pid="3" name="KSOProductBuildVer">
    <vt:lpwstr>2052-11.1.0.11365</vt:lpwstr>
  </property>
</Properties>
</file>