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<sst xmlns="http://schemas.openxmlformats.org/spreadsheetml/2006/main" count="44" uniqueCount="35">
  <si>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</si>
  <si>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</si>
  <si>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</si>
  <si>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</si>
  <si>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</si>
  <si>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</si>
  <si>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</si>
  <si>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魏县野胡拐乡蔡小庄东村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</si>
  <si>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</si>
  <si>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</si>
  <si>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</si>
  <si>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</si>
  <si>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</si>
  <si>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</si>
  <si>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</si>
  <si>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</si>
  <si>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</si>
  <si>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</si>
  <si>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</si>
  <si>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</si>
  <si>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</si>
  <si>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杜俊波</t>
  </si>
  <si>
    <t>小麦完全成本保险</t>
  </si>
  <si>
    <t>杜艳峰</t>
  </si>
  <si>
    <t>杜艳锋</t>
  </si>
  <si>
    <t>杜爱业</t>
  </si>
  <si>
    <t>段存先</t>
  </si>
  <si>
    <t>段敬先</t>
  </si>
  <si>
    <t>段理先</t>
  </si>
  <si>
    <t>杜海林</t>
  </si>
  <si>
    <t>杜海明</t>
  </si>
  <si>
    <t>郭栋</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</si>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</sst>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176" formatCode="0.00_ "/>
    <numFmt numFmtId="44" formatCode="_ &quot;￥&quot;* #,##0.00_ ;_ &quot;￥&quot;* \-#,##0.00_ ;_ &quot;￥&quot;* &quot;-&quot;??_ ;_ @_ "/>
    <numFmt numFmtId="177" formatCode="0.00;[Red]0.00"/>
    <numFmt numFmtId="42" formatCode="_ &quot;￥&quot;* #,##0_ ;_ &quot;￥&quot;* \-#,##0_ ;_ &quot;￥&quot;* &quot;-&quot;_ ;_ @_ "/>
    <numFmt numFmtId="41" formatCode="_ * #,##0_ ;_ * \-#,##0_ ;_ * &quot;-&quot;_ ;_ @_ "/>
    <numFmt numFmtId="43" formatCode="_ * #,##0.00_ ;_ * \-#,##0.00_ ;_ * &quot;-&quot;??_ ;_ @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rgb="FF006100"/>
      <name val="宋体"/>
      <charset val="0"/>
      <scheme val="minor"/>
    </font>
    <font>
      <sz val="11"/>
      <color theme="0"/>
      <name val="宋体"/>
      <charset val="0"/>
      <scheme val="minor"/>
    </font>
    <font>
      <b/>
      <sz val="11"/>
      <color theme="3"/>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sz val="11"/>
      <color rgb="FF3F3F76"/>
      <name val="宋体"/>
      <charset val="0"/>
      <scheme val="minor"/>
    </font>
    <font>
      <sz val="11"/>
      <color rgb="FFFA7D00"/>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8" fillId="1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8" borderId="0" applyNumberFormat="0" applyBorder="0" applyAlignment="0" applyProtection="0">
      <alignment vertical="center"/>
    </xf>
    <xf numFmtId="0" fontId="20" fillId="19"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6" borderId="3" applyNumberFormat="0" applyFont="0" applyAlignment="0" applyProtection="0">
      <alignment vertical="center"/>
    </xf>
    <xf numFmtId="0" fontId="10" fillId="17" borderId="0" applyNumberFormat="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7" applyNumberFormat="0" applyFill="0" applyAlignment="0" applyProtection="0">
      <alignment vertical="center"/>
    </xf>
    <xf numFmtId="0" fontId="26" fillId="0" borderId="7" applyNumberFormat="0" applyFill="0" applyAlignment="0" applyProtection="0">
      <alignment vertical="center"/>
    </xf>
    <xf numFmtId="0" fontId="10" fillId="5" borderId="0" applyNumberFormat="0" applyBorder="0" applyAlignment="0" applyProtection="0">
      <alignment vertical="center"/>
    </xf>
    <xf numFmtId="0" fontId="11" fillId="0" borderId="2" applyNumberFormat="0" applyFill="0" applyAlignment="0" applyProtection="0">
      <alignment vertical="center"/>
    </xf>
    <xf numFmtId="0" fontId="10" fillId="4" borderId="0" applyNumberFormat="0" applyBorder="0" applyAlignment="0" applyProtection="0">
      <alignment vertical="center"/>
    </xf>
    <xf numFmtId="0" fontId="27" fillId="14" borderId="9" applyNumberFormat="0" applyAlignment="0" applyProtection="0">
      <alignment vertical="center"/>
    </xf>
    <xf numFmtId="0" fontId="16" fillId="14" borderId="5" applyNumberFormat="0" applyAlignment="0" applyProtection="0">
      <alignment vertical="center"/>
    </xf>
    <xf numFmtId="0" fontId="13" fillId="11" borderId="4" applyNumberFormat="0" applyAlignment="0" applyProtection="0">
      <alignment vertical="center"/>
    </xf>
    <xf numFmtId="0" fontId="12" fillId="26" borderId="0" applyNumberFormat="0" applyBorder="0" applyAlignment="0" applyProtection="0">
      <alignment vertical="center"/>
    </xf>
    <xf numFmtId="0" fontId="10" fillId="25" borderId="0" applyNumberFormat="0" applyBorder="0" applyAlignment="0" applyProtection="0">
      <alignment vertical="center"/>
    </xf>
    <xf numFmtId="0" fontId="19" fillId="0" borderId="6" applyNumberFormat="0" applyFill="0" applyAlignment="0" applyProtection="0">
      <alignment vertical="center"/>
    </xf>
    <xf numFmtId="0" fontId="25" fillId="0" borderId="8" applyNumberFormat="0" applyFill="0" applyAlignment="0" applyProtection="0">
      <alignment vertical="center"/>
    </xf>
    <xf numFmtId="0" fontId="9" fillId="3" borderId="0" applyNumberFormat="0" applyBorder="0" applyAlignment="0" applyProtection="0">
      <alignment vertical="center"/>
    </xf>
    <xf numFmtId="0" fontId="15" fillId="13" borderId="0" applyNumberFormat="0" applyBorder="0" applyAlignment="0" applyProtection="0">
      <alignment vertical="center"/>
    </xf>
    <xf numFmtId="0" fontId="12" fillId="28" borderId="0" applyNumberFormat="0" applyBorder="0" applyAlignment="0" applyProtection="0">
      <alignment vertical="center"/>
    </xf>
    <xf numFmtId="0" fontId="10" fillId="10" borderId="0" applyNumberFormat="0" applyBorder="0" applyAlignment="0" applyProtection="0">
      <alignment vertical="center"/>
    </xf>
    <xf numFmtId="0" fontId="12" fillId="24" borderId="0" applyNumberFormat="0" applyBorder="0" applyAlignment="0" applyProtection="0">
      <alignment vertical="center"/>
    </xf>
    <xf numFmtId="0" fontId="12" fillId="21" borderId="0" applyNumberFormat="0" applyBorder="0" applyAlignment="0" applyProtection="0">
      <alignment vertical="center"/>
    </xf>
    <xf numFmtId="0" fontId="12" fillId="12" borderId="0" applyNumberFormat="0" applyBorder="0" applyAlignment="0" applyProtection="0">
      <alignment vertical="center"/>
    </xf>
    <xf numFmtId="0" fontId="12" fillId="9" borderId="0" applyNumberFormat="0" applyBorder="0" applyAlignment="0" applyProtection="0">
      <alignment vertical="center"/>
    </xf>
    <xf numFmtId="0" fontId="10" fillId="22" borderId="0" applyNumberFormat="0" applyBorder="0" applyAlignment="0" applyProtection="0">
      <alignment vertical="center"/>
    </xf>
    <xf numFmtId="0" fontId="10" fillId="8" borderId="0" applyNumberFormat="0" applyBorder="0" applyAlignment="0" applyProtection="0">
      <alignment vertical="center"/>
    </xf>
    <xf numFmtId="0" fontId="12" fillId="23" borderId="0" applyNumberFormat="0" applyBorder="0" applyAlignment="0" applyProtection="0">
      <alignment vertical="center"/>
    </xf>
    <xf numFmtId="0" fontId="12" fillId="20" borderId="0" applyNumberFormat="0" applyBorder="0" applyAlignment="0" applyProtection="0">
      <alignment vertical="center"/>
    </xf>
    <xf numFmtId="0" fontId="10" fillId="30" borderId="0" applyNumberFormat="0" applyBorder="0" applyAlignment="0" applyProtection="0">
      <alignment vertical="center"/>
    </xf>
    <xf numFmtId="0" fontId="12" fillId="31" borderId="0" applyNumberFormat="0" applyBorder="0" applyAlignment="0" applyProtection="0">
      <alignment vertical="center"/>
    </xf>
    <xf numFmtId="0" fontId="10" fillId="32" borderId="0" applyNumberFormat="0" applyBorder="0" applyAlignment="0" applyProtection="0">
      <alignment vertical="center"/>
    </xf>
    <xf numFmtId="0" fontId="10" fillId="27" borderId="0" applyNumberFormat="0" applyBorder="0" applyAlignment="0" applyProtection="0">
      <alignment vertical="center"/>
    </xf>
    <xf numFmtId="0" fontId="12" fillId="29" borderId="0" applyNumberFormat="0" applyBorder="0" applyAlignment="0" applyProtection="0">
      <alignment vertical="center"/>
    </xf>
    <xf numFmtId="0" fontId="10"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7"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6"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8" fillId="0" borderId="0" xfId="0" applyFont="1" applyFill="1" applyBorder="1" applyAlignment="1">
      <alignment horizontal="center"/>
    </xf>
    <xf numFmtId="177" fontId="3" fillId="0" borderId="0" xfId="0" applyNumberFormat="1"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tabSelected="1" workbookViewId="0">
      <selection activeCell="A18" sqref="$A18:$XFD18"/>
    </sheetView>
  </sheetViews>
  <sheetFormatPr defaultColWidth="9" defaultRowHeight="13.5"/>
  <cols>
    <col min="3" max="3" width="14.875" customWidth="1"/>
    <col min="4" max="4" width="9.375"/>
    <col min="7"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0"/>
      <c r="K2" s="20"/>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1"/>
      <c r="K4" s="21"/>
      <c r="L4" s="19"/>
      <c r="M4" s="19"/>
    </row>
    <row r="5" ht="14.25" spans="1:13">
      <c r="A5" s="4" t="s">
        <v>7</v>
      </c>
      <c r="B5" s="4"/>
      <c r="C5" s="4"/>
      <c r="D5" s="5"/>
      <c r="E5" s="5"/>
      <c r="F5" s="6"/>
      <c r="G5" s="7"/>
      <c r="H5" s="7"/>
      <c r="I5" s="22"/>
      <c r="J5" s="21"/>
      <c r="K5" s="21"/>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1.95</v>
      </c>
      <c r="E7" s="12">
        <v>0.0358</v>
      </c>
      <c r="F7" s="13">
        <v>950</v>
      </c>
      <c r="G7" s="13">
        <f t="shared" ref="G7:G16" si="0">D7*F7</f>
        <v>1852.5</v>
      </c>
      <c r="H7" s="13">
        <f t="shared" ref="H7:H16" si="1">G7*E7</f>
        <v>66.3195</v>
      </c>
      <c r="I7" s="23">
        <f t="shared" ref="I7:I16" si="2">H7*0.2</f>
        <v>13.2639</v>
      </c>
      <c r="J7" s="23">
        <f t="shared" ref="J7:J16" si="3">H7*0.45</f>
        <v>29.843775</v>
      </c>
      <c r="K7" s="23">
        <f t="shared" ref="K7:K16" si="4">H7*0.35</f>
        <v>23.211825</v>
      </c>
      <c r="L7" s="9">
        <v>0</v>
      </c>
      <c r="M7" s="9">
        <v>0</v>
      </c>
    </row>
    <row r="8" ht="14.25" spans="1:13">
      <c r="A8" s="9">
        <v>2</v>
      </c>
      <c r="B8" s="10" t="s">
        <v>23</v>
      </c>
      <c r="C8" s="11" t="s">
        <v>22</v>
      </c>
      <c r="D8" s="10">
        <v>0.15</v>
      </c>
      <c r="E8" s="12">
        <v>0.0358</v>
      </c>
      <c r="F8" s="13">
        <v>950</v>
      </c>
      <c r="G8" s="13">
        <f t="shared" si="0"/>
        <v>142.5</v>
      </c>
      <c r="H8" s="13">
        <f t="shared" si="1"/>
        <v>5.1015</v>
      </c>
      <c r="I8" s="23">
        <f t="shared" si="2"/>
        <v>1.0203</v>
      </c>
      <c r="J8" s="23">
        <f t="shared" si="3"/>
        <v>2.295675</v>
      </c>
      <c r="K8" s="23">
        <f t="shared" si="4"/>
        <v>1.785525</v>
      </c>
      <c r="L8" s="9">
        <v>0</v>
      </c>
      <c r="M8" s="9">
        <v>0</v>
      </c>
    </row>
    <row r="9" ht="14.25" spans="1:13">
      <c r="A9" s="9">
        <v>3</v>
      </c>
      <c r="B9" s="10" t="s">
        <v>24</v>
      </c>
      <c r="C9" s="11" t="s">
        <v>22</v>
      </c>
      <c r="D9" s="10">
        <v>0.09</v>
      </c>
      <c r="E9" s="12">
        <v>0.0358</v>
      </c>
      <c r="F9" s="13">
        <v>950</v>
      </c>
      <c r="G9" s="13">
        <f t="shared" si="0"/>
        <v>85.5</v>
      </c>
      <c r="H9" s="13">
        <f t="shared" si="1"/>
        <v>3.0609</v>
      </c>
      <c r="I9" s="23">
        <f t="shared" si="2"/>
        <v>0.61218</v>
      </c>
      <c r="J9" s="23">
        <f t="shared" si="3"/>
        <v>1.377405</v>
      </c>
      <c r="K9" s="23">
        <f t="shared" si="4"/>
        <v>1.071315</v>
      </c>
      <c r="L9" s="9">
        <v>0</v>
      </c>
      <c r="M9" s="9">
        <v>0</v>
      </c>
    </row>
    <row r="10" ht="14.25" spans="1:13">
      <c r="A10" s="9">
        <v>4</v>
      </c>
      <c r="B10" s="10" t="s">
        <v>25</v>
      </c>
      <c r="C10" s="11" t="s">
        <v>22</v>
      </c>
      <c r="D10" s="10">
        <v>0.77</v>
      </c>
      <c r="E10" s="12">
        <v>0.0358</v>
      </c>
      <c r="F10" s="13">
        <v>950</v>
      </c>
      <c r="G10" s="13">
        <f t="shared" si="0"/>
        <v>731.5</v>
      </c>
      <c r="H10" s="13">
        <f t="shared" si="1"/>
        <v>26.1877</v>
      </c>
      <c r="I10" s="23">
        <f t="shared" si="2"/>
        <v>5.23754</v>
      </c>
      <c r="J10" s="23">
        <f t="shared" si="3"/>
        <v>11.784465</v>
      </c>
      <c r="K10" s="23">
        <f t="shared" si="4"/>
        <v>9.165695</v>
      </c>
      <c r="L10" s="9">
        <v>0</v>
      </c>
      <c r="M10" s="9">
        <v>0</v>
      </c>
    </row>
    <row r="11" ht="14.25" spans="1:13">
      <c r="A11" s="9">
        <v>5</v>
      </c>
      <c r="B11" s="10" t="s">
        <v>26</v>
      </c>
      <c r="C11" s="11" t="s">
        <v>22</v>
      </c>
      <c r="D11" s="10">
        <v>1.09</v>
      </c>
      <c r="E11" s="12">
        <v>0.0358</v>
      </c>
      <c r="F11" s="13">
        <v>950</v>
      </c>
      <c r="G11" s="13">
        <f t="shared" si="0"/>
        <v>1035.5</v>
      </c>
      <c r="H11" s="13">
        <f t="shared" si="1"/>
        <v>37.0709</v>
      </c>
      <c r="I11" s="23">
        <f t="shared" si="2"/>
        <v>7.41418</v>
      </c>
      <c r="J11" s="23">
        <f t="shared" si="3"/>
        <v>16.681905</v>
      </c>
      <c r="K11" s="23">
        <f t="shared" si="4"/>
        <v>12.974815</v>
      </c>
      <c r="L11" s="9">
        <v>0</v>
      </c>
      <c r="M11" s="9">
        <v>0</v>
      </c>
    </row>
    <row r="12" ht="14.25" spans="1:13">
      <c r="A12" s="9">
        <v>6</v>
      </c>
      <c r="B12" s="10" t="s">
        <v>27</v>
      </c>
      <c r="C12" s="11" t="s">
        <v>22</v>
      </c>
      <c r="D12" s="10">
        <v>4.35</v>
      </c>
      <c r="E12" s="12">
        <v>0.0358</v>
      </c>
      <c r="F12" s="13">
        <v>950</v>
      </c>
      <c r="G12" s="13">
        <f t="shared" si="0"/>
        <v>4132.5</v>
      </c>
      <c r="H12" s="13">
        <f t="shared" si="1"/>
        <v>147.9435</v>
      </c>
      <c r="I12" s="23">
        <f t="shared" si="2"/>
        <v>29.5887</v>
      </c>
      <c r="J12" s="23">
        <f t="shared" si="3"/>
        <v>66.574575</v>
      </c>
      <c r="K12" s="23">
        <f t="shared" si="4"/>
        <v>51.780225</v>
      </c>
      <c r="L12" s="9">
        <v>0</v>
      </c>
      <c r="M12" s="9">
        <v>0</v>
      </c>
    </row>
    <row r="13" ht="14.25" spans="1:13">
      <c r="A13" s="9">
        <v>7</v>
      </c>
      <c r="B13" s="10" t="s">
        <v>28</v>
      </c>
      <c r="C13" s="11" t="s">
        <v>22</v>
      </c>
      <c r="D13" s="10">
        <v>1.03</v>
      </c>
      <c r="E13" s="12">
        <v>0.0358</v>
      </c>
      <c r="F13" s="13">
        <v>950</v>
      </c>
      <c r="G13" s="13">
        <f t="shared" si="0"/>
        <v>978.5</v>
      </c>
      <c r="H13" s="13">
        <f t="shared" si="1"/>
        <v>35.0303</v>
      </c>
      <c r="I13" s="23">
        <f t="shared" si="2"/>
        <v>7.00606</v>
      </c>
      <c r="J13" s="23">
        <f t="shared" si="3"/>
        <v>15.763635</v>
      </c>
      <c r="K13" s="23">
        <f t="shared" si="4"/>
        <v>12.260605</v>
      </c>
      <c r="L13" s="9">
        <v>0</v>
      </c>
      <c r="M13" s="9">
        <v>0</v>
      </c>
    </row>
    <row r="14" ht="14.25" spans="1:13">
      <c r="A14" s="9">
        <v>8</v>
      </c>
      <c r="B14" s="10" t="s">
        <v>29</v>
      </c>
      <c r="C14" s="11" t="s">
        <v>22</v>
      </c>
      <c r="D14" s="10">
        <v>2.75</v>
      </c>
      <c r="E14" s="12">
        <v>0.0358</v>
      </c>
      <c r="F14" s="13">
        <v>950</v>
      </c>
      <c r="G14" s="13">
        <f t="shared" si="0"/>
        <v>2612.5</v>
      </c>
      <c r="H14" s="13">
        <f t="shared" si="1"/>
        <v>93.5275</v>
      </c>
      <c r="I14" s="23">
        <f t="shared" si="2"/>
        <v>18.7055</v>
      </c>
      <c r="J14" s="23">
        <f t="shared" si="3"/>
        <v>42.087375</v>
      </c>
      <c r="K14" s="23">
        <f t="shared" si="4"/>
        <v>32.734625</v>
      </c>
      <c r="L14" s="9">
        <v>0</v>
      </c>
      <c r="M14" s="9">
        <v>0</v>
      </c>
    </row>
    <row r="15" ht="14.25" spans="1:13">
      <c r="A15" s="9">
        <v>9</v>
      </c>
      <c r="B15" s="10" t="s">
        <v>30</v>
      </c>
      <c r="C15" s="11" t="s">
        <v>22</v>
      </c>
      <c r="D15" s="10">
        <v>7.97</v>
      </c>
      <c r="E15" s="12">
        <v>0.0358</v>
      </c>
      <c r="F15" s="13">
        <v>950</v>
      </c>
      <c r="G15" s="13">
        <f t="shared" si="0"/>
        <v>7571.5</v>
      </c>
      <c r="H15" s="13">
        <f t="shared" si="1"/>
        <v>271.0597</v>
      </c>
      <c r="I15" s="23">
        <f t="shared" si="2"/>
        <v>54.21194</v>
      </c>
      <c r="J15" s="23">
        <f t="shared" si="3"/>
        <v>121.976865</v>
      </c>
      <c r="K15" s="23">
        <f t="shared" si="4"/>
        <v>94.870895</v>
      </c>
      <c r="L15" s="9">
        <v>0</v>
      </c>
      <c r="M15" s="9">
        <v>0</v>
      </c>
    </row>
    <row r="16" ht="14.25" spans="1:13">
      <c r="A16" s="9">
        <v>10</v>
      </c>
      <c r="B16" s="10" t="s">
        <v>31</v>
      </c>
      <c r="C16" s="11" t="s">
        <v>22</v>
      </c>
      <c r="D16" s="10">
        <v>7.56</v>
      </c>
      <c r="E16" s="12">
        <v>0.0358</v>
      </c>
      <c r="F16" s="13">
        <v>950</v>
      </c>
      <c r="G16" s="13">
        <f t="shared" si="0"/>
        <v>7182</v>
      </c>
      <c r="H16" s="13">
        <f t="shared" si="1"/>
        <v>257.1156</v>
      </c>
      <c r="I16" s="23">
        <f t="shared" si="2"/>
        <v>51.42312</v>
      </c>
      <c r="J16" s="23">
        <f t="shared" si="3"/>
        <v>115.70202</v>
      </c>
      <c r="K16" s="23">
        <f t="shared" si="4"/>
        <v>89.99046</v>
      </c>
      <c r="L16" s="9">
        <v>0</v>
      </c>
      <c r="M16" s="9">
        <v>0</v>
      </c>
    </row>
    <row r="17" ht="14.25" spans="1:13">
      <c r="A17" s="9" t="s">
        <v>32</v>
      </c>
      <c r="B17" s="14"/>
      <c r="C17" s="11"/>
      <c r="D17" s="15">
        <f>SUM(D7:D16)</f>
        <v>27.71</v>
      </c>
      <c r="E17" s="12">
        <v>0.0358</v>
      </c>
      <c r="F17" s="13">
        <v>950</v>
      </c>
      <c r="G17" s="13">
        <f>SUM(G7:G16)</f>
        <v>26324.5</v>
      </c>
      <c r="H17" s="13">
        <f>SUM(H7:H16)</f>
        <v>942.4171</v>
      </c>
      <c r="I17" s="24">
        <f>SUM(I7:I16)</f>
        <v>188.48342</v>
      </c>
      <c r="J17" s="24">
        <f>SUM(J7:J16)</f>
        <v>424.087695</v>
      </c>
      <c r="K17" s="24">
        <f>SUM(K7:K16)</f>
        <v>329.845985</v>
      </c>
      <c r="L17" s="9"/>
      <c r="M17" s="9"/>
    </row>
    <row r="18" ht="14.25" spans="1:13">
      <c r="A18" s="16" t="s">
        <v>33</v>
      </c>
      <c r="B18" s="16"/>
      <c r="C18" s="17"/>
      <c r="D18" s="16"/>
      <c r="E18" s="16"/>
      <c r="F18" s="16"/>
      <c r="G18" s="16"/>
      <c r="H18" s="16"/>
      <c r="I18" s="16"/>
      <c r="J18" s="16"/>
      <c r="K18" s="16"/>
      <c r="L18" s="16"/>
      <c r="M18" s="16"/>
    </row>
    <row r="19" ht="14.25" spans="1:13">
      <c r="A19" s="18"/>
      <c r="B19" s="18"/>
      <c r="C19" s="17"/>
      <c r="D19" s="18"/>
      <c r="E19" s="18"/>
      <c r="F19" s="18"/>
      <c r="G19" s="19"/>
      <c r="H19" s="19"/>
      <c r="I19" s="21"/>
      <c r="J19" s="21" t="s">
        <v>34</v>
      </c>
      <c r="K19" s="21"/>
      <c r="L19" s="21"/>
      <c r="M19" s="19"/>
    </row>
  </sheetData>
  <mergeCells count="10">
    <mergeCell ref="A1:M1"/>
    <mergeCell ref="A2:D2"/>
    <mergeCell ref="F2:I2"/>
    <mergeCell ref="A3:D3"/>
    <mergeCell ref="F3:I3"/>
    <mergeCell ref="J3:L3"/>
    <mergeCell ref="A4:D4"/>
    <mergeCell ref="F4:I4"/>
    <mergeCell ref="A5:C5"/>
    <mergeCell ref="J19:L1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2022-04-11T06:48:44Z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