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<sst xmlns="http://schemas.openxmlformats.org/spreadsheetml/2006/main" count="338" uniqueCount="181">
  <si>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</si>
  <si>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</si>
  <si>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</si>
  <si>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</si>
  <si>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</si>
  <si>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</si>
  <si>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</si>
  <si>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魏县野胡拐乡大王村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</si>
  <si>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</si>
  <si>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</si>
  <si>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</si>
  <si>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</si>
  <si>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</si>
  <si>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</si>
  <si>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</si>
  <si>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</si>
  <si>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</si>
  <si>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</si>
  <si>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</si>
  <si>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</si>
  <si>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</si>
  <si>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田会河</t>
  </si>
  <si>
    <t>小麦完全成本保险</t>
  </si>
  <si>
    <t>田洪举</t>
  </si>
  <si>
    <t>郭根喜</t>
  </si>
  <si>
    <t>刘全文</t>
  </si>
  <si>
    <t>田长河</t>
  </si>
  <si>
    <t>郝章岭</t>
  </si>
  <si>
    <t>郝喜顺</t>
  </si>
  <si>
    <t>郝凤山</t>
  </si>
  <si>
    <t>郭振生</t>
  </si>
  <si>
    <t>郝长法</t>
  </si>
  <si>
    <t>郝德河</t>
  </si>
  <si>
    <t>田章河</t>
  </si>
  <si>
    <t>刘振明</t>
  </si>
  <si>
    <t>郝新喜</t>
  </si>
  <si>
    <t>郝法田</t>
  </si>
  <si>
    <t>郝连生</t>
  </si>
  <si>
    <t>刘贵岭</t>
  </si>
  <si>
    <t>王贵喜</t>
  </si>
  <si>
    <t>刘山顶</t>
  </si>
  <si>
    <t>郝太平</t>
  </si>
  <si>
    <t>田洪山</t>
  </si>
  <si>
    <t>郝俊山</t>
  </si>
  <si>
    <t>刘建军</t>
  </si>
  <si>
    <t>张怀堂</t>
  </si>
  <si>
    <t>张富堂</t>
  </si>
  <si>
    <t>刘恒培</t>
  </si>
  <si>
    <t>刘庆武</t>
  </si>
  <si>
    <t>刘新刚</t>
  </si>
  <si>
    <t>郝中华</t>
  </si>
  <si>
    <t>郝新河</t>
  </si>
  <si>
    <t>刘同义</t>
  </si>
  <si>
    <t>刘德军</t>
  </si>
  <si>
    <t>刘新义</t>
  </si>
  <si>
    <t>郝连印</t>
  </si>
  <si>
    <t>刘山青</t>
  </si>
  <si>
    <t>刘照喜</t>
  </si>
  <si>
    <t>刘富顺</t>
  </si>
  <si>
    <t>郝海法</t>
  </si>
  <si>
    <t>郝争顺</t>
  </si>
  <si>
    <t>郝社成</t>
  </si>
  <si>
    <t>郝海学</t>
  </si>
  <si>
    <t>杨海贵</t>
  </si>
  <si>
    <t>郝文芳</t>
  </si>
  <si>
    <t>郝春海</t>
  </si>
  <si>
    <t>郝艳峰</t>
  </si>
  <si>
    <t>郝书学</t>
  </si>
  <si>
    <t>郝文太</t>
  </si>
  <si>
    <t>刘荣堂</t>
  </si>
  <si>
    <t>刘梓元</t>
  </si>
  <si>
    <t>刘庆堂</t>
  </si>
  <si>
    <t>郝兰岭</t>
  </si>
  <si>
    <t>刘玉岭</t>
  </si>
  <si>
    <t>郝兰井</t>
  </si>
  <si>
    <t>刘保根</t>
  </si>
  <si>
    <t>郝书芳</t>
  </si>
  <si>
    <t>刘焕新</t>
  </si>
  <si>
    <t>刘会军</t>
  </si>
  <si>
    <t>郝新海</t>
  </si>
  <si>
    <t>郝新兰</t>
  </si>
  <si>
    <t>郝文平</t>
  </si>
  <si>
    <t>刘文岭</t>
  </si>
  <si>
    <t>郝书全</t>
  </si>
  <si>
    <t>刘焕林</t>
  </si>
  <si>
    <t>郝德良</t>
  </si>
  <si>
    <t>王全喜</t>
  </si>
  <si>
    <t>田俊生</t>
  </si>
  <si>
    <t>刘志勋</t>
  </si>
  <si>
    <t>刘学文</t>
  </si>
  <si>
    <t>郝运法</t>
  </si>
  <si>
    <t>郝鸣达</t>
  </si>
  <si>
    <t>田合堂</t>
  </si>
  <si>
    <t>郝长海</t>
  </si>
  <si>
    <t>郝文海</t>
  </si>
  <si>
    <t>郝章法</t>
  </si>
  <si>
    <t>郝德成</t>
  </si>
  <si>
    <t>刘根堂</t>
  </si>
  <si>
    <t>刘长</t>
  </si>
  <si>
    <t>刘爱良</t>
  </si>
  <si>
    <t>靳书凤</t>
  </si>
  <si>
    <t>王瑞芹</t>
  </si>
  <si>
    <t>王富喜</t>
  </si>
  <si>
    <t>郭兰喜</t>
  </si>
  <si>
    <t>杨海民</t>
  </si>
  <si>
    <t>郝书印</t>
  </si>
  <si>
    <t>郝新堂</t>
  </si>
  <si>
    <t>郝海顺</t>
  </si>
  <si>
    <t>郝清顺</t>
  </si>
  <si>
    <t>田保生</t>
  </si>
  <si>
    <t>郝金山</t>
  </si>
  <si>
    <t>刘焕然</t>
  </si>
  <si>
    <t>刘俊喜</t>
  </si>
  <si>
    <t>刘双喜</t>
  </si>
  <si>
    <t>郝永堂</t>
  </si>
  <si>
    <t>郝合银</t>
  </si>
  <si>
    <t>郝文章</t>
  </si>
  <si>
    <t>郝清臣</t>
  </si>
  <si>
    <t>郝新印</t>
  </si>
  <si>
    <t>郝元林</t>
  </si>
  <si>
    <t>刘双印</t>
  </si>
  <si>
    <t>刘保印</t>
  </si>
  <si>
    <t>王合喜</t>
  </si>
  <si>
    <t>郭全法</t>
  </si>
  <si>
    <t>郭成伟</t>
  </si>
  <si>
    <t>刘振山</t>
  </si>
  <si>
    <t>郝清林</t>
  </si>
  <si>
    <t>刘瑞芳</t>
  </si>
  <si>
    <t>李新玉</t>
  </si>
  <si>
    <t>郝兰群</t>
  </si>
  <si>
    <t>刘庆顺</t>
  </si>
  <si>
    <t>郝海军</t>
  </si>
  <si>
    <t>郝军法</t>
  </si>
  <si>
    <t>郝俊保</t>
  </si>
  <si>
    <t>郝爱民</t>
  </si>
  <si>
    <t>郝兰臣</t>
  </si>
  <si>
    <t>郝书俊</t>
  </si>
  <si>
    <t>郝奎元</t>
  </si>
  <si>
    <t>郭全有</t>
  </si>
  <si>
    <t>郭成喜</t>
  </si>
  <si>
    <t>郝文法</t>
  </si>
  <si>
    <t>郝俊虎</t>
  </si>
  <si>
    <t>郝鸣通</t>
  </si>
  <si>
    <t>郝文保</t>
  </si>
  <si>
    <t>郝俊芳</t>
  </si>
  <si>
    <t>郝康太</t>
  </si>
  <si>
    <t>郝同顺</t>
  </si>
  <si>
    <t>郝奎发</t>
  </si>
  <si>
    <t>王保文</t>
  </si>
  <si>
    <t>王合生</t>
  </si>
  <si>
    <t>杨根强</t>
  </si>
  <si>
    <t>郝新田</t>
  </si>
  <si>
    <t>刘庆祥</t>
  </si>
  <si>
    <t>郝俊法</t>
  </si>
  <si>
    <t>郝振清</t>
  </si>
  <si>
    <t>郝文忠</t>
  </si>
  <si>
    <t>郝清锋</t>
  </si>
  <si>
    <t>郝红河</t>
  </si>
  <si>
    <t>郝书臣</t>
  </si>
  <si>
    <t>郝凤森</t>
  </si>
  <si>
    <t>郝同保</t>
  </si>
  <si>
    <t>郝群保</t>
  </si>
  <si>
    <t>郝贵臣</t>
  </si>
  <si>
    <t>郝德印</t>
  </si>
  <si>
    <t>刘法堂</t>
  </si>
  <si>
    <t>刘俊岭</t>
  </si>
  <si>
    <t>刘建伟</t>
  </si>
  <si>
    <t>郝鸣远</t>
  </si>
  <si>
    <t>刘爱民</t>
  </si>
  <si>
    <t>郝社堂</t>
  </si>
  <si>
    <t>郝晓飞</t>
  </si>
  <si>
    <t>郝海新</t>
  </si>
  <si>
    <t>郝合成</t>
  </si>
  <si>
    <t>郝秀敏</t>
  </si>
  <si>
    <t>郝同岭</t>
  </si>
  <si>
    <t>王运喜</t>
  </si>
  <si>
    <t>田运堂</t>
  </si>
  <si>
    <t>杨海法</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</si>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</sst>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Red]0.00"/>
    <numFmt numFmtId="43" formatCode="_ * #,##0.00_ ;_ * \-#,##0.00_ ;_ * &quot;-&quot;??_ ;_ @_ "/>
    <numFmt numFmtId="42" formatCode="_ &quot;￥&quot;* #,##0_ ;_ &quot;￥&quot;* \-#,##0_ ;_ &quot;￥&quot;* &quot;-&quot;_ ;_ @_ "/>
    <numFmt numFmtId="41" formatCode="_ * #,##0_ ;_ * \-#,##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b/>
      <sz val="15"/>
      <color theme="3"/>
      <name val="宋体"/>
      <charset val="134"/>
      <scheme val="minor"/>
    </font>
    <font>
      <b/>
      <sz val="11"/>
      <color theme="3"/>
      <name val="宋体"/>
      <charset val="134"/>
      <scheme val="minor"/>
    </font>
    <font>
      <u/>
      <sz val="11"/>
      <color rgb="FF0000FF"/>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sz val="11"/>
      <color theme="0"/>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23"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24" fillId="11"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8" applyNumberFormat="0" applyFont="0" applyAlignment="0" applyProtection="0">
      <alignment vertical="center"/>
    </xf>
    <xf numFmtId="0" fontId="18" fillId="14"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2" applyNumberFormat="0" applyFill="0" applyAlignment="0" applyProtection="0">
      <alignment vertical="center"/>
    </xf>
    <xf numFmtId="0" fontId="19" fillId="0" borderId="2" applyNumberFormat="0" applyFill="0" applyAlignment="0" applyProtection="0">
      <alignment vertical="center"/>
    </xf>
    <xf numFmtId="0" fontId="18" fillId="5" borderId="0" applyNumberFormat="0" applyBorder="0" applyAlignment="0" applyProtection="0">
      <alignment vertical="center"/>
    </xf>
    <xf numFmtId="0" fontId="10" fillId="0" borderId="7" applyNumberFormat="0" applyFill="0" applyAlignment="0" applyProtection="0">
      <alignment vertical="center"/>
    </xf>
    <xf numFmtId="0" fontId="18" fillId="16" borderId="0" applyNumberFormat="0" applyBorder="0" applyAlignment="0" applyProtection="0">
      <alignment vertical="center"/>
    </xf>
    <xf numFmtId="0" fontId="16" fillId="4" borderId="5" applyNumberFormat="0" applyAlignment="0" applyProtection="0">
      <alignment vertical="center"/>
    </xf>
    <xf numFmtId="0" fontId="14" fillId="4" borderId="4" applyNumberFormat="0" applyAlignment="0" applyProtection="0">
      <alignment vertical="center"/>
    </xf>
    <xf numFmtId="0" fontId="26" fillId="17" borderId="9" applyNumberFormat="0" applyAlignment="0" applyProtection="0">
      <alignment vertical="center"/>
    </xf>
    <xf numFmtId="0" fontId="12" fillId="15" borderId="0" applyNumberFormat="0" applyBorder="0" applyAlignment="0" applyProtection="0">
      <alignment vertical="center"/>
    </xf>
    <xf numFmtId="0" fontId="18" fillId="9" borderId="0" applyNumberFormat="0" applyBorder="0" applyAlignment="0" applyProtection="0">
      <alignment vertical="center"/>
    </xf>
    <xf numFmtId="0" fontId="25" fillId="0" borderId="6" applyNumberFormat="0" applyFill="0" applyAlignment="0" applyProtection="0">
      <alignment vertical="center"/>
    </xf>
    <xf numFmtId="0" fontId="13" fillId="0" borderId="3" applyNumberFormat="0" applyFill="0" applyAlignment="0" applyProtection="0">
      <alignment vertical="center"/>
    </xf>
    <xf numFmtId="0" fontId="20" fillId="7" borderId="0" applyNumberFormat="0" applyBorder="0" applyAlignment="0" applyProtection="0">
      <alignment vertical="center"/>
    </xf>
    <xf numFmtId="0" fontId="27" fillId="19" borderId="0" applyNumberFormat="0" applyBorder="0" applyAlignment="0" applyProtection="0">
      <alignment vertical="center"/>
    </xf>
    <xf numFmtId="0" fontId="12" fillId="21" borderId="0" applyNumberFormat="0" applyBorder="0" applyAlignment="0" applyProtection="0">
      <alignment vertical="center"/>
    </xf>
    <xf numFmtId="0" fontId="18" fillId="22"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8" fillId="24" borderId="0" applyNumberFormat="0" applyBorder="0" applyAlignment="0" applyProtection="0">
      <alignment vertical="center"/>
    </xf>
    <xf numFmtId="0" fontId="18" fillId="28"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8" fillId="32" borderId="0" applyNumberFormat="0" applyBorder="0" applyAlignment="0" applyProtection="0">
      <alignment vertical="center"/>
    </xf>
    <xf numFmtId="0" fontId="12" fillId="27" borderId="0" applyNumberFormat="0" applyBorder="0" applyAlignment="0" applyProtection="0">
      <alignment vertical="center"/>
    </xf>
    <xf numFmtId="0" fontId="18" fillId="33" borderId="0" applyNumberFormat="0" applyBorder="0" applyAlignment="0" applyProtection="0">
      <alignment vertical="center"/>
    </xf>
    <xf numFmtId="0" fontId="18" fillId="20" borderId="0" applyNumberFormat="0" applyBorder="0" applyAlignment="0" applyProtection="0">
      <alignment vertical="center"/>
    </xf>
    <xf numFmtId="0" fontId="12" fillId="31" borderId="0" applyNumberFormat="0" applyBorder="0" applyAlignment="0" applyProtection="0">
      <alignment vertical="center"/>
    </xf>
    <xf numFmtId="0" fontId="18" fillId="29"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6"/>
  <sheetViews>
    <sheetView tabSelected="1" topLeftCell="A127" workbookViewId="0">
      <selection activeCell="A165" sqref="$A165:$XFD165"/>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30</v>
      </c>
      <c r="E7" s="12">
        <v>0.0358</v>
      </c>
      <c r="F7" s="13">
        <v>950</v>
      </c>
      <c r="G7" s="13">
        <f t="shared" ref="G7:G70" si="0">D7*F7</f>
        <v>28500</v>
      </c>
      <c r="H7" s="13">
        <f t="shared" ref="H7:H70" si="1">G7*E7</f>
        <v>1020.3</v>
      </c>
      <c r="I7" s="18">
        <f t="shared" ref="I7:I70" si="2">H7*0.2</f>
        <v>204.06</v>
      </c>
      <c r="J7" s="18">
        <f t="shared" ref="J7:J70" si="3">H7*0.45</f>
        <v>459.135</v>
      </c>
      <c r="K7" s="18">
        <f t="shared" ref="K7:K70" si="4">H7*0.35</f>
        <v>357.105</v>
      </c>
      <c r="L7" s="9">
        <v>0</v>
      </c>
      <c r="M7" s="9">
        <v>0</v>
      </c>
    </row>
    <row r="8" ht="14.25" spans="1:13">
      <c r="A8" s="9">
        <v>2</v>
      </c>
      <c r="B8" s="10" t="s">
        <v>23</v>
      </c>
      <c r="C8" s="10" t="s">
        <v>22</v>
      </c>
      <c r="D8" s="11">
        <v>22.3529411764706</v>
      </c>
      <c r="E8" s="12">
        <v>0.0358</v>
      </c>
      <c r="F8" s="13">
        <v>950</v>
      </c>
      <c r="G8" s="13">
        <f t="shared" si="0"/>
        <v>21235.2941176471</v>
      </c>
      <c r="H8" s="13">
        <f t="shared" si="1"/>
        <v>760.223529411765</v>
      </c>
      <c r="I8" s="18">
        <f t="shared" si="2"/>
        <v>152.044705882353</v>
      </c>
      <c r="J8" s="18">
        <f t="shared" si="3"/>
        <v>342.100588235294</v>
      </c>
      <c r="K8" s="18">
        <f t="shared" si="4"/>
        <v>266.078235294118</v>
      </c>
      <c r="L8" s="9">
        <v>0</v>
      </c>
      <c r="M8" s="9">
        <v>0</v>
      </c>
    </row>
    <row r="9" ht="14.25" spans="1:13">
      <c r="A9" s="9">
        <v>3</v>
      </c>
      <c r="B9" s="10" t="s">
        <v>24</v>
      </c>
      <c r="C9" s="10" t="s">
        <v>22</v>
      </c>
      <c r="D9" s="11">
        <v>21.4705882352941</v>
      </c>
      <c r="E9" s="12">
        <v>0.0358</v>
      </c>
      <c r="F9" s="13">
        <v>950</v>
      </c>
      <c r="G9" s="13">
        <f t="shared" si="0"/>
        <v>20397.0588235294</v>
      </c>
      <c r="H9" s="13">
        <f t="shared" si="1"/>
        <v>730.214705882353</v>
      </c>
      <c r="I9" s="18">
        <f t="shared" si="2"/>
        <v>146.042941176471</v>
      </c>
      <c r="J9" s="18">
        <f t="shared" si="3"/>
        <v>328.596617647059</v>
      </c>
      <c r="K9" s="18">
        <f t="shared" si="4"/>
        <v>255.575147058824</v>
      </c>
      <c r="L9" s="9">
        <v>0</v>
      </c>
      <c r="M9" s="9">
        <v>0</v>
      </c>
    </row>
    <row r="10" ht="14.25" spans="1:13">
      <c r="A10" s="9">
        <v>4</v>
      </c>
      <c r="B10" s="10" t="s">
        <v>25</v>
      </c>
      <c r="C10" s="10" t="s">
        <v>22</v>
      </c>
      <c r="D10" s="11">
        <v>20.2941176470588</v>
      </c>
      <c r="E10" s="12">
        <v>0.0358</v>
      </c>
      <c r="F10" s="13">
        <v>950</v>
      </c>
      <c r="G10" s="13">
        <f t="shared" si="0"/>
        <v>19279.4117647059</v>
      </c>
      <c r="H10" s="13">
        <f t="shared" si="1"/>
        <v>690.202941176471</v>
      </c>
      <c r="I10" s="18">
        <f t="shared" si="2"/>
        <v>138.040588235294</v>
      </c>
      <c r="J10" s="18">
        <f t="shared" si="3"/>
        <v>310.591323529412</v>
      </c>
      <c r="K10" s="18">
        <f t="shared" si="4"/>
        <v>241.571029411765</v>
      </c>
      <c r="L10" s="9">
        <v>0</v>
      </c>
      <c r="M10" s="9">
        <v>0</v>
      </c>
    </row>
    <row r="11" ht="14.25" spans="1:13">
      <c r="A11" s="9">
        <v>5</v>
      </c>
      <c r="B11" s="10" t="s">
        <v>26</v>
      </c>
      <c r="C11" s="10" t="s">
        <v>22</v>
      </c>
      <c r="D11" s="11">
        <v>20</v>
      </c>
      <c r="E11" s="12">
        <v>0.0358</v>
      </c>
      <c r="F11" s="13">
        <v>950</v>
      </c>
      <c r="G11" s="13">
        <f t="shared" si="0"/>
        <v>19000</v>
      </c>
      <c r="H11" s="13">
        <f t="shared" si="1"/>
        <v>680.2</v>
      </c>
      <c r="I11" s="18">
        <f t="shared" si="2"/>
        <v>136.04</v>
      </c>
      <c r="J11" s="18">
        <f t="shared" si="3"/>
        <v>306.09</v>
      </c>
      <c r="K11" s="18">
        <f t="shared" si="4"/>
        <v>238.07</v>
      </c>
      <c r="L11" s="9">
        <v>0</v>
      </c>
      <c r="M11" s="9">
        <v>0</v>
      </c>
    </row>
    <row r="12" ht="14.25" spans="1:13">
      <c r="A12" s="9">
        <v>6</v>
      </c>
      <c r="B12" s="10" t="s">
        <v>27</v>
      </c>
      <c r="C12" s="10" t="s">
        <v>22</v>
      </c>
      <c r="D12" s="11">
        <v>17.7941176470588</v>
      </c>
      <c r="E12" s="12">
        <v>0.0358</v>
      </c>
      <c r="F12" s="13">
        <v>950</v>
      </c>
      <c r="G12" s="13">
        <f t="shared" si="0"/>
        <v>16904.4117647059</v>
      </c>
      <c r="H12" s="13">
        <f t="shared" si="1"/>
        <v>605.177941176471</v>
      </c>
      <c r="I12" s="18">
        <f t="shared" si="2"/>
        <v>121.035588235294</v>
      </c>
      <c r="J12" s="18">
        <f t="shared" si="3"/>
        <v>272.330073529412</v>
      </c>
      <c r="K12" s="18">
        <f t="shared" si="4"/>
        <v>211.812279411765</v>
      </c>
      <c r="L12" s="9">
        <v>0</v>
      </c>
      <c r="M12" s="9">
        <v>0</v>
      </c>
    </row>
    <row r="13" ht="14.25" spans="1:13">
      <c r="A13" s="9">
        <v>7</v>
      </c>
      <c r="B13" s="10" t="s">
        <v>28</v>
      </c>
      <c r="C13" s="10" t="s">
        <v>22</v>
      </c>
      <c r="D13" s="11">
        <v>17.6470588235294</v>
      </c>
      <c r="E13" s="12">
        <v>0.0358</v>
      </c>
      <c r="F13" s="13">
        <v>950</v>
      </c>
      <c r="G13" s="13">
        <f t="shared" si="0"/>
        <v>16764.7058823529</v>
      </c>
      <c r="H13" s="13">
        <f t="shared" si="1"/>
        <v>600.176470588235</v>
      </c>
      <c r="I13" s="18">
        <f t="shared" si="2"/>
        <v>120.035294117647</v>
      </c>
      <c r="J13" s="18">
        <f t="shared" si="3"/>
        <v>270.079411764706</v>
      </c>
      <c r="K13" s="18">
        <f t="shared" si="4"/>
        <v>210.061764705882</v>
      </c>
      <c r="L13" s="9">
        <v>0</v>
      </c>
      <c r="M13" s="9">
        <v>0</v>
      </c>
    </row>
    <row r="14" ht="14.25" spans="1:13">
      <c r="A14" s="9">
        <v>8</v>
      </c>
      <c r="B14" s="10" t="s">
        <v>29</v>
      </c>
      <c r="C14" s="10" t="s">
        <v>22</v>
      </c>
      <c r="D14" s="11">
        <v>17.57</v>
      </c>
      <c r="E14" s="12">
        <v>0.0358</v>
      </c>
      <c r="F14" s="13">
        <v>950</v>
      </c>
      <c r="G14" s="13">
        <f t="shared" si="0"/>
        <v>16691.5</v>
      </c>
      <c r="H14" s="13">
        <f t="shared" si="1"/>
        <v>597.5557</v>
      </c>
      <c r="I14" s="18">
        <f t="shared" si="2"/>
        <v>119.51114</v>
      </c>
      <c r="J14" s="18">
        <f t="shared" si="3"/>
        <v>268.900065</v>
      </c>
      <c r="K14" s="18">
        <f t="shared" si="4"/>
        <v>209.144495</v>
      </c>
      <c r="L14" s="9">
        <v>0</v>
      </c>
      <c r="M14" s="9">
        <v>0</v>
      </c>
    </row>
    <row r="15" ht="14.25" spans="1:13">
      <c r="A15" s="9">
        <v>9</v>
      </c>
      <c r="B15" s="10" t="s">
        <v>30</v>
      </c>
      <c r="C15" s="10" t="s">
        <v>22</v>
      </c>
      <c r="D15" s="11">
        <v>12.7941176470588</v>
      </c>
      <c r="E15" s="12">
        <v>0.0358</v>
      </c>
      <c r="F15" s="13">
        <v>950</v>
      </c>
      <c r="G15" s="13">
        <f t="shared" si="0"/>
        <v>12154.4117647059</v>
      </c>
      <c r="H15" s="13">
        <f t="shared" si="1"/>
        <v>435.127941176471</v>
      </c>
      <c r="I15" s="18">
        <f t="shared" si="2"/>
        <v>87.0255882352941</v>
      </c>
      <c r="J15" s="18">
        <f t="shared" si="3"/>
        <v>195.807573529412</v>
      </c>
      <c r="K15" s="18">
        <f t="shared" si="4"/>
        <v>152.294779411765</v>
      </c>
      <c r="L15" s="9">
        <v>0</v>
      </c>
      <c r="M15" s="9">
        <v>0</v>
      </c>
    </row>
    <row r="16" ht="14.25" spans="1:13">
      <c r="A16" s="9">
        <v>10</v>
      </c>
      <c r="B16" s="10" t="s">
        <v>31</v>
      </c>
      <c r="C16" s="10" t="s">
        <v>22</v>
      </c>
      <c r="D16" s="11">
        <v>12.42</v>
      </c>
      <c r="E16" s="12">
        <v>0.0358</v>
      </c>
      <c r="F16" s="13">
        <v>950</v>
      </c>
      <c r="G16" s="13">
        <f t="shared" si="0"/>
        <v>11799</v>
      </c>
      <c r="H16" s="13">
        <f t="shared" si="1"/>
        <v>422.4042</v>
      </c>
      <c r="I16" s="18">
        <f t="shared" si="2"/>
        <v>84.48084</v>
      </c>
      <c r="J16" s="18">
        <f t="shared" si="3"/>
        <v>190.08189</v>
      </c>
      <c r="K16" s="18">
        <f t="shared" si="4"/>
        <v>147.84147</v>
      </c>
      <c r="L16" s="9">
        <v>0</v>
      </c>
      <c r="M16" s="9">
        <v>0</v>
      </c>
    </row>
    <row r="17" ht="14.25" spans="1:13">
      <c r="A17" s="9">
        <v>11</v>
      </c>
      <c r="B17" s="10" t="s">
        <v>32</v>
      </c>
      <c r="C17" s="10" t="s">
        <v>22</v>
      </c>
      <c r="D17" s="11">
        <v>11.9117647058824</v>
      </c>
      <c r="E17" s="12">
        <v>0.0358</v>
      </c>
      <c r="F17" s="13">
        <v>950</v>
      </c>
      <c r="G17" s="13">
        <f t="shared" si="0"/>
        <v>11316.1764705882</v>
      </c>
      <c r="H17" s="13">
        <f t="shared" si="1"/>
        <v>405.119117647059</v>
      </c>
      <c r="I17" s="18">
        <f t="shared" si="2"/>
        <v>81.0238235294118</v>
      </c>
      <c r="J17" s="18">
        <f t="shared" si="3"/>
        <v>182.303602941176</v>
      </c>
      <c r="K17" s="18">
        <f t="shared" si="4"/>
        <v>141.791691176471</v>
      </c>
      <c r="L17" s="9">
        <v>0</v>
      </c>
      <c r="M17" s="9">
        <v>0</v>
      </c>
    </row>
    <row r="18" ht="14.25" spans="1:13">
      <c r="A18" s="9">
        <v>12</v>
      </c>
      <c r="B18" s="10" t="s">
        <v>33</v>
      </c>
      <c r="C18" s="10" t="s">
        <v>22</v>
      </c>
      <c r="D18" s="11">
        <v>11.0294117647059</v>
      </c>
      <c r="E18" s="12">
        <v>0.0358</v>
      </c>
      <c r="F18" s="13">
        <v>950</v>
      </c>
      <c r="G18" s="13">
        <f t="shared" si="0"/>
        <v>10477.9411764706</v>
      </c>
      <c r="H18" s="13">
        <f t="shared" si="1"/>
        <v>375.110294117647</v>
      </c>
      <c r="I18" s="18">
        <f t="shared" si="2"/>
        <v>75.0220588235294</v>
      </c>
      <c r="J18" s="18">
        <f t="shared" si="3"/>
        <v>168.799632352941</v>
      </c>
      <c r="K18" s="18">
        <f t="shared" si="4"/>
        <v>131.288602941176</v>
      </c>
      <c r="L18" s="9">
        <v>0</v>
      </c>
      <c r="M18" s="9">
        <v>0</v>
      </c>
    </row>
    <row r="19" ht="14.25" spans="1:13">
      <c r="A19" s="9">
        <v>13</v>
      </c>
      <c r="B19" s="10" t="s">
        <v>34</v>
      </c>
      <c r="C19" s="10" t="s">
        <v>22</v>
      </c>
      <c r="D19" s="11">
        <v>11.0294117647059</v>
      </c>
      <c r="E19" s="12">
        <v>0.0358</v>
      </c>
      <c r="F19" s="13">
        <v>950</v>
      </c>
      <c r="G19" s="13">
        <f t="shared" si="0"/>
        <v>10477.9411764706</v>
      </c>
      <c r="H19" s="13">
        <f t="shared" si="1"/>
        <v>375.110294117647</v>
      </c>
      <c r="I19" s="18">
        <f t="shared" si="2"/>
        <v>75.0220588235294</v>
      </c>
      <c r="J19" s="18">
        <f t="shared" si="3"/>
        <v>168.799632352941</v>
      </c>
      <c r="K19" s="18">
        <f t="shared" si="4"/>
        <v>131.288602941176</v>
      </c>
      <c r="L19" s="9">
        <v>0</v>
      </c>
      <c r="M19" s="9">
        <v>0</v>
      </c>
    </row>
    <row r="20" ht="14.25" spans="1:13">
      <c r="A20" s="9">
        <v>14</v>
      </c>
      <c r="B20" s="10" t="s">
        <v>35</v>
      </c>
      <c r="C20" s="10" t="s">
        <v>22</v>
      </c>
      <c r="D20" s="11">
        <v>10</v>
      </c>
      <c r="E20" s="12">
        <v>0.0358</v>
      </c>
      <c r="F20" s="13">
        <v>950</v>
      </c>
      <c r="G20" s="13">
        <f t="shared" si="0"/>
        <v>9500</v>
      </c>
      <c r="H20" s="13">
        <f t="shared" si="1"/>
        <v>340.1</v>
      </c>
      <c r="I20" s="18">
        <f t="shared" si="2"/>
        <v>68.02</v>
      </c>
      <c r="J20" s="18">
        <f t="shared" si="3"/>
        <v>153.045</v>
      </c>
      <c r="K20" s="18">
        <f t="shared" si="4"/>
        <v>119.035</v>
      </c>
      <c r="L20" s="9">
        <v>0</v>
      </c>
      <c r="M20" s="9">
        <v>0</v>
      </c>
    </row>
    <row r="21" ht="14.25" spans="1:13">
      <c r="A21" s="9">
        <v>15</v>
      </c>
      <c r="B21" s="10" t="s">
        <v>36</v>
      </c>
      <c r="C21" s="10" t="s">
        <v>22</v>
      </c>
      <c r="D21" s="11">
        <v>10</v>
      </c>
      <c r="E21" s="12">
        <v>0.0358</v>
      </c>
      <c r="F21" s="13">
        <v>950</v>
      </c>
      <c r="G21" s="13">
        <f t="shared" si="0"/>
        <v>9500</v>
      </c>
      <c r="H21" s="13">
        <f t="shared" si="1"/>
        <v>340.1</v>
      </c>
      <c r="I21" s="18">
        <f t="shared" si="2"/>
        <v>68.02</v>
      </c>
      <c r="J21" s="18">
        <f t="shared" si="3"/>
        <v>153.045</v>
      </c>
      <c r="K21" s="18">
        <f t="shared" si="4"/>
        <v>119.035</v>
      </c>
      <c r="L21" s="9">
        <v>0</v>
      </c>
      <c r="M21" s="9">
        <v>0</v>
      </c>
    </row>
    <row r="22" ht="14.25" spans="1:13">
      <c r="A22" s="9">
        <v>16</v>
      </c>
      <c r="B22" s="10" t="s">
        <v>37</v>
      </c>
      <c r="C22" s="10" t="s">
        <v>22</v>
      </c>
      <c r="D22" s="11">
        <v>10</v>
      </c>
      <c r="E22" s="12">
        <v>0.0358</v>
      </c>
      <c r="F22" s="13">
        <v>950</v>
      </c>
      <c r="G22" s="13">
        <f t="shared" si="0"/>
        <v>9500</v>
      </c>
      <c r="H22" s="13">
        <f t="shared" si="1"/>
        <v>340.1</v>
      </c>
      <c r="I22" s="18">
        <f t="shared" si="2"/>
        <v>68.02</v>
      </c>
      <c r="J22" s="18">
        <f t="shared" si="3"/>
        <v>153.045</v>
      </c>
      <c r="K22" s="18">
        <f t="shared" si="4"/>
        <v>119.035</v>
      </c>
      <c r="L22" s="9">
        <v>0</v>
      </c>
      <c r="M22" s="9">
        <v>0</v>
      </c>
    </row>
    <row r="23" ht="14.25" spans="1:13">
      <c r="A23" s="9">
        <v>17</v>
      </c>
      <c r="B23" s="10" t="s">
        <v>38</v>
      </c>
      <c r="C23" s="10" t="s">
        <v>22</v>
      </c>
      <c r="D23" s="11">
        <v>10</v>
      </c>
      <c r="E23" s="12">
        <v>0.0358</v>
      </c>
      <c r="F23" s="13">
        <v>950</v>
      </c>
      <c r="G23" s="13">
        <f t="shared" si="0"/>
        <v>9500</v>
      </c>
      <c r="H23" s="13">
        <f t="shared" si="1"/>
        <v>340.1</v>
      </c>
      <c r="I23" s="18">
        <f t="shared" si="2"/>
        <v>68.02</v>
      </c>
      <c r="J23" s="18">
        <f t="shared" si="3"/>
        <v>153.045</v>
      </c>
      <c r="K23" s="18">
        <f t="shared" si="4"/>
        <v>119.035</v>
      </c>
      <c r="L23" s="9">
        <v>0</v>
      </c>
      <c r="M23" s="9">
        <v>0</v>
      </c>
    </row>
    <row r="24" ht="14.25" spans="1:13">
      <c r="A24" s="9">
        <v>18</v>
      </c>
      <c r="B24" s="10" t="s">
        <v>39</v>
      </c>
      <c r="C24" s="10" t="s">
        <v>22</v>
      </c>
      <c r="D24" s="11">
        <v>8.82352941176471</v>
      </c>
      <c r="E24" s="12">
        <v>0.0358</v>
      </c>
      <c r="F24" s="13">
        <v>950</v>
      </c>
      <c r="G24" s="13">
        <f t="shared" si="0"/>
        <v>8382.35294117647</v>
      </c>
      <c r="H24" s="13">
        <f t="shared" si="1"/>
        <v>300.088235294118</v>
      </c>
      <c r="I24" s="18">
        <f t="shared" si="2"/>
        <v>60.0176470588235</v>
      </c>
      <c r="J24" s="18">
        <f t="shared" si="3"/>
        <v>135.039705882353</v>
      </c>
      <c r="K24" s="18">
        <f t="shared" si="4"/>
        <v>105.030882352941</v>
      </c>
      <c r="L24" s="9">
        <v>0</v>
      </c>
      <c r="M24" s="9">
        <v>0</v>
      </c>
    </row>
    <row r="25" ht="14.25" spans="1:13">
      <c r="A25" s="9">
        <v>19</v>
      </c>
      <c r="B25" s="10" t="s">
        <v>40</v>
      </c>
      <c r="C25" s="10" t="s">
        <v>22</v>
      </c>
      <c r="D25" s="11">
        <v>8.67647058823529</v>
      </c>
      <c r="E25" s="12">
        <v>0.0358</v>
      </c>
      <c r="F25" s="13">
        <v>950</v>
      </c>
      <c r="G25" s="13">
        <f t="shared" si="0"/>
        <v>8242.64705882353</v>
      </c>
      <c r="H25" s="13">
        <f t="shared" si="1"/>
        <v>295.086764705882</v>
      </c>
      <c r="I25" s="18">
        <f t="shared" si="2"/>
        <v>59.0173529411765</v>
      </c>
      <c r="J25" s="18">
        <f t="shared" si="3"/>
        <v>132.789044117647</v>
      </c>
      <c r="K25" s="18">
        <f t="shared" si="4"/>
        <v>103.280367647059</v>
      </c>
      <c r="L25" s="9">
        <v>0</v>
      </c>
      <c r="M25" s="9">
        <v>0</v>
      </c>
    </row>
    <row r="26" ht="14.25" spans="1:13">
      <c r="A26" s="9">
        <v>20</v>
      </c>
      <c r="B26" s="10" t="s">
        <v>41</v>
      </c>
      <c r="C26" s="10" t="s">
        <v>22</v>
      </c>
      <c r="D26" s="11">
        <v>8.67647058823529</v>
      </c>
      <c r="E26" s="12">
        <v>0.0358</v>
      </c>
      <c r="F26" s="13">
        <v>950</v>
      </c>
      <c r="G26" s="13">
        <f t="shared" si="0"/>
        <v>8242.64705882353</v>
      </c>
      <c r="H26" s="13">
        <f t="shared" si="1"/>
        <v>295.086764705882</v>
      </c>
      <c r="I26" s="18">
        <f t="shared" si="2"/>
        <v>59.0173529411765</v>
      </c>
      <c r="J26" s="18">
        <f t="shared" si="3"/>
        <v>132.789044117647</v>
      </c>
      <c r="K26" s="18">
        <f t="shared" si="4"/>
        <v>103.280367647059</v>
      </c>
      <c r="L26" s="9">
        <v>0</v>
      </c>
      <c r="M26" s="9">
        <v>0</v>
      </c>
    </row>
    <row r="27" ht="14.25" spans="1:13">
      <c r="A27" s="9">
        <v>21</v>
      </c>
      <c r="B27" s="10" t="s">
        <v>42</v>
      </c>
      <c r="C27" s="10" t="s">
        <v>22</v>
      </c>
      <c r="D27" s="11">
        <v>8.32352941176471</v>
      </c>
      <c r="E27" s="12">
        <v>0.0358</v>
      </c>
      <c r="F27" s="13">
        <v>950</v>
      </c>
      <c r="G27" s="13">
        <f t="shared" si="0"/>
        <v>7907.35294117647</v>
      </c>
      <c r="H27" s="13">
        <f t="shared" si="1"/>
        <v>283.083235294118</v>
      </c>
      <c r="I27" s="18">
        <f t="shared" si="2"/>
        <v>56.6166470588235</v>
      </c>
      <c r="J27" s="18">
        <f t="shared" si="3"/>
        <v>127.387455882353</v>
      </c>
      <c r="K27" s="18">
        <f t="shared" si="4"/>
        <v>99.0791323529412</v>
      </c>
      <c r="L27" s="9">
        <v>0</v>
      </c>
      <c r="M27" s="9">
        <v>0</v>
      </c>
    </row>
    <row r="28" ht="14.25" spans="1:13">
      <c r="A28" s="9">
        <v>22</v>
      </c>
      <c r="B28" s="10" t="s">
        <v>43</v>
      </c>
      <c r="C28" s="10" t="s">
        <v>22</v>
      </c>
      <c r="D28" s="11">
        <v>8.16</v>
      </c>
      <c r="E28" s="12">
        <v>0.0358</v>
      </c>
      <c r="F28" s="13">
        <v>950</v>
      </c>
      <c r="G28" s="13">
        <f t="shared" si="0"/>
        <v>7752</v>
      </c>
      <c r="H28" s="13">
        <f t="shared" si="1"/>
        <v>277.5216</v>
      </c>
      <c r="I28" s="18">
        <f t="shared" si="2"/>
        <v>55.50432</v>
      </c>
      <c r="J28" s="18">
        <f t="shared" si="3"/>
        <v>124.88472</v>
      </c>
      <c r="K28" s="18">
        <f t="shared" si="4"/>
        <v>97.13256</v>
      </c>
      <c r="L28" s="9">
        <v>0</v>
      </c>
      <c r="M28" s="9">
        <v>0</v>
      </c>
    </row>
    <row r="29" ht="14.25" spans="1:13">
      <c r="A29" s="9">
        <v>23</v>
      </c>
      <c r="B29" s="10" t="s">
        <v>44</v>
      </c>
      <c r="C29" s="10" t="s">
        <v>22</v>
      </c>
      <c r="D29" s="11">
        <v>8.16</v>
      </c>
      <c r="E29" s="12">
        <v>0.0358</v>
      </c>
      <c r="F29" s="13">
        <v>950</v>
      </c>
      <c r="G29" s="13">
        <f t="shared" si="0"/>
        <v>7752</v>
      </c>
      <c r="H29" s="13">
        <f t="shared" si="1"/>
        <v>277.5216</v>
      </c>
      <c r="I29" s="18">
        <f t="shared" si="2"/>
        <v>55.50432</v>
      </c>
      <c r="J29" s="18">
        <f t="shared" si="3"/>
        <v>124.88472</v>
      </c>
      <c r="K29" s="18">
        <f t="shared" si="4"/>
        <v>97.13256</v>
      </c>
      <c r="L29" s="9">
        <v>0</v>
      </c>
      <c r="M29" s="9">
        <v>0</v>
      </c>
    </row>
    <row r="30" ht="14.25" spans="1:13">
      <c r="A30" s="9">
        <v>24</v>
      </c>
      <c r="B30" s="10" t="s">
        <v>45</v>
      </c>
      <c r="C30" s="10" t="s">
        <v>22</v>
      </c>
      <c r="D30" s="11">
        <v>8.16</v>
      </c>
      <c r="E30" s="12">
        <v>0.0358</v>
      </c>
      <c r="F30" s="13">
        <v>950</v>
      </c>
      <c r="G30" s="13">
        <f t="shared" si="0"/>
        <v>7752</v>
      </c>
      <c r="H30" s="13">
        <f t="shared" si="1"/>
        <v>277.5216</v>
      </c>
      <c r="I30" s="18">
        <f t="shared" si="2"/>
        <v>55.50432</v>
      </c>
      <c r="J30" s="18">
        <f t="shared" si="3"/>
        <v>124.88472</v>
      </c>
      <c r="K30" s="18">
        <f t="shared" si="4"/>
        <v>97.13256</v>
      </c>
      <c r="L30" s="9">
        <v>0</v>
      </c>
      <c r="M30" s="9">
        <v>0</v>
      </c>
    </row>
    <row r="31" ht="14.25" spans="1:13">
      <c r="A31" s="9">
        <v>25</v>
      </c>
      <c r="B31" s="10" t="s">
        <v>46</v>
      </c>
      <c r="C31" s="10" t="s">
        <v>22</v>
      </c>
      <c r="D31" s="11">
        <v>8.16</v>
      </c>
      <c r="E31" s="12">
        <v>0.0358</v>
      </c>
      <c r="F31" s="13">
        <v>950</v>
      </c>
      <c r="G31" s="13">
        <f t="shared" si="0"/>
        <v>7752</v>
      </c>
      <c r="H31" s="13">
        <f t="shared" si="1"/>
        <v>277.5216</v>
      </c>
      <c r="I31" s="18">
        <f t="shared" si="2"/>
        <v>55.50432</v>
      </c>
      <c r="J31" s="18">
        <f t="shared" si="3"/>
        <v>124.88472</v>
      </c>
      <c r="K31" s="18">
        <f t="shared" si="4"/>
        <v>97.13256</v>
      </c>
      <c r="L31" s="9">
        <v>0</v>
      </c>
      <c r="M31" s="9">
        <v>0</v>
      </c>
    </row>
    <row r="32" ht="14.25" spans="1:13">
      <c r="A32" s="9">
        <v>26</v>
      </c>
      <c r="B32" s="10" t="s">
        <v>47</v>
      </c>
      <c r="C32" s="10" t="s">
        <v>22</v>
      </c>
      <c r="D32" s="11">
        <v>8.08823529411765</v>
      </c>
      <c r="E32" s="12">
        <v>0.0358</v>
      </c>
      <c r="F32" s="13">
        <v>950</v>
      </c>
      <c r="G32" s="13">
        <f t="shared" si="0"/>
        <v>7683.82352941176</v>
      </c>
      <c r="H32" s="13">
        <f t="shared" si="1"/>
        <v>275.080882352941</v>
      </c>
      <c r="I32" s="18">
        <f t="shared" si="2"/>
        <v>55.0161764705882</v>
      </c>
      <c r="J32" s="18">
        <f t="shared" si="3"/>
        <v>123.786397058824</v>
      </c>
      <c r="K32" s="18">
        <f t="shared" si="4"/>
        <v>96.2783088235294</v>
      </c>
      <c r="L32" s="9">
        <v>0</v>
      </c>
      <c r="M32" s="9">
        <v>0</v>
      </c>
    </row>
    <row r="33" ht="14.25" spans="1:13">
      <c r="A33" s="9">
        <v>27</v>
      </c>
      <c r="B33" s="10" t="s">
        <v>48</v>
      </c>
      <c r="C33" s="10" t="s">
        <v>22</v>
      </c>
      <c r="D33" s="11">
        <v>8.08823529411765</v>
      </c>
      <c r="E33" s="12">
        <v>0.0358</v>
      </c>
      <c r="F33" s="13">
        <v>950</v>
      </c>
      <c r="G33" s="13">
        <f t="shared" si="0"/>
        <v>7683.82352941176</v>
      </c>
      <c r="H33" s="13">
        <f t="shared" si="1"/>
        <v>275.080882352941</v>
      </c>
      <c r="I33" s="18">
        <f t="shared" si="2"/>
        <v>55.0161764705882</v>
      </c>
      <c r="J33" s="18">
        <f t="shared" si="3"/>
        <v>123.786397058824</v>
      </c>
      <c r="K33" s="18">
        <f t="shared" si="4"/>
        <v>96.2783088235294</v>
      </c>
      <c r="L33" s="9">
        <v>0</v>
      </c>
      <c r="M33" s="9">
        <v>0</v>
      </c>
    </row>
    <row r="34" ht="14.25" spans="1:13">
      <c r="A34" s="9">
        <v>28</v>
      </c>
      <c r="B34" s="10" t="s">
        <v>49</v>
      </c>
      <c r="C34" s="10" t="s">
        <v>22</v>
      </c>
      <c r="D34" s="11">
        <v>7.94117647058824</v>
      </c>
      <c r="E34" s="12">
        <v>0.0358</v>
      </c>
      <c r="F34" s="13">
        <v>950</v>
      </c>
      <c r="G34" s="13">
        <f t="shared" si="0"/>
        <v>7544.11764705882</v>
      </c>
      <c r="H34" s="13">
        <f t="shared" si="1"/>
        <v>270.079411764706</v>
      </c>
      <c r="I34" s="18">
        <f t="shared" si="2"/>
        <v>54.0158823529412</v>
      </c>
      <c r="J34" s="18">
        <f t="shared" si="3"/>
        <v>121.535735294118</v>
      </c>
      <c r="K34" s="18">
        <f t="shared" si="4"/>
        <v>94.527794117647</v>
      </c>
      <c r="L34" s="9">
        <v>0</v>
      </c>
      <c r="M34" s="9">
        <v>0</v>
      </c>
    </row>
    <row r="35" ht="14.25" spans="1:13">
      <c r="A35" s="9">
        <v>29</v>
      </c>
      <c r="B35" s="10" t="s">
        <v>50</v>
      </c>
      <c r="C35" s="10" t="s">
        <v>22</v>
      </c>
      <c r="D35" s="11">
        <v>7.82</v>
      </c>
      <c r="E35" s="12">
        <v>0.0358</v>
      </c>
      <c r="F35" s="13">
        <v>950</v>
      </c>
      <c r="G35" s="13">
        <f t="shared" si="0"/>
        <v>7429</v>
      </c>
      <c r="H35" s="13">
        <f t="shared" si="1"/>
        <v>265.9582</v>
      </c>
      <c r="I35" s="18">
        <f t="shared" si="2"/>
        <v>53.19164</v>
      </c>
      <c r="J35" s="18">
        <f t="shared" si="3"/>
        <v>119.68119</v>
      </c>
      <c r="K35" s="18">
        <f t="shared" si="4"/>
        <v>93.08537</v>
      </c>
      <c r="L35" s="9">
        <v>0</v>
      </c>
      <c r="M35" s="9">
        <v>0</v>
      </c>
    </row>
    <row r="36" ht="14.25" spans="1:13">
      <c r="A36" s="9">
        <v>30</v>
      </c>
      <c r="B36" s="10" t="s">
        <v>51</v>
      </c>
      <c r="C36" s="10" t="s">
        <v>22</v>
      </c>
      <c r="D36" s="11">
        <v>7.64705882352941</v>
      </c>
      <c r="E36" s="12">
        <v>0.0358</v>
      </c>
      <c r="F36" s="13">
        <v>950</v>
      </c>
      <c r="G36" s="13">
        <f t="shared" si="0"/>
        <v>7264.70588235294</v>
      </c>
      <c r="H36" s="13">
        <f t="shared" si="1"/>
        <v>260.076470588235</v>
      </c>
      <c r="I36" s="18">
        <f t="shared" si="2"/>
        <v>52.0152941176471</v>
      </c>
      <c r="J36" s="18">
        <f t="shared" si="3"/>
        <v>117.034411764706</v>
      </c>
      <c r="K36" s="18">
        <f t="shared" si="4"/>
        <v>91.0267647058823</v>
      </c>
      <c r="L36" s="9">
        <v>0</v>
      </c>
      <c r="M36" s="9">
        <v>0</v>
      </c>
    </row>
    <row r="37" ht="14.25" spans="1:13">
      <c r="A37" s="9">
        <v>31</v>
      </c>
      <c r="B37" s="10" t="s">
        <v>52</v>
      </c>
      <c r="C37" s="10" t="s">
        <v>22</v>
      </c>
      <c r="D37" s="11">
        <v>7.62</v>
      </c>
      <c r="E37" s="12">
        <v>0.0358</v>
      </c>
      <c r="F37" s="13">
        <v>950</v>
      </c>
      <c r="G37" s="13">
        <f t="shared" si="0"/>
        <v>7239</v>
      </c>
      <c r="H37" s="13">
        <f t="shared" si="1"/>
        <v>259.1562</v>
      </c>
      <c r="I37" s="18">
        <f t="shared" si="2"/>
        <v>51.83124</v>
      </c>
      <c r="J37" s="18">
        <f t="shared" si="3"/>
        <v>116.62029</v>
      </c>
      <c r="K37" s="18">
        <f t="shared" si="4"/>
        <v>90.70467</v>
      </c>
      <c r="L37" s="9">
        <v>0</v>
      </c>
      <c r="M37" s="9">
        <v>0</v>
      </c>
    </row>
    <row r="38" ht="14.25" spans="1:13">
      <c r="A38" s="9">
        <v>32</v>
      </c>
      <c r="B38" s="10" t="s">
        <v>53</v>
      </c>
      <c r="C38" s="10" t="s">
        <v>22</v>
      </c>
      <c r="D38" s="11">
        <v>7.5</v>
      </c>
      <c r="E38" s="12">
        <v>0.0358</v>
      </c>
      <c r="F38" s="13">
        <v>950</v>
      </c>
      <c r="G38" s="13">
        <f t="shared" si="0"/>
        <v>7125</v>
      </c>
      <c r="H38" s="13">
        <f t="shared" si="1"/>
        <v>255.075</v>
      </c>
      <c r="I38" s="18">
        <f t="shared" si="2"/>
        <v>51.015</v>
      </c>
      <c r="J38" s="18">
        <f t="shared" si="3"/>
        <v>114.78375</v>
      </c>
      <c r="K38" s="18">
        <f t="shared" si="4"/>
        <v>89.27625</v>
      </c>
      <c r="L38" s="9">
        <v>0</v>
      </c>
      <c r="M38" s="9">
        <v>0</v>
      </c>
    </row>
    <row r="39" ht="14.25" spans="1:13">
      <c r="A39" s="9">
        <v>33</v>
      </c>
      <c r="B39" s="10" t="s">
        <v>54</v>
      </c>
      <c r="C39" s="10" t="s">
        <v>22</v>
      </c>
      <c r="D39" s="11">
        <v>7.5</v>
      </c>
      <c r="E39" s="12">
        <v>0.0358</v>
      </c>
      <c r="F39" s="13">
        <v>950</v>
      </c>
      <c r="G39" s="13">
        <f t="shared" si="0"/>
        <v>7125</v>
      </c>
      <c r="H39" s="13">
        <f t="shared" si="1"/>
        <v>255.075</v>
      </c>
      <c r="I39" s="18">
        <f t="shared" si="2"/>
        <v>51.015</v>
      </c>
      <c r="J39" s="18">
        <f t="shared" si="3"/>
        <v>114.78375</v>
      </c>
      <c r="K39" s="18">
        <f t="shared" si="4"/>
        <v>89.27625</v>
      </c>
      <c r="L39" s="9">
        <v>0</v>
      </c>
      <c r="M39" s="9">
        <v>0</v>
      </c>
    </row>
    <row r="40" ht="14.25" spans="1:13">
      <c r="A40" s="9">
        <v>34</v>
      </c>
      <c r="B40" s="10" t="s">
        <v>55</v>
      </c>
      <c r="C40" s="10" t="s">
        <v>22</v>
      </c>
      <c r="D40" s="11">
        <v>7.48</v>
      </c>
      <c r="E40" s="12">
        <v>0.0358</v>
      </c>
      <c r="F40" s="13">
        <v>950</v>
      </c>
      <c r="G40" s="13">
        <f t="shared" si="0"/>
        <v>7106</v>
      </c>
      <c r="H40" s="13">
        <f t="shared" si="1"/>
        <v>254.3948</v>
      </c>
      <c r="I40" s="18">
        <f t="shared" si="2"/>
        <v>50.87896</v>
      </c>
      <c r="J40" s="18">
        <f t="shared" si="3"/>
        <v>114.47766</v>
      </c>
      <c r="K40" s="18">
        <f t="shared" si="4"/>
        <v>89.03818</v>
      </c>
      <c r="L40" s="9">
        <v>0</v>
      </c>
      <c r="M40" s="9">
        <v>0</v>
      </c>
    </row>
    <row r="41" ht="14.25" spans="1:13">
      <c r="A41" s="9">
        <v>35</v>
      </c>
      <c r="B41" s="10" t="s">
        <v>56</v>
      </c>
      <c r="C41" s="10" t="s">
        <v>22</v>
      </c>
      <c r="D41" s="11">
        <v>7.48</v>
      </c>
      <c r="E41" s="12">
        <v>0.0358</v>
      </c>
      <c r="F41" s="13">
        <v>950</v>
      </c>
      <c r="G41" s="13">
        <f t="shared" si="0"/>
        <v>7106</v>
      </c>
      <c r="H41" s="13">
        <f t="shared" si="1"/>
        <v>254.3948</v>
      </c>
      <c r="I41" s="18">
        <f t="shared" si="2"/>
        <v>50.87896</v>
      </c>
      <c r="J41" s="18">
        <f t="shared" si="3"/>
        <v>114.47766</v>
      </c>
      <c r="K41" s="18">
        <f t="shared" si="4"/>
        <v>89.03818</v>
      </c>
      <c r="L41" s="9">
        <v>0</v>
      </c>
      <c r="M41" s="9">
        <v>0</v>
      </c>
    </row>
    <row r="42" ht="14.25" spans="1:13">
      <c r="A42" s="9">
        <v>36</v>
      </c>
      <c r="B42" s="10" t="s">
        <v>57</v>
      </c>
      <c r="C42" s="10" t="s">
        <v>22</v>
      </c>
      <c r="D42" s="11">
        <v>7.35294117647059</v>
      </c>
      <c r="E42" s="12">
        <v>0.0358</v>
      </c>
      <c r="F42" s="13">
        <v>950</v>
      </c>
      <c r="G42" s="13">
        <f t="shared" si="0"/>
        <v>6985.29411764706</v>
      </c>
      <c r="H42" s="13">
        <f t="shared" si="1"/>
        <v>250.073529411765</v>
      </c>
      <c r="I42" s="18">
        <f t="shared" si="2"/>
        <v>50.0147058823529</v>
      </c>
      <c r="J42" s="18">
        <f t="shared" si="3"/>
        <v>112.533088235294</v>
      </c>
      <c r="K42" s="18">
        <f t="shared" si="4"/>
        <v>87.5257352941177</v>
      </c>
      <c r="L42" s="9">
        <v>0</v>
      </c>
      <c r="M42" s="9">
        <v>0</v>
      </c>
    </row>
    <row r="43" ht="14.25" spans="1:13">
      <c r="A43" s="9">
        <v>37</v>
      </c>
      <c r="B43" s="10" t="s">
        <v>58</v>
      </c>
      <c r="C43" s="10" t="s">
        <v>22</v>
      </c>
      <c r="D43" s="11">
        <v>7.35294117647059</v>
      </c>
      <c r="E43" s="12">
        <v>0.0358</v>
      </c>
      <c r="F43" s="13">
        <v>950</v>
      </c>
      <c r="G43" s="13">
        <f t="shared" si="0"/>
        <v>6985.29411764706</v>
      </c>
      <c r="H43" s="13">
        <f t="shared" si="1"/>
        <v>250.073529411765</v>
      </c>
      <c r="I43" s="18">
        <f t="shared" si="2"/>
        <v>50.0147058823529</v>
      </c>
      <c r="J43" s="18">
        <f t="shared" si="3"/>
        <v>112.533088235294</v>
      </c>
      <c r="K43" s="18">
        <f t="shared" si="4"/>
        <v>87.5257352941177</v>
      </c>
      <c r="L43" s="9">
        <v>0</v>
      </c>
      <c r="M43" s="9">
        <v>0</v>
      </c>
    </row>
    <row r="44" ht="14.25" spans="1:13">
      <c r="A44" s="9">
        <v>38</v>
      </c>
      <c r="B44" s="10" t="s">
        <v>59</v>
      </c>
      <c r="C44" s="10" t="s">
        <v>22</v>
      </c>
      <c r="D44" s="11">
        <v>7.35294117647059</v>
      </c>
      <c r="E44" s="12">
        <v>0.0358</v>
      </c>
      <c r="F44" s="13">
        <v>950</v>
      </c>
      <c r="G44" s="13">
        <f t="shared" si="0"/>
        <v>6985.29411764706</v>
      </c>
      <c r="H44" s="13">
        <f t="shared" si="1"/>
        <v>250.073529411765</v>
      </c>
      <c r="I44" s="18">
        <f t="shared" si="2"/>
        <v>50.0147058823529</v>
      </c>
      <c r="J44" s="18">
        <f t="shared" si="3"/>
        <v>112.533088235294</v>
      </c>
      <c r="K44" s="18">
        <f t="shared" si="4"/>
        <v>87.5257352941177</v>
      </c>
      <c r="L44" s="9">
        <v>0</v>
      </c>
      <c r="M44" s="9">
        <v>0</v>
      </c>
    </row>
    <row r="45" ht="14.25" spans="1:13">
      <c r="A45" s="9">
        <v>39</v>
      </c>
      <c r="B45" s="10" t="s">
        <v>60</v>
      </c>
      <c r="C45" s="10" t="s">
        <v>22</v>
      </c>
      <c r="D45" s="11">
        <v>7.05882352941176</v>
      </c>
      <c r="E45" s="12">
        <v>0.0358</v>
      </c>
      <c r="F45" s="13">
        <v>950</v>
      </c>
      <c r="G45" s="13">
        <f t="shared" si="0"/>
        <v>6705.88235294118</v>
      </c>
      <c r="H45" s="13">
        <f t="shared" si="1"/>
        <v>240.070588235294</v>
      </c>
      <c r="I45" s="18">
        <f t="shared" si="2"/>
        <v>48.0141176470588</v>
      </c>
      <c r="J45" s="18">
        <f t="shared" si="3"/>
        <v>108.031764705882</v>
      </c>
      <c r="K45" s="18">
        <f t="shared" si="4"/>
        <v>84.0247058823529</v>
      </c>
      <c r="L45" s="9">
        <v>0</v>
      </c>
      <c r="M45" s="9">
        <v>0</v>
      </c>
    </row>
    <row r="46" ht="14.25" spans="1:13">
      <c r="A46" s="9">
        <v>40</v>
      </c>
      <c r="B46" s="10" t="s">
        <v>61</v>
      </c>
      <c r="C46" s="10" t="s">
        <v>22</v>
      </c>
      <c r="D46" s="11">
        <v>6.97058823529412</v>
      </c>
      <c r="E46" s="12">
        <v>0.0358</v>
      </c>
      <c r="F46" s="13">
        <v>950</v>
      </c>
      <c r="G46" s="13">
        <f t="shared" si="0"/>
        <v>6622.05882352941</v>
      </c>
      <c r="H46" s="13">
        <f t="shared" si="1"/>
        <v>237.069705882353</v>
      </c>
      <c r="I46" s="18">
        <f t="shared" si="2"/>
        <v>47.4139411764706</v>
      </c>
      <c r="J46" s="18">
        <f t="shared" si="3"/>
        <v>106.681367647059</v>
      </c>
      <c r="K46" s="18">
        <f t="shared" si="4"/>
        <v>82.9743970588235</v>
      </c>
      <c r="L46" s="9">
        <v>0</v>
      </c>
      <c r="M46" s="9">
        <v>0</v>
      </c>
    </row>
    <row r="47" ht="14.25" spans="1:13">
      <c r="A47" s="9">
        <v>41</v>
      </c>
      <c r="B47" s="10" t="s">
        <v>62</v>
      </c>
      <c r="C47" s="10" t="s">
        <v>22</v>
      </c>
      <c r="D47" s="11">
        <v>6.91176470588235</v>
      </c>
      <c r="E47" s="12">
        <v>0.0358</v>
      </c>
      <c r="F47" s="13">
        <v>950</v>
      </c>
      <c r="G47" s="13">
        <f t="shared" si="0"/>
        <v>6566.17647058824</v>
      </c>
      <c r="H47" s="13">
        <f t="shared" si="1"/>
        <v>235.069117647059</v>
      </c>
      <c r="I47" s="18">
        <f t="shared" si="2"/>
        <v>47.0138235294118</v>
      </c>
      <c r="J47" s="18">
        <f t="shared" si="3"/>
        <v>105.781102941176</v>
      </c>
      <c r="K47" s="18">
        <f t="shared" si="4"/>
        <v>82.2741911764706</v>
      </c>
      <c r="L47" s="9">
        <v>0</v>
      </c>
      <c r="M47" s="9">
        <v>0</v>
      </c>
    </row>
    <row r="48" ht="14.25" spans="1:13">
      <c r="A48" s="9">
        <v>42</v>
      </c>
      <c r="B48" s="10" t="s">
        <v>63</v>
      </c>
      <c r="C48" s="10" t="s">
        <v>22</v>
      </c>
      <c r="D48" s="11">
        <v>6.91176470588235</v>
      </c>
      <c r="E48" s="12">
        <v>0.0358</v>
      </c>
      <c r="F48" s="13">
        <v>950</v>
      </c>
      <c r="G48" s="13">
        <f t="shared" si="0"/>
        <v>6566.17647058824</v>
      </c>
      <c r="H48" s="13">
        <f t="shared" si="1"/>
        <v>235.069117647059</v>
      </c>
      <c r="I48" s="18">
        <f t="shared" si="2"/>
        <v>47.0138235294118</v>
      </c>
      <c r="J48" s="18">
        <f t="shared" si="3"/>
        <v>105.781102941176</v>
      </c>
      <c r="K48" s="18">
        <f t="shared" si="4"/>
        <v>82.2741911764706</v>
      </c>
      <c r="L48" s="9">
        <v>0</v>
      </c>
      <c r="M48" s="9">
        <v>0</v>
      </c>
    </row>
    <row r="49" ht="14.25" spans="1:13">
      <c r="A49" s="9">
        <v>43</v>
      </c>
      <c r="B49" s="10" t="s">
        <v>64</v>
      </c>
      <c r="C49" s="10" t="s">
        <v>22</v>
      </c>
      <c r="D49" s="11">
        <v>6.8</v>
      </c>
      <c r="E49" s="12">
        <v>0.0358</v>
      </c>
      <c r="F49" s="13">
        <v>950</v>
      </c>
      <c r="G49" s="13">
        <f t="shared" si="0"/>
        <v>6460</v>
      </c>
      <c r="H49" s="13">
        <f t="shared" si="1"/>
        <v>231.268</v>
      </c>
      <c r="I49" s="18">
        <f t="shared" si="2"/>
        <v>46.2536</v>
      </c>
      <c r="J49" s="18">
        <f t="shared" si="3"/>
        <v>104.0706</v>
      </c>
      <c r="K49" s="18">
        <f t="shared" si="4"/>
        <v>80.9438</v>
      </c>
      <c r="L49" s="9">
        <v>0</v>
      </c>
      <c r="M49" s="9">
        <v>0</v>
      </c>
    </row>
    <row r="50" ht="14.25" spans="1:13">
      <c r="A50" s="9">
        <v>44</v>
      </c>
      <c r="B50" s="10" t="s">
        <v>65</v>
      </c>
      <c r="C50" s="10" t="s">
        <v>22</v>
      </c>
      <c r="D50" s="11">
        <v>6.8</v>
      </c>
      <c r="E50" s="12">
        <v>0.0358</v>
      </c>
      <c r="F50" s="13">
        <v>950</v>
      </c>
      <c r="G50" s="13">
        <f t="shared" si="0"/>
        <v>6460</v>
      </c>
      <c r="H50" s="13">
        <f t="shared" si="1"/>
        <v>231.268</v>
      </c>
      <c r="I50" s="18">
        <f t="shared" si="2"/>
        <v>46.2536</v>
      </c>
      <c r="J50" s="18">
        <f t="shared" si="3"/>
        <v>104.0706</v>
      </c>
      <c r="K50" s="18">
        <f t="shared" si="4"/>
        <v>80.9438</v>
      </c>
      <c r="L50" s="9">
        <v>0</v>
      </c>
      <c r="M50" s="9">
        <v>0</v>
      </c>
    </row>
    <row r="51" ht="14.25" spans="1:13">
      <c r="A51" s="9">
        <v>45</v>
      </c>
      <c r="B51" s="10" t="s">
        <v>66</v>
      </c>
      <c r="C51" s="10" t="s">
        <v>22</v>
      </c>
      <c r="D51" s="11">
        <v>6.8</v>
      </c>
      <c r="E51" s="12">
        <v>0.0358</v>
      </c>
      <c r="F51" s="13">
        <v>950</v>
      </c>
      <c r="G51" s="13">
        <f t="shared" si="0"/>
        <v>6460</v>
      </c>
      <c r="H51" s="13">
        <f t="shared" si="1"/>
        <v>231.268</v>
      </c>
      <c r="I51" s="18">
        <f t="shared" si="2"/>
        <v>46.2536</v>
      </c>
      <c r="J51" s="18">
        <f t="shared" si="3"/>
        <v>104.0706</v>
      </c>
      <c r="K51" s="18">
        <f t="shared" si="4"/>
        <v>80.9438</v>
      </c>
      <c r="L51" s="9">
        <v>0</v>
      </c>
      <c r="M51" s="9">
        <v>0</v>
      </c>
    </row>
    <row r="52" ht="14.25" spans="1:13">
      <c r="A52" s="9">
        <v>46</v>
      </c>
      <c r="B52" s="10" t="s">
        <v>67</v>
      </c>
      <c r="C52" s="10" t="s">
        <v>22</v>
      </c>
      <c r="D52" s="11">
        <v>6.8</v>
      </c>
      <c r="E52" s="12">
        <v>0.0358</v>
      </c>
      <c r="F52" s="13">
        <v>950</v>
      </c>
      <c r="G52" s="13">
        <f t="shared" si="0"/>
        <v>6460</v>
      </c>
      <c r="H52" s="13">
        <f t="shared" si="1"/>
        <v>231.268</v>
      </c>
      <c r="I52" s="18">
        <f t="shared" si="2"/>
        <v>46.2536</v>
      </c>
      <c r="J52" s="18">
        <f t="shared" si="3"/>
        <v>104.0706</v>
      </c>
      <c r="K52" s="18">
        <f t="shared" si="4"/>
        <v>80.9438</v>
      </c>
      <c r="L52" s="9">
        <v>0</v>
      </c>
      <c r="M52" s="9">
        <v>0</v>
      </c>
    </row>
    <row r="53" ht="14.25" spans="1:13">
      <c r="A53" s="9">
        <v>47</v>
      </c>
      <c r="B53" s="10" t="s">
        <v>68</v>
      </c>
      <c r="C53" s="10" t="s">
        <v>22</v>
      </c>
      <c r="D53" s="11">
        <v>6.8</v>
      </c>
      <c r="E53" s="12">
        <v>0.0358</v>
      </c>
      <c r="F53" s="13">
        <v>950</v>
      </c>
      <c r="G53" s="13">
        <f t="shared" si="0"/>
        <v>6460</v>
      </c>
      <c r="H53" s="13">
        <f t="shared" si="1"/>
        <v>231.268</v>
      </c>
      <c r="I53" s="18">
        <f t="shared" si="2"/>
        <v>46.2536</v>
      </c>
      <c r="J53" s="18">
        <f t="shared" si="3"/>
        <v>104.0706</v>
      </c>
      <c r="K53" s="18">
        <f t="shared" si="4"/>
        <v>80.9438</v>
      </c>
      <c r="L53" s="9">
        <v>0</v>
      </c>
      <c r="M53" s="9">
        <v>0</v>
      </c>
    </row>
    <row r="54" ht="14.25" spans="1:13">
      <c r="A54" s="9">
        <v>48</v>
      </c>
      <c r="B54" s="10" t="s">
        <v>69</v>
      </c>
      <c r="C54" s="10" t="s">
        <v>22</v>
      </c>
      <c r="D54" s="11">
        <v>6.8</v>
      </c>
      <c r="E54" s="12">
        <v>0.0358</v>
      </c>
      <c r="F54" s="13">
        <v>950</v>
      </c>
      <c r="G54" s="13">
        <f t="shared" si="0"/>
        <v>6460</v>
      </c>
      <c r="H54" s="13">
        <f t="shared" si="1"/>
        <v>231.268</v>
      </c>
      <c r="I54" s="18">
        <f t="shared" si="2"/>
        <v>46.2536</v>
      </c>
      <c r="J54" s="18">
        <f t="shared" si="3"/>
        <v>104.0706</v>
      </c>
      <c r="K54" s="18">
        <f t="shared" si="4"/>
        <v>80.9438</v>
      </c>
      <c r="L54" s="9">
        <v>0</v>
      </c>
      <c r="M54" s="9">
        <v>0</v>
      </c>
    </row>
    <row r="55" ht="14.25" spans="1:13">
      <c r="A55" s="9">
        <v>49</v>
      </c>
      <c r="B55" s="10" t="s">
        <v>70</v>
      </c>
      <c r="C55" s="10" t="s">
        <v>22</v>
      </c>
      <c r="D55" s="11">
        <v>6.8</v>
      </c>
      <c r="E55" s="12">
        <v>0.0358</v>
      </c>
      <c r="F55" s="13">
        <v>950</v>
      </c>
      <c r="G55" s="13">
        <f t="shared" si="0"/>
        <v>6460</v>
      </c>
      <c r="H55" s="13">
        <f t="shared" si="1"/>
        <v>231.268</v>
      </c>
      <c r="I55" s="18">
        <f t="shared" si="2"/>
        <v>46.2536</v>
      </c>
      <c r="J55" s="18">
        <f t="shared" si="3"/>
        <v>104.0706</v>
      </c>
      <c r="K55" s="18">
        <f t="shared" si="4"/>
        <v>80.9438</v>
      </c>
      <c r="L55" s="9">
        <v>0</v>
      </c>
      <c r="M55" s="9">
        <v>0</v>
      </c>
    </row>
    <row r="56" ht="14.25" spans="1:13">
      <c r="A56" s="9">
        <v>50</v>
      </c>
      <c r="B56" s="10" t="s">
        <v>71</v>
      </c>
      <c r="C56" s="10" t="s">
        <v>22</v>
      </c>
      <c r="D56" s="11">
        <v>6.8</v>
      </c>
      <c r="E56" s="12">
        <v>0.0358</v>
      </c>
      <c r="F56" s="13">
        <v>950</v>
      </c>
      <c r="G56" s="13">
        <f t="shared" si="0"/>
        <v>6460</v>
      </c>
      <c r="H56" s="13">
        <f t="shared" si="1"/>
        <v>231.268</v>
      </c>
      <c r="I56" s="18">
        <f t="shared" si="2"/>
        <v>46.2536</v>
      </c>
      <c r="J56" s="18">
        <f t="shared" si="3"/>
        <v>104.0706</v>
      </c>
      <c r="K56" s="18">
        <f t="shared" si="4"/>
        <v>80.9438</v>
      </c>
      <c r="L56" s="9">
        <v>0</v>
      </c>
      <c r="M56" s="9">
        <v>0</v>
      </c>
    </row>
    <row r="57" ht="14.25" spans="1:13">
      <c r="A57" s="9">
        <v>51</v>
      </c>
      <c r="B57" s="10" t="s">
        <v>72</v>
      </c>
      <c r="C57" s="10" t="s">
        <v>22</v>
      </c>
      <c r="D57" s="11">
        <v>6.76470588235294</v>
      </c>
      <c r="E57" s="12">
        <v>0.0358</v>
      </c>
      <c r="F57" s="13">
        <v>950</v>
      </c>
      <c r="G57" s="13">
        <f t="shared" si="0"/>
        <v>6426.47058823529</v>
      </c>
      <c r="H57" s="13">
        <f t="shared" si="1"/>
        <v>230.067647058823</v>
      </c>
      <c r="I57" s="18">
        <f t="shared" si="2"/>
        <v>46.0135294117647</v>
      </c>
      <c r="J57" s="18">
        <f t="shared" si="3"/>
        <v>103.530441176471</v>
      </c>
      <c r="K57" s="18">
        <f t="shared" si="4"/>
        <v>80.5236764705882</v>
      </c>
      <c r="L57" s="9">
        <v>0</v>
      </c>
      <c r="M57" s="9">
        <v>0</v>
      </c>
    </row>
    <row r="58" ht="14.25" spans="1:13">
      <c r="A58" s="9">
        <v>52</v>
      </c>
      <c r="B58" s="10" t="s">
        <v>73</v>
      </c>
      <c r="C58" s="10" t="s">
        <v>22</v>
      </c>
      <c r="D58" s="11">
        <v>6.76470588235294</v>
      </c>
      <c r="E58" s="12">
        <v>0.0358</v>
      </c>
      <c r="F58" s="13">
        <v>950</v>
      </c>
      <c r="G58" s="13">
        <f t="shared" si="0"/>
        <v>6426.47058823529</v>
      </c>
      <c r="H58" s="13">
        <f t="shared" si="1"/>
        <v>230.067647058823</v>
      </c>
      <c r="I58" s="18">
        <f t="shared" si="2"/>
        <v>46.0135294117647</v>
      </c>
      <c r="J58" s="18">
        <f t="shared" si="3"/>
        <v>103.530441176471</v>
      </c>
      <c r="K58" s="18">
        <f t="shared" si="4"/>
        <v>80.5236764705882</v>
      </c>
      <c r="L58" s="9">
        <v>0</v>
      </c>
      <c r="M58" s="9">
        <v>0</v>
      </c>
    </row>
    <row r="59" ht="14.25" spans="1:13">
      <c r="A59" s="9">
        <v>53</v>
      </c>
      <c r="B59" s="10" t="s">
        <v>74</v>
      </c>
      <c r="C59" s="10" t="s">
        <v>22</v>
      </c>
      <c r="D59" s="11">
        <v>6.61764705882353</v>
      </c>
      <c r="E59" s="12">
        <v>0.0358</v>
      </c>
      <c r="F59" s="13">
        <v>950</v>
      </c>
      <c r="G59" s="13">
        <f t="shared" si="0"/>
        <v>6286.76470588235</v>
      </c>
      <c r="H59" s="13">
        <f t="shared" si="1"/>
        <v>225.066176470588</v>
      </c>
      <c r="I59" s="18">
        <f t="shared" si="2"/>
        <v>45.0132352941176</v>
      </c>
      <c r="J59" s="18">
        <f t="shared" si="3"/>
        <v>101.279779411765</v>
      </c>
      <c r="K59" s="18">
        <f t="shared" si="4"/>
        <v>78.7731617647059</v>
      </c>
      <c r="L59" s="9">
        <v>0</v>
      </c>
      <c r="M59" s="9">
        <v>0</v>
      </c>
    </row>
    <row r="60" ht="14.25" spans="1:13">
      <c r="A60" s="9">
        <v>54</v>
      </c>
      <c r="B60" s="10" t="s">
        <v>75</v>
      </c>
      <c r="C60" s="10" t="s">
        <v>22</v>
      </c>
      <c r="D60" s="11">
        <v>6.61764705882353</v>
      </c>
      <c r="E60" s="12">
        <v>0.0358</v>
      </c>
      <c r="F60" s="13">
        <v>950</v>
      </c>
      <c r="G60" s="13">
        <f t="shared" si="0"/>
        <v>6286.76470588235</v>
      </c>
      <c r="H60" s="13">
        <f t="shared" si="1"/>
        <v>225.066176470588</v>
      </c>
      <c r="I60" s="18">
        <f t="shared" si="2"/>
        <v>45.0132352941176</v>
      </c>
      <c r="J60" s="18">
        <f t="shared" si="3"/>
        <v>101.279779411765</v>
      </c>
      <c r="K60" s="18">
        <f t="shared" si="4"/>
        <v>78.7731617647059</v>
      </c>
      <c r="L60" s="9">
        <v>0</v>
      </c>
      <c r="M60" s="9">
        <v>0</v>
      </c>
    </row>
    <row r="61" ht="14.25" spans="1:13">
      <c r="A61" s="9">
        <v>55</v>
      </c>
      <c r="B61" s="10" t="s">
        <v>76</v>
      </c>
      <c r="C61" s="10" t="s">
        <v>22</v>
      </c>
      <c r="D61" s="11">
        <v>6.47058823529412</v>
      </c>
      <c r="E61" s="12">
        <v>0.0358</v>
      </c>
      <c r="F61" s="13">
        <v>950</v>
      </c>
      <c r="G61" s="13">
        <f t="shared" si="0"/>
        <v>6147.05882352941</v>
      </c>
      <c r="H61" s="13">
        <f t="shared" si="1"/>
        <v>220.064705882353</v>
      </c>
      <c r="I61" s="18">
        <f t="shared" si="2"/>
        <v>44.0129411764706</v>
      </c>
      <c r="J61" s="18">
        <f t="shared" si="3"/>
        <v>99.0291176470588</v>
      </c>
      <c r="K61" s="18">
        <f t="shared" si="4"/>
        <v>77.0226470588235</v>
      </c>
      <c r="L61" s="9">
        <v>0</v>
      </c>
      <c r="M61" s="9">
        <v>0</v>
      </c>
    </row>
    <row r="62" ht="14.25" spans="1:13">
      <c r="A62" s="9">
        <v>56</v>
      </c>
      <c r="B62" s="10" t="s">
        <v>77</v>
      </c>
      <c r="C62" s="10" t="s">
        <v>22</v>
      </c>
      <c r="D62" s="11">
        <v>6.35</v>
      </c>
      <c r="E62" s="12">
        <v>0.0358</v>
      </c>
      <c r="F62" s="13">
        <v>950</v>
      </c>
      <c r="G62" s="13">
        <f t="shared" si="0"/>
        <v>6032.5</v>
      </c>
      <c r="H62" s="13">
        <f t="shared" si="1"/>
        <v>215.9635</v>
      </c>
      <c r="I62" s="18">
        <f t="shared" si="2"/>
        <v>43.1927</v>
      </c>
      <c r="J62" s="18">
        <f t="shared" si="3"/>
        <v>97.183575</v>
      </c>
      <c r="K62" s="18">
        <f t="shared" si="4"/>
        <v>75.587225</v>
      </c>
      <c r="L62" s="9">
        <v>0</v>
      </c>
      <c r="M62" s="9">
        <v>0</v>
      </c>
    </row>
    <row r="63" ht="14.25" spans="1:13">
      <c r="A63" s="9">
        <v>57</v>
      </c>
      <c r="B63" s="10" t="s">
        <v>78</v>
      </c>
      <c r="C63" s="10" t="s">
        <v>22</v>
      </c>
      <c r="D63" s="11">
        <v>6.35</v>
      </c>
      <c r="E63" s="12">
        <v>0.0358</v>
      </c>
      <c r="F63" s="13">
        <v>950</v>
      </c>
      <c r="G63" s="13">
        <f t="shared" si="0"/>
        <v>6032.5</v>
      </c>
      <c r="H63" s="13">
        <f t="shared" si="1"/>
        <v>215.9635</v>
      </c>
      <c r="I63" s="18">
        <f t="shared" si="2"/>
        <v>43.1927</v>
      </c>
      <c r="J63" s="18">
        <f t="shared" si="3"/>
        <v>97.183575</v>
      </c>
      <c r="K63" s="18">
        <f t="shared" si="4"/>
        <v>75.587225</v>
      </c>
      <c r="L63" s="9">
        <v>0</v>
      </c>
      <c r="M63" s="9">
        <v>0</v>
      </c>
    </row>
    <row r="64" ht="14.25" spans="1:13">
      <c r="A64" s="9">
        <v>58</v>
      </c>
      <c r="B64" s="10" t="s">
        <v>79</v>
      </c>
      <c r="C64" s="10" t="s">
        <v>22</v>
      </c>
      <c r="D64" s="11">
        <v>6.34</v>
      </c>
      <c r="E64" s="12">
        <v>0.0358</v>
      </c>
      <c r="F64" s="13">
        <v>950</v>
      </c>
      <c r="G64" s="13">
        <f t="shared" si="0"/>
        <v>6023</v>
      </c>
      <c r="H64" s="13">
        <f t="shared" si="1"/>
        <v>215.6234</v>
      </c>
      <c r="I64" s="18">
        <f t="shared" si="2"/>
        <v>43.12468</v>
      </c>
      <c r="J64" s="18">
        <f t="shared" si="3"/>
        <v>97.03053</v>
      </c>
      <c r="K64" s="18">
        <f t="shared" si="4"/>
        <v>75.46819</v>
      </c>
      <c r="L64" s="9">
        <v>0</v>
      </c>
      <c r="M64" s="9">
        <v>0</v>
      </c>
    </row>
    <row r="65" ht="14.25" spans="1:13">
      <c r="A65" s="9">
        <v>59</v>
      </c>
      <c r="B65" s="10" t="s">
        <v>80</v>
      </c>
      <c r="C65" s="10" t="s">
        <v>22</v>
      </c>
      <c r="D65" s="11">
        <v>6.34</v>
      </c>
      <c r="E65" s="12">
        <v>0.0358</v>
      </c>
      <c r="F65" s="13">
        <v>950</v>
      </c>
      <c r="G65" s="13">
        <f t="shared" si="0"/>
        <v>6023</v>
      </c>
      <c r="H65" s="13">
        <f t="shared" si="1"/>
        <v>215.6234</v>
      </c>
      <c r="I65" s="18">
        <f t="shared" si="2"/>
        <v>43.12468</v>
      </c>
      <c r="J65" s="18">
        <f t="shared" si="3"/>
        <v>97.03053</v>
      </c>
      <c r="K65" s="18">
        <f t="shared" si="4"/>
        <v>75.46819</v>
      </c>
      <c r="L65" s="9">
        <v>0</v>
      </c>
      <c r="M65" s="9">
        <v>0</v>
      </c>
    </row>
    <row r="66" ht="14.25" spans="1:13">
      <c r="A66" s="9">
        <v>60</v>
      </c>
      <c r="B66" s="10" t="s">
        <v>81</v>
      </c>
      <c r="C66" s="10" t="s">
        <v>22</v>
      </c>
      <c r="D66" s="11">
        <v>6.28</v>
      </c>
      <c r="E66" s="12">
        <v>0.0358</v>
      </c>
      <c r="F66" s="13">
        <v>950</v>
      </c>
      <c r="G66" s="13">
        <f t="shared" si="0"/>
        <v>5966</v>
      </c>
      <c r="H66" s="13">
        <f t="shared" si="1"/>
        <v>213.5828</v>
      </c>
      <c r="I66" s="18">
        <f t="shared" si="2"/>
        <v>42.71656</v>
      </c>
      <c r="J66" s="18">
        <f t="shared" si="3"/>
        <v>96.11226</v>
      </c>
      <c r="K66" s="18">
        <f t="shared" si="4"/>
        <v>74.75398</v>
      </c>
      <c r="L66" s="9">
        <v>0</v>
      </c>
      <c r="M66" s="9">
        <v>0</v>
      </c>
    </row>
    <row r="67" ht="14.25" spans="1:13">
      <c r="A67" s="9">
        <v>61</v>
      </c>
      <c r="B67" s="10" t="s">
        <v>82</v>
      </c>
      <c r="C67" s="10" t="s">
        <v>22</v>
      </c>
      <c r="D67" s="11">
        <v>6.12</v>
      </c>
      <c r="E67" s="12">
        <v>0.0358</v>
      </c>
      <c r="F67" s="13">
        <v>950</v>
      </c>
      <c r="G67" s="13">
        <f t="shared" si="0"/>
        <v>5814</v>
      </c>
      <c r="H67" s="13">
        <f t="shared" si="1"/>
        <v>208.1412</v>
      </c>
      <c r="I67" s="18">
        <f t="shared" si="2"/>
        <v>41.62824</v>
      </c>
      <c r="J67" s="18">
        <f t="shared" si="3"/>
        <v>93.66354</v>
      </c>
      <c r="K67" s="18">
        <f t="shared" si="4"/>
        <v>72.84942</v>
      </c>
      <c r="L67" s="9">
        <v>0</v>
      </c>
      <c r="M67" s="9">
        <v>0</v>
      </c>
    </row>
    <row r="68" ht="14.25" spans="1:13">
      <c r="A68" s="9">
        <v>62</v>
      </c>
      <c r="B68" s="10" t="s">
        <v>83</v>
      </c>
      <c r="C68" s="10" t="s">
        <v>22</v>
      </c>
      <c r="D68" s="11">
        <v>5.88235294117647</v>
      </c>
      <c r="E68" s="12">
        <v>0.0358</v>
      </c>
      <c r="F68" s="13">
        <v>950</v>
      </c>
      <c r="G68" s="13">
        <f t="shared" si="0"/>
        <v>5588.23529411765</v>
      </c>
      <c r="H68" s="13">
        <f t="shared" si="1"/>
        <v>200.058823529412</v>
      </c>
      <c r="I68" s="18">
        <f t="shared" si="2"/>
        <v>40.0117647058824</v>
      </c>
      <c r="J68" s="18">
        <f t="shared" si="3"/>
        <v>90.0264705882353</v>
      </c>
      <c r="K68" s="18">
        <f t="shared" si="4"/>
        <v>70.0205882352941</v>
      </c>
      <c r="L68" s="9">
        <v>0</v>
      </c>
      <c r="M68" s="9">
        <v>0</v>
      </c>
    </row>
    <row r="69" ht="14.25" spans="1:13">
      <c r="A69" s="9">
        <v>63</v>
      </c>
      <c r="B69" s="10" t="s">
        <v>84</v>
      </c>
      <c r="C69" s="10" t="s">
        <v>22</v>
      </c>
      <c r="D69" s="11">
        <v>5.88235294117647</v>
      </c>
      <c r="E69" s="12">
        <v>0.0358</v>
      </c>
      <c r="F69" s="13">
        <v>950</v>
      </c>
      <c r="G69" s="13">
        <f t="shared" si="0"/>
        <v>5588.23529411765</v>
      </c>
      <c r="H69" s="13">
        <f t="shared" si="1"/>
        <v>200.058823529412</v>
      </c>
      <c r="I69" s="18">
        <f t="shared" si="2"/>
        <v>40.0117647058824</v>
      </c>
      <c r="J69" s="18">
        <f t="shared" si="3"/>
        <v>90.0264705882353</v>
      </c>
      <c r="K69" s="18">
        <f t="shared" si="4"/>
        <v>70.0205882352941</v>
      </c>
      <c r="L69" s="9">
        <v>0</v>
      </c>
      <c r="M69" s="9">
        <v>0</v>
      </c>
    </row>
    <row r="70" ht="14.25" spans="1:13">
      <c r="A70" s="9">
        <v>64</v>
      </c>
      <c r="B70" s="10" t="s">
        <v>85</v>
      </c>
      <c r="C70" s="10" t="s">
        <v>22</v>
      </c>
      <c r="D70" s="11">
        <v>5.88235294117647</v>
      </c>
      <c r="E70" s="12">
        <v>0.0358</v>
      </c>
      <c r="F70" s="13">
        <v>950</v>
      </c>
      <c r="G70" s="13">
        <f t="shared" si="0"/>
        <v>5588.23529411765</v>
      </c>
      <c r="H70" s="13">
        <f t="shared" si="1"/>
        <v>200.058823529412</v>
      </c>
      <c r="I70" s="18">
        <f t="shared" si="2"/>
        <v>40.0117647058824</v>
      </c>
      <c r="J70" s="18">
        <f t="shared" si="3"/>
        <v>90.0264705882353</v>
      </c>
      <c r="K70" s="18">
        <f t="shared" si="4"/>
        <v>70.0205882352941</v>
      </c>
      <c r="L70" s="9">
        <v>0</v>
      </c>
      <c r="M70" s="9">
        <v>0</v>
      </c>
    </row>
    <row r="71" ht="14.25" spans="1:13">
      <c r="A71" s="9">
        <v>65</v>
      </c>
      <c r="B71" s="10" t="s">
        <v>86</v>
      </c>
      <c r="C71" s="10" t="s">
        <v>22</v>
      </c>
      <c r="D71" s="11">
        <v>5.88235294117647</v>
      </c>
      <c r="E71" s="12">
        <v>0.0358</v>
      </c>
      <c r="F71" s="13">
        <v>950</v>
      </c>
      <c r="G71" s="13">
        <f t="shared" ref="G71:G134" si="5">D71*F71</f>
        <v>5588.23529411765</v>
      </c>
      <c r="H71" s="13">
        <f t="shared" ref="H71:H134" si="6">G71*E71</f>
        <v>200.058823529412</v>
      </c>
      <c r="I71" s="18">
        <f t="shared" ref="I71:I134" si="7">H71*0.2</f>
        <v>40.0117647058824</v>
      </c>
      <c r="J71" s="18">
        <f t="shared" ref="J71:J134" si="8">H71*0.45</f>
        <v>90.0264705882353</v>
      </c>
      <c r="K71" s="18">
        <f t="shared" ref="K71:K134" si="9">H71*0.35</f>
        <v>70.0205882352941</v>
      </c>
      <c r="L71" s="9">
        <v>0</v>
      </c>
      <c r="M71" s="9">
        <v>0</v>
      </c>
    </row>
    <row r="72" ht="14.25" spans="1:13">
      <c r="A72" s="9">
        <v>66</v>
      </c>
      <c r="B72" s="10" t="s">
        <v>87</v>
      </c>
      <c r="C72" s="10" t="s">
        <v>22</v>
      </c>
      <c r="D72" s="11">
        <v>5.88235294117647</v>
      </c>
      <c r="E72" s="12">
        <v>0.0358</v>
      </c>
      <c r="F72" s="13">
        <v>950</v>
      </c>
      <c r="G72" s="13">
        <f t="shared" si="5"/>
        <v>5588.23529411765</v>
      </c>
      <c r="H72" s="13">
        <f t="shared" si="6"/>
        <v>200.058823529412</v>
      </c>
      <c r="I72" s="18">
        <f t="shared" si="7"/>
        <v>40.0117647058824</v>
      </c>
      <c r="J72" s="18">
        <f t="shared" si="8"/>
        <v>90.0264705882353</v>
      </c>
      <c r="K72" s="18">
        <f t="shared" si="9"/>
        <v>70.0205882352941</v>
      </c>
      <c r="L72" s="9">
        <v>0</v>
      </c>
      <c r="M72" s="9">
        <v>0</v>
      </c>
    </row>
    <row r="73" ht="14.25" spans="1:13">
      <c r="A73" s="9">
        <v>67</v>
      </c>
      <c r="B73" s="10" t="s">
        <v>88</v>
      </c>
      <c r="C73" s="10" t="s">
        <v>22</v>
      </c>
      <c r="D73" s="11">
        <v>5.88235294117647</v>
      </c>
      <c r="E73" s="12">
        <v>0.0358</v>
      </c>
      <c r="F73" s="13">
        <v>950</v>
      </c>
      <c r="G73" s="13">
        <f t="shared" si="5"/>
        <v>5588.23529411765</v>
      </c>
      <c r="H73" s="13">
        <f t="shared" si="6"/>
        <v>200.058823529412</v>
      </c>
      <c r="I73" s="18">
        <f t="shared" si="7"/>
        <v>40.0117647058824</v>
      </c>
      <c r="J73" s="18">
        <f t="shared" si="8"/>
        <v>90.0264705882353</v>
      </c>
      <c r="K73" s="18">
        <f t="shared" si="9"/>
        <v>70.0205882352941</v>
      </c>
      <c r="L73" s="9">
        <v>0</v>
      </c>
      <c r="M73" s="9">
        <v>0</v>
      </c>
    </row>
    <row r="74" ht="14.25" spans="1:13">
      <c r="A74" s="9">
        <v>68</v>
      </c>
      <c r="B74" s="10" t="s">
        <v>89</v>
      </c>
      <c r="C74" s="10" t="s">
        <v>22</v>
      </c>
      <c r="D74" s="11">
        <v>5.88235294117647</v>
      </c>
      <c r="E74" s="12">
        <v>0.0358</v>
      </c>
      <c r="F74" s="13">
        <v>950</v>
      </c>
      <c r="G74" s="13">
        <f t="shared" si="5"/>
        <v>5588.23529411765</v>
      </c>
      <c r="H74" s="13">
        <f t="shared" si="6"/>
        <v>200.058823529412</v>
      </c>
      <c r="I74" s="18">
        <f t="shared" si="7"/>
        <v>40.0117647058824</v>
      </c>
      <c r="J74" s="18">
        <f t="shared" si="8"/>
        <v>90.0264705882353</v>
      </c>
      <c r="K74" s="18">
        <f t="shared" si="9"/>
        <v>70.0205882352941</v>
      </c>
      <c r="L74" s="9">
        <v>0</v>
      </c>
      <c r="M74" s="9">
        <v>0</v>
      </c>
    </row>
    <row r="75" ht="14.25" spans="1:13">
      <c r="A75" s="9">
        <v>69</v>
      </c>
      <c r="B75" s="10" t="s">
        <v>90</v>
      </c>
      <c r="C75" s="10" t="s">
        <v>22</v>
      </c>
      <c r="D75" s="11">
        <v>5.88235294117647</v>
      </c>
      <c r="E75" s="12">
        <v>0.0358</v>
      </c>
      <c r="F75" s="13">
        <v>950</v>
      </c>
      <c r="G75" s="13">
        <f t="shared" si="5"/>
        <v>5588.23529411765</v>
      </c>
      <c r="H75" s="13">
        <f t="shared" si="6"/>
        <v>200.058823529412</v>
      </c>
      <c r="I75" s="18">
        <f t="shared" si="7"/>
        <v>40.0117647058824</v>
      </c>
      <c r="J75" s="18">
        <f t="shared" si="8"/>
        <v>90.0264705882353</v>
      </c>
      <c r="K75" s="18">
        <f t="shared" si="9"/>
        <v>70.0205882352941</v>
      </c>
      <c r="L75" s="9">
        <v>0</v>
      </c>
      <c r="M75" s="9">
        <v>0</v>
      </c>
    </row>
    <row r="76" ht="14.25" spans="1:13">
      <c r="A76" s="9">
        <v>70</v>
      </c>
      <c r="B76" s="10" t="s">
        <v>91</v>
      </c>
      <c r="C76" s="10" t="s">
        <v>22</v>
      </c>
      <c r="D76" s="11">
        <v>5.73529411764706</v>
      </c>
      <c r="E76" s="12">
        <v>0.0358</v>
      </c>
      <c r="F76" s="13">
        <v>950</v>
      </c>
      <c r="G76" s="13">
        <f t="shared" si="5"/>
        <v>5448.52941176471</v>
      </c>
      <c r="H76" s="13">
        <f t="shared" si="6"/>
        <v>195.057352941176</v>
      </c>
      <c r="I76" s="18">
        <f t="shared" si="7"/>
        <v>39.0114705882353</v>
      </c>
      <c r="J76" s="18">
        <f t="shared" si="8"/>
        <v>87.7758088235294</v>
      </c>
      <c r="K76" s="18">
        <f t="shared" si="9"/>
        <v>68.2700735294118</v>
      </c>
      <c r="L76" s="9">
        <v>0</v>
      </c>
      <c r="M76" s="9">
        <v>0</v>
      </c>
    </row>
    <row r="77" ht="14.25" spans="1:13">
      <c r="A77" s="9">
        <v>71</v>
      </c>
      <c r="B77" s="10" t="s">
        <v>92</v>
      </c>
      <c r="C77" s="10" t="s">
        <v>22</v>
      </c>
      <c r="D77" s="11">
        <v>5.73529411764706</v>
      </c>
      <c r="E77" s="12">
        <v>0.0358</v>
      </c>
      <c r="F77" s="13">
        <v>950</v>
      </c>
      <c r="G77" s="13">
        <f t="shared" si="5"/>
        <v>5448.52941176471</v>
      </c>
      <c r="H77" s="13">
        <f t="shared" si="6"/>
        <v>195.057352941176</v>
      </c>
      <c r="I77" s="18">
        <f t="shared" si="7"/>
        <v>39.0114705882353</v>
      </c>
      <c r="J77" s="18">
        <f t="shared" si="8"/>
        <v>87.7758088235294</v>
      </c>
      <c r="K77" s="18">
        <f t="shared" si="9"/>
        <v>68.2700735294118</v>
      </c>
      <c r="L77" s="9">
        <v>0</v>
      </c>
      <c r="M77" s="9">
        <v>0</v>
      </c>
    </row>
    <row r="78" ht="14.25" spans="1:13">
      <c r="A78" s="9">
        <v>72</v>
      </c>
      <c r="B78" s="10" t="s">
        <v>93</v>
      </c>
      <c r="C78" s="10" t="s">
        <v>22</v>
      </c>
      <c r="D78" s="11">
        <v>5.44</v>
      </c>
      <c r="E78" s="12">
        <v>0.0358</v>
      </c>
      <c r="F78" s="13">
        <v>950</v>
      </c>
      <c r="G78" s="13">
        <f t="shared" si="5"/>
        <v>5168</v>
      </c>
      <c r="H78" s="13">
        <f t="shared" si="6"/>
        <v>185.0144</v>
      </c>
      <c r="I78" s="18">
        <f t="shared" si="7"/>
        <v>37.00288</v>
      </c>
      <c r="J78" s="18">
        <f t="shared" si="8"/>
        <v>83.25648</v>
      </c>
      <c r="K78" s="18">
        <f t="shared" si="9"/>
        <v>64.75504</v>
      </c>
      <c r="L78" s="9">
        <v>0</v>
      </c>
      <c r="M78" s="9">
        <v>0</v>
      </c>
    </row>
    <row r="79" ht="14.25" spans="1:13">
      <c r="A79" s="9">
        <v>73</v>
      </c>
      <c r="B79" s="10" t="s">
        <v>94</v>
      </c>
      <c r="C79" s="10" t="s">
        <v>22</v>
      </c>
      <c r="D79" s="11">
        <v>5.44</v>
      </c>
      <c r="E79" s="12">
        <v>0.0358</v>
      </c>
      <c r="F79" s="13">
        <v>950</v>
      </c>
      <c r="G79" s="13">
        <f t="shared" si="5"/>
        <v>5168</v>
      </c>
      <c r="H79" s="13">
        <f t="shared" si="6"/>
        <v>185.0144</v>
      </c>
      <c r="I79" s="18">
        <f t="shared" si="7"/>
        <v>37.00288</v>
      </c>
      <c r="J79" s="18">
        <f t="shared" si="8"/>
        <v>83.25648</v>
      </c>
      <c r="K79" s="18">
        <f t="shared" si="9"/>
        <v>64.75504</v>
      </c>
      <c r="L79" s="9">
        <v>0</v>
      </c>
      <c r="M79" s="9">
        <v>0</v>
      </c>
    </row>
    <row r="80" ht="14.25" spans="1:13">
      <c r="A80" s="9">
        <v>74</v>
      </c>
      <c r="B80" s="10" t="s">
        <v>95</v>
      </c>
      <c r="C80" s="10" t="s">
        <v>22</v>
      </c>
      <c r="D80" s="11">
        <v>5.44</v>
      </c>
      <c r="E80" s="12">
        <v>0.0358</v>
      </c>
      <c r="F80" s="13">
        <v>950</v>
      </c>
      <c r="G80" s="13">
        <f t="shared" si="5"/>
        <v>5168</v>
      </c>
      <c r="H80" s="13">
        <f t="shared" si="6"/>
        <v>185.0144</v>
      </c>
      <c r="I80" s="18">
        <f t="shared" si="7"/>
        <v>37.00288</v>
      </c>
      <c r="J80" s="18">
        <f t="shared" si="8"/>
        <v>83.25648</v>
      </c>
      <c r="K80" s="18">
        <f t="shared" si="9"/>
        <v>64.75504</v>
      </c>
      <c r="L80" s="9">
        <v>0</v>
      </c>
      <c r="M80" s="9">
        <v>0</v>
      </c>
    </row>
    <row r="81" ht="14.25" spans="1:13">
      <c r="A81" s="9">
        <v>75</v>
      </c>
      <c r="B81" s="10" t="s">
        <v>96</v>
      </c>
      <c r="C81" s="10" t="s">
        <v>22</v>
      </c>
      <c r="D81" s="11">
        <v>5.44</v>
      </c>
      <c r="E81" s="12">
        <v>0.0358</v>
      </c>
      <c r="F81" s="13">
        <v>950</v>
      </c>
      <c r="G81" s="13">
        <f t="shared" si="5"/>
        <v>5168</v>
      </c>
      <c r="H81" s="13">
        <f t="shared" si="6"/>
        <v>185.0144</v>
      </c>
      <c r="I81" s="18">
        <f t="shared" si="7"/>
        <v>37.00288</v>
      </c>
      <c r="J81" s="18">
        <f t="shared" si="8"/>
        <v>83.25648</v>
      </c>
      <c r="K81" s="18">
        <f t="shared" si="9"/>
        <v>64.75504</v>
      </c>
      <c r="L81" s="9">
        <v>0</v>
      </c>
      <c r="M81" s="9">
        <v>0</v>
      </c>
    </row>
    <row r="82" ht="14.25" spans="1:13">
      <c r="A82" s="9">
        <v>76</v>
      </c>
      <c r="B82" s="10" t="s">
        <v>59</v>
      </c>
      <c r="C82" s="10" t="s">
        <v>22</v>
      </c>
      <c r="D82" s="11">
        <v>5.44</v>
      </c>
      <c r="E82" s="12">
        <v>0.0358</v>
      </c>
      <c r="F82" s="13">
        <v>950</v>
      </c>
      <c r="G82" s="13">
        <f t="shared" si="5"/>
        <v>5168</v>
      </c>
      <c r="H82" s="13">
        <f t="shared" si="6"/>
        <v>185.0144</v>
      </c>
      <c r="I82" s="18">
        <f t="shared" si="7"/>
        <v>37.00288</v>
      </c>
      <c r="J82" s="18">
        <f t="shared" si="8"/>
        <v>83.25648</v>
      </c>
      <c r="K82" s="18">
        <f t="shared" si="9"/>
        <v>64.75504</v>
      </c>
      <c r="L82" s="9">
        <v>0</v>
      </c>
      <c r="M82" s="9">
        <v>0</v>
      </c>
    </row>
    <row r="83" ht="14.25" spans="1:13">
      <c r="A83" s="9">
        <v>77</v>
      </c>
      <c r="B83" s="10" t="s">
        <v>97</v>
      </c>
      <c r="C83" s="10" t="s">
        <v>22</v>
      </c>
      <c r="D83" s="11">
        <v>5.44</v>
      </c>
      <c r="E83" s="12">
        <v>0.0358</v>
      </c>
      <c r="F83" s="13">
        <v>950</v>
      </c>
      <c r="G83" s="13">
        <f t="shared" si="5"/>
        <v>5168</v>
      </c>
      <c r="H83" s="13">
        <f t="shared" si="6"/>
        <v>185.0144</v>
      </c>
      <c r="I83" s="18">
        <f t="shared" si="7"/>
        <v>37.00288</v>
      </c>
      <c r="J83" s="18">
        <f t="shared" si="8"/>
        <v>83.25648</v>
      </c>
      <c r="K83" s="18">
        <f t="shared" si="9"/>
        <v>64.75504</v>
      </c>
      <c r="L83" s="9">
        <v>0</v>
      </c>
      <c r="M83" s="9">
        <v>0</v>
      </c>
    </row>
    <row r="84" ht="14.25" spans="1:13">
      <c r="A84" s="9">
        <v>78</v>
      </c>
      <c r="B84" s="10" t="s">
        <v>98</v>
      </c>
      <c r="C84" s="10" t="s">
        <v>22</v>
      </c>
      <c r="D84" s="11">
        <v>5.44</v>
      </c>
      <c r="E84" s="12">
        <v>0.0358</v>
      </c>
      <c r="F84" s="13">
        <v>950</v>
      </c>
      <c r="G84" s="13">
        <f t="shared" si="5"/>
        <v>5168</v>
      </c>
      <c r="H84" s="13">
        <f t="shared" si="6"/>
        <v>185.0144</v>
      </c>
      <c r="I84" s="18">
        <f t="shared" si="7"/>
        <v>37.00288</v>
      </c>
      <c r="J84" s="18">
        <f t="shared" si="8"/>
        <v>83.25648</v>
      </c>
      <c r="K84" s="18">
        <f t="shared" si="9"/>
        <v>64.75504</v>
      </c>
      <c r="L84" s="9">
        <v>0</v>
      </c>
      <c r="M84" s="9">
        <v>0</v>
      </c>
    </row>
    <row r="85" ht="14.25" spans="1:13">
      <c r="A85" s="9">
        <v>79</v>
      </c>
      <c r="B85" s="10" t="s">
        <v>99</v>
      </c>
      <c r="C85" s="10" t="s">
        <v>22</v>
      </c>
      <c r="D85" s="11">
        <v>5.44</v>
      </c>
      <c r="E85" s="12">
        <v>0.0358</v>
      </c>
      <c r="F85" s="13">
        <v>950</v>
      </c>
      <c r="G85" s="13">
        <f t="shared" si="5"/>
        <v>5168</v>
      </c>
      <c r="H85" s="13">
        <f t="shared" si="6"/>
        <v>185.0144</v>
      </c>
      <c r="I85" s="18">
        <f t="shared" si="7"/>
        <v>37.00288</v>
      </c>
      <c r="J85" s="18">
        <f t="shared" si="8"/>
        <v>83.25648</v>
      </c>
      <c r="K85" s="18">
        <f t="shared" si="9"/>
        <v>64.75504</v>
      </c>
      <c r="L85" s="9">
        <v>0</v>
      </c>
      <c r="M85" s="9">
        <v>0</v>
      </c>
    </row>
    <row r="86" ht="14.25" spans="1:13">
      <c r="A86" s="9">
        <v>80</v>
      </c>
      <c r="B86" s="10" t="s">
        <v>100</v>
      </c>
      <c r="C86" s="10" t="s">
        <v>22</v>
      </c>
      <c r="D86" s="11">
        <v>5.14705882352941</v>
      </c>
      <c r="E86" s="12">
        <v>0.0358</v>
      </c>
      <c r="F86" s="13">
        <v>950</v>
      </c>
      <c r="G86" s="13">
        <f t="shared" si="5"/>
        <v>4889.70588235294</v>
      </c>
      <c r="H86" s="13">
        <f t="shared" si="6"/>
        <v>175.051470588235</v>
      </c>
      <c r="I86" s="18">
        <f t="shared" si="7"/>
        <v>35.0102941176471</v>
      </c>
      <c r="J86" s="18">
        <f t="shared" si="8"/>
        <v>78.7731617647059</v>
      </c>
      <c r="K86" s="18">
        <f t="shared" si="9"/>
        <v>61.2680147058824</v>
      </c>
      <c r="L86" s="9">
        <v>0</v>
      </c>
      <c r="M86" s="9">
        <v>0</v>
      </c>
    </row>
    <row r="87" ht="14.25" spans="1:13">
      <c r="A87" s="9">
        <v>81</v>
      </c>
      <c r="B87" s="10" t="s">
        <v>101</v>
      </c>
      <c r="C87" s="10" t="s">
        <v>22</v>
      </c>
      <c r="D87" s="11">
        <v>5.14705882352941</v>
      </c>
      <c r="E87" s="12">
        <v>0.0358</v>
      </c>
      <c r="F87" s="13">
        <v>950</v>
      </c>
      <c r="G87" s="13">
        <f t="shared" si="5"/>
        <v>4889.70588235294</v>
      </c>
      <c r="H87" s="13">
        <f t="shared" si="6"/>
        <v>175.051470588235</v>
      </c>
      <c r="I87" s="18">
        <f t="shared" si="7"/>
        <v>35.0102941176471</v>
      </c>
      <c r="J87" s="18">
        <f t="shared" si="8"/>
        <v>78.7731617647059</v>
      </c>
      <c r="K87" s="18">
        <f t="shared" si="9"/>
        <v>61.2680147058824</v>
      </c>
      <c r="L87" s="9">
        <v>0</v>
      </c>
      <c r="M87" s="9">
        <v>0</v>
      </c>
    </row>
    <row r="88" ht="14.25" spans="1:13">
      <c r="A88" s="9">
        <v>82</v>
      </c>
      <c r="B88" s="10" t="s">
        <v>102</v>
      </c>
      <c r="C88" s="10" t="s">
        <v>22</v>
      </c>
      <c r="D88" s="11">
        <v>5.14705882352941</v>
      </c>
      <c r="E88" s="12">
        <v>0.0358</v>
      </c>
      <c r="F88" s="13">
        <v>950</v>
      </c>
      <c r="G88" s="13">
        <f t="shared" si="5"/>
        <v>4889.70588235294</v>
      </c>
      <c r="H88" s="13">
        <f t="shared" si="6"/>
        <v>175.051470588235</v>
      </c>
      <c r="I88" s="18">
        <f t="shared" si="7"/>
        <v>35.0102941176471</v>
      </c>
      <c r="J88" s="18">
        <f t="shared" si="8"/>
        <v>78.7731617647059</v>
      </c>
      <c r="K88" s="18">
        <f t="shared" si="9"/>
        <v>61.2680147058824</v>
      </c>
      <c r="L88" s="9">
        <v>0</v>
      </c>
      <c r="M88" s="9">
        <v>0</v>
      </c>
    </row>
    <row r="89" ht="14.25" spans="1:13">
      <c r="A89" s="9">
        <v>83</v>
      </c>
      <c r="B89" s="10" t="s">
        <v>103</v>
      </c>
      <c r="C89" s="10" t="s">
        <v>22</v>
      </c>
      <c r="D89" s="11">
        <v>5.14705882352941</v>
      </c>
      <c r="E89" s="12">
        <v>0.0358</v>
      </c>
      <c r="F89" s="13">
        <v>950</v>
      </c>
      <c r="G89" s="13">
        <f t="shared" si="5"/>
        <v>4889.70588235294</v>
      </c>
      <c r="H89" s="13">
        <f t="shared" si="6"/>
        <v>175.051470588235</v>
      </c>
      <c r="I89" s="18">
        <f t="shared" si="7"/>
        <v>35.0102941176471</v>
      </c>
      <c r="J89" s="18">
        <f t="shared" si="8"/>
        <v>78.7731617647059</v>
      </c>
      <c r="K89" s="18">
        <f t="shared" si="9"/>
        <v>61.2680147058824</v>
      </c>
      <c r="L89" s="9">
        <v>0</v>
      </c>
      <c r="M89" s="9">
        <v>0</v>
      </c>
    </row>
    <row r="90" ht="14.25" spans="1:13">
      <c r="A90" s="9">
        <v>84</v>
      </c>
      <c r="B90" s="10" t="s">
        <v>104</v>
      </c>
      <c r="C90" s="10" t="s">
        <v>22</v>
      </c>
      <c r="D90" s="11">
        <v>5.14705882352941</v>
      </c>
      <c r="E90" s="12">
        <v>0.0358</v>
      </c>
      <c r="F90" s="13">
        <v>950</v>
      </c>
      <c r="G90" s="13">
        <f t="shared" si="5"/>
        <v>4889.70588235294</v>
      </c>
      <c r="H90" s="13">
        <f t="shared" si="6"/>
        <v>175.051470588235</v>
      </c>
      <c r="I90" s="18">
        <f t="shared" si="7"/>
        <v>35.0102941176471</v>
      </c>
      <c r="J90" s="18">
        <f t="shared" si="8"/>
        <v>78.7731617647059</v>
      </c>
      <c r="K90" s="18">
        <f t="shared" si="9"/>
        <v>61.2680147058824</v>
      </c>
      <c r="L90" s="9">
        <v>0</v>
      </c>
      <c r="M90" s="9">
        <v>0</v>
      </c>
    </row>
    <row r="91" ht="14.25" spans="1:13">
      <c r="A91" s="9">
        <v>85</v>
      </c>
      <c r="B91" s="10" t="s">
        <v>105</v>
      </c>
      <c r="C91" s="10" t="s">
        <v>22</v>
      </c>
      <c r="D91" s="11">
        <v>5.1</v>
      </c>
      <c r="E91" s="12">
        <v>0.0358</v>
      </c>
      <c r="F91" s="13">
        <v>950</v>
      </c>
      <c r="G91" s="13">
        <f t="shared" si="5"/>
        <v>4845</v>
      </c>
      <c r="H91" s="13">
        <f t="shared" si="6"/>
        <v>173.451</v>
      </c>
      <c r="I91" s="18">
        <f t="shared" si="7"/>
        <v>34.6902</v>
      </c>
      <c r="J91" s="18">
        <f t="shared" si="8"/>
        <v>78.05295</v>
      </c>
      <c r="K91" s="18">
        <f t="shared" si="9"/>
        <v>60.70785</v>
      </c>
      <c r="L91" s="9">
        <v>0</v>
      </c>
      <c r="M91" s="9">
        <v>0</v>
      </c>
    </row>
    <row r="92" ht="14.25" spans="1:13">
      <c r="A92" s="9">
        <v>86</v>
      </c>
      <c r="B92" s="10" t="s">
        <v>106</v>
      </c>
      <c r="C92" s="10" t="s">
        <v>22</v>
      </c>
      <c r="D92" s="11">
        <v>5</v>
      </c>
      <c r="E92" s="12">
        <v>0.0358</v>
      </c>
      <c r="F92" s="13">
        <v>950</v>
      </c>
      <c r="G92" s="13">
        <f t="shared" si="5"/>
        <v>4750</v>
      </c>
      <c r="H92" s="13">
        <f t="shared" si="6"/>
        <v>170.05</v>
      </c>
      <c r="I92" s="18">
        <f t="shared" si="7"/>
        <v>34.01</v>
      </c>
      <c r="J92" s="18">
        <f t="shared" si="8"/>
        <v>76.5225</v>
      </c>
      <c r="K92" s="18">
        <f t="shared" si="9"/>
        <v>59.5175</v>
      </c>
      <c r="L92" s="9">
        <v>0</v>
      </c>
      <c r="M92" s="9">
        <v>0</v>
      </c>
    </row>
    <row r="93" ht="14.25" spans="1:13">
      <c r="A93" s="9">
        <v>87</v>
      </c>
      <c r="B93" s="10" t="s">
        <v>107</v>
      </c>
      <c r="C93" s="10" t="s">
        <v>22</v>
      </c>
      <c r="D93" s="11">
        <v>5</v>
      </c>
      <c r="E93" s="12">
        <v>0.0358</v>
      </c>
      <c r="F93" s="13">
        <v>950</v>
      </c>
      <c r="G93" s="13">
        <f t="shared" si="5"/>
        <v>4750</v>
      </c>
      <c r="H93" s="13">
        <f t="shared" si="6"/>
        <v>170.05</v>
      </c>
      <c r="I93" s="18">
        <f t="shared" si="7"/>
        <v>34.01</v>
      </c>
      <c r="J93" s="18">
        <f t="shared" si="8"/>
        <v>76.5225</v>
      </c>
      <c r="K93" s="18">
        <f t="shared" si="9"/>
        <v>59.5175</v>
      </c>
      <c r="L93" s="9">
        <v>0</v>
      </c>
      <c r="M93" s="9">
        <v>0</v>
      </c>
    </row>
    <row r="94" ht="14.25" spans="1:13">
      <c r="A94" s="9">
        <v>88</v>
      </c>
      <c r="B94" s="10" t="s">
        <v>108</v>
      </c>
      <c r="C94" s="10" t="s">
        <v>22</v>
      </c>
      <c r="D94" s="11">
        <v>5</v>
      </c>
      <c r="E94" s="12">
        <v>0.0358</v>
      </c>
      <c r="F94" s="13">
        <v>950</v>
      </c>
      <c r="G94" s="13">
        <f t="shared" si="5"/>
        <v>4750</v>
      </c>
      <c r="H94" s="13">
        <f t="shared" si="6"/>
        <v>170.05</v>
      </c>
      <c r="I94" s="18">
        <f t="shared" si="7"/>
        <v>34.01</v>
      </c>
      <c r="J94" s="18">
        <f t="shared" si="8"/>
        <v>76.5225</v>
      </c>
      <c r="K94" s="18">
        <f t="shared" si="9"/>
        <v>59.5175</v>
      </c>
      <c r="L94" s="9">
        <v>0</v>
      </c>
      <c r="M94" s="9">
        <v>0</v>
      </c>
    </row>
    <row r="95" ht="14.25" spans="1:13">
      <c r="A95" s="9">
        <v>89</v>
      </c>
      <c r="B95" s="10" t="s">
        <v>109</v>
      </c>
      <c r="C95" s="10" t="s">
        <v>22</v>
      </c>
      <c r="D95" s="11">
        <v>5</v>
      </c>
      <c r="E95" s="12">
        <v>0.0358</v>
      </c>
      <c r="F95" s="13">
        <v>950</v>
      </c>
      <c r="G95" s="13">
        <f t="shared" si="5"/>
        <v>4750</v>
      </c>
      <c r="H95" s="13">
        <f t="shared" si="6"/>
        <v>170.05</v>
      </c>
      <c r="I95" s="18">
        <f t="shared" si="7"/>
        <v>34.01</v>
      </c>
      <c r="J95" s="18">
        <f t="shared" si="8"/>
        <v>76.5225</v>
      </c>
      <c r="K95" s="18">
        <f t="shared" si="9"/>
        <v>59.5175</v>
      </c>
      <c r="L95" s="9">
        <v>0</v>
      </c>
      <c r="M95" s="9">
        <v>0</v>
      </c>
    </row>
    <row r="96" ht="14.25" spans="1:13">
      <c r="A96" s="9">
        <v>90</v>
      </c>
      <c r="B96" s="10" t="s">
        <v>110</v>
      </c>
      <c r="C96" s="10" t="s">
        <v>22</v>
      </c>
      <c r="D96" s="11">
        <v>5</v>
      </c>
      <c r="E96" s="12">
        <v>0.0358</v>
      </c>
      <c r="F96" s="13">
        <v>950</v>
      </c>
      <c r="G96" s="13">
        <f t="shared" si="5"/>
        <v>4750</v>
      </c>
      <c r="H96" s="13">
        <f t="shared" si="6"/>
        <v>170.05</v>
      </c>
      <c r="I96" s="18">
        <f t="shared" si="7"/>
        <v>34.01</v>
      </c>
      <c r="J96" s="18">
        <f t="shared" si="8"/>
        <v>76.5225</v>
      </c>
      <c r="K96" s="18">
        <f t="shared" si="9"/>
        <v>59.5175</v>
      </c>
      <c r="L96" s="9">
        <v>0</v>
      </c>
      <c r="M96" s="9">
        <v>0</v>
      </c>
    </row>
    <row r="97" ht="14.25" spans="1:13">
      <c r="A97" s="9">
        <v>91</v>
      </c>
      <c r="B97" s="10" t="s">
        <v>111</v>
      </c>
      <c r="C97" s="10" t="s">
        <v>22</v>
      </c>
      <c r="D97" s="11">
        <v>4.99</v>
      </c>
      <c r="E97" s="12">
        <v>0.0358</v>
      </c>
      <c r="F97" s="13">
        <v>950</v>
      </c>
      <c r="G97" s="13">
        <f t="shared" si="5"/>
        <v>4740.5</v>
      </c>
      <c r="H97" s="13">
        <f t="shared" si="6"/>
        <v>169.7099</v>
      </c>
      <c r="I97" s="18">
        <f t="shared" si="7"/>
        <v>33.94198</v>
      </c>
      <c r="J97" s="18">
        <f t="shared" si="8"/>
        <v>76.369455</v>
      </c>
      <c r="K97" s="18">
        <f t="shared" si="9"/>
        <v>59.398465</v>
      </c>
      <c r="L97" s="9">
        <v>0</v>
      </c>
      <c r="M97" s="9">
        <v>0</v>
      </c>
    </row>
    <row r="98" ht="14.25" spans="1:13">
      <c r="A98" s="9">
        <v>92</v>
      </c>
      <c r="B98" s="10" t="s">
        <v>112</v>
      </c>
      <c r="C98" s="10" t="s">
        <v>22</v>
      </c>
      <c r="D98" s="11">
        <v>4.76470588235294</v>
      </c>
      <c r="E98" s="12">
        <v>0.0358</v>
      </c>
      <c r="F98" s="13">
        <v>950</v>
      </c>
      <c r="G98" s="13">
        <f t="shared" si="5"/>
        <v>4526.47058823529</v>
      </c>
      <c r="H98" s="13">
        <f t="shared" si="6"/>
        <v>162.047647058824</v>
      </c>
      <c r="I98" s="18">
        <f t="shared" si="7"/>
        <v>32.4095294117647</v>
      </c>
      <c r="J98" s="18">
        <f t="shared" si="8"/>
        <v>72.9214411764706</v>
      </c>
      <c r="K98" s="18">
        <f t="shared" si="9"/>
        <v>56.7166764705882</v>
      </c>
      <c r="L98" s="9">
        <v>0</v>
      </c>
      <c r="M98" s="9">
        <v>0</v>
      </c>
    </row>
    <row r="99" ht="14.25" spans="1:13">
      <c r="A99" s="9">
        <v>93</v>
      </c>
      <c r="B99" s="10" t="s">
        <v>113</v>
      </c>
      <c r="C99" s="10" t="s">
        <v>22</v>
      </c>
      <c r="D99" s="11">
        <v>4.76</v>
      </c>
      <c r="E99" s="12">
        <v>0.0358</v>
      </c>
      <c r="F99" s="13">
        <v>950</v>
      </c>
      <c r="G99" s="13">
        <f t="shared" si="5"/>
        <v>4522</v>
      </c>
      <c r="H99" s="13">
        <f t="shared" si="6"/>
        <v>161.8876</v>
      </c>
      <c r="I99" s="18">
        <f t="shared" si="7"/>
        <v>32.37752</v>
      </c>
      <c r="J99" s="18">
        <f t="shared" si="8"/>
        <v>72.84942</v>
      </c>
      <c r="K99" s="18">
        <f t="shared" si="9"/>
        <v>56.66066</v>
      </c>
      <c r="L99" s="9">
        <v>0</v>
      </c>
      <c r="M99" s="9">
        <v>0</v>
      </c>
    </row>
    <row r="100" ht="14.25" spans="1:13">
      <c r="A100" s="9">
        <v>94</v>
      </c>
      <c r="B100" s="10" t="s">
        <v>114</v>
      </c>
      <c r="C100" s="10" t="s">
        <v>22</v>
      </c>
      <c r="D100" s="11">
        <v>4.41176470588235</v>
      </c>
      <c r="E100" s="12">
        <v>0.0358</v>
      </c>
      <c r="F100" s="13">
        <v>950</v>
      </c>
      <c r="G100" s="13">
        <f t="shared" si="5"/>
        <v>4191.17647058824</v>
      </c>
      <c r="H100" s="13">
        <f t="shared" si="6"/>
        <v>150.044117647059</v>
      </c>
      <c r="I100" s="18">
        <f t="shared" si="7"/>
        <v>30.0088235294118</v>
      </c>
      <c r="J100" s="18">
        <f t="shared" si="8"/>
        <v>67.5198529411765</v>
      </c>
      <c r="K100" s="18">
        <f t="shared" si="9"/>
        <v>52.5154411764706</v>
      </c>
      <c r="L100" s="9">
        <v>0</v>
      </c>
      <c r="M100" s="9">
        <v>0</v>
      </c>
    </row>
    <row r="101" ht="14.25" spans="1:13">
      <c r="A101" s="9">
        <v>95</v>
      </c>
      <c r="B101" s="10" t="s">
        <v>115</v>
      </c>
      <c r="C101" s="10" t="s">
        <v>22</v>
      </c>
      <c r="D101" s="11">
        <v>4.41176470588235</v>
      </c>
      <c r="E101" s="12">
        <v>0.0358</v>
      </c>
      <c r="F101" s="13">
        <v>950</v>
      </c>
      <c r="G101" s="13">
        <f t="shared" si="5"/>
        <v>4191.17647058824</v>
      </c>
      <c r="H101" s="13">
        <f t="shared" si="6"/>
        <v>150.044117647059</v>
      </c>
      <c r="I101" s="18">
        <f t="shared" si="7"/>
        <v>30.0088235294118</v>
      </c>
      <c r="J101" s="18">
        <f t="shared" si="8"/>
        <v>67.5198529411765</v>
      </c>
      <c r="K101" s="18">
        <f t="shared" si="9"/>
        <v>52.5154411764706</v>
      </c>
      <c r="L101" s="9">
        <v>0</v>
      </c>
      <c r="M101" s="9">
        <v>0</v>
      </c>
    </row>
    <row r="102" ht="14.25" spans="1:13">
      <c r="A102" s="9">
        <v>96</v>
      </c>
      <c r="B102" s="10" t="s">
        <v>116</v>
      </c>
      <c r="C102" s="10" t="s">
        <v>22</v>
      </c>
      <c r="D102" s="11">
        <v>4.41176470588235</v>
      </c>
      <c r="E102" s="12">
        <v>0.0358</v>
      </c>
      <c r="F102" s="13">
        <v>950</v>
      </c>
      <c r="G102" s="13">
        <f t="shared" si="5"/>
        <v>4191.17647058824</v>
      </c>
      <c r="H102" s="13">
        <f t="shared" si="6"/>
        <v>150.044117647059</v>
      </c>
      <c r="I102" s="18">
        <f t="shared" si="7"/>
        <v>30.0088235294118</v>
      </c>
      <c r="J102" s="18">
        <f t="shared" si="8"/>
        <v>67.5198529411765</v>
      </c>
      <c r="K102" s="18">
        <f t="shared" si="9"/>
        <v>52.5154411764706</v>
      </c>
      <c r="L102" s="9">
        <v>0</v>
      </c>
      <c r="M102" s="9">
        <v>0</v>
      </c>
    </row>
    <row r="103" ht="14.25" spans="1:13">
      <c r="A103" s="9">
        <v>97</v>
      </c>
      <c r="B103" s="10" t="s">
        <v>117</v>
      </c>
      <c r="C103" s="10" t="s">
        <v>22</v>
      </c>
      <c r="D103" s="11">
        <v>4.41176470588235</v>
      </c>
      <c r="E103" s="12">
        <v>0.0358</v>
      </c>
      <c r="F103" s="13">
        <v>950</v>
      </c>
      <c r="G103" s="13">
        <f t="shared" si="5"/>
        <v>4191.17647058824</v>
      </c>
      <c r="H103" s="13">
        <f t="shared" si="6"/>
        <v>150.044117647059</v>
      </c>
      <c r="I103" s="18">
        <f t="shared" si="7"/>
        <v>30.0088235294118</v>
      </c>
      <c r="J103" s="18">
        <f t="shared" si="8"/>
        <v>67.5198529411765</v>
      </c>
      <c r="K103" s="18">
        <f t="shared" si="9"/>
        <v>52.5154411764706</v>
      </c>
      <c r="L103" s="9">
        <v>0</v>
      </c>
      <c r="M103" s="9">
        <v>0</v>
      </c>
    </row>
    <row r="104" ht="14.25" spans="1:13">
      <c r="A104" s="9">
        <v>98</v>
      </c>
      <c r="B104" s="10" t="s">
        <v>118</v>
      </c>
      <c r="C104" s="10" t="s">
        <v>22</v>
      </c>
      <c r="D104" s="11">
        <v>4.41176470588235</v>
      </c>
      <c r="E104" s="12">
        <v>0.0358</v>
      </c>
      <c r="F104" s="13">
        <v>950</v>
      </c>
      <c r="G104" s="13">
        <f t="shared" si="5"/>
        <v>4191.17647058824</v>
      </c>
      <c r="H104" s="13">
        <f t="shared" si="6"/>
        <v>150.044117647059</v>
      </c>
      <c r="I104" s="18">
        <f t="shared" si="7"/>
        <v>30.0088235294118</v>
      </c>
      <c r="J104" s="18">
        <f t="shared" si="8"/>
        <v>67.5198529411765</v>
      </c>
      <c r="K104" s="18">
        <f t="shared" si="9"/>
        <v>52.5154411764706</v>
      </c>
      <c r="L104" s="9">
        <v>0</v>
      </c>
      <c r="M104" s="9">
        <v>0</v>
      </c>
    </row>
    <row r="105" ht="14.25" spans="1:13">
      <c r="A105" s="9">
        <v>99</v>
      </c>
      <c r="B105" s="10" t="s">
        <v>119</v>
      </c>
      <c r="C105" s="10" t="s">
        <v>22</v>
      </c>
      <c r="D105" s="11">
        <v>4.41176470588235</v>
      </c>
      <c r="E105" s="12">
        <v>0.0358</v>
      </c>
      <c r="F105" s="13">
        <v>950</v>
      </c>
      <c r="G105" s="13">
        <f t="shared" si="5"/>
        <v>4191.17647058824</v>
      </c>
      <c r="H105" s="13">
        <f t="shared" si="6"/>
        <v>150.044117647059</v>
      </c>
      <c r="I105" s="18">
        <f t="shared" si="7"/>
        <v>30.0088235294118</v>
      </c>
      <c r="J105" s="18">
        <f t="shared" si="8"/>
        <v>67.5198529411765</v>
      </c>
      <c r="K105" s="18">
        <f t="shared" si="9"/>
        <v>52.5154411764706</v>
      </c>
      <c r="L105" s="9">
        <v>0</v>
      </c>
      <c r="M105" s="9">
        <v>0</v>
      </c>
    </row>
    <row r="106" ht="14.25" spans="1:13">
      <c r="A106" s="9">
        <v>100</v>
      </c>
      <c r="B106" s="10" t="s">
        <v>120</v>
      </c>
      <c r="C106" s="10" t="s">
        <v>22</v>
      </c>
      <c r="D106" s="11">
        <v>4.41176470588235</v>
      </c>
      <c r="E106" s="12">
        <v>0.0358</v>
      </c>
      <c r="F106" s="13">
        <v>950</v>
      </c>
      <c r="G106" s="13">
        <f t="shared" si="5"/>
        <v>4191.17647058824</v>
      </c>
      <c r="H106" s="13">
        <f t="shared" si="6"/>
        <v>150.044117647059</v>
      </c>
      <c r="I106" s="18">
        <f t="shared" si="7"/>
        <v>30.0088235294118</v>
      </c>
      <c r="J106" s="18">
        <f t="shared" si="8"/>
        <v>67.5198529411765</v>
      </c>
      <c r="K106" s="18">
        <f t="shared" si="9"/>
        <v>52.5154411764706</v>
      </c>
      <c r="L106" s="9">
        <v>0</v>
      </c>
      <c r="M106" s="9">
        <v>0</v>
      </c>
    </row>
    <row r="107" ht="14.25" spans="1:13">
      <c r="A107" s="9">
        <v>101</v>
      </c>
      <c r="B107" s="10" t="s">
        <v>121</v>
      </c>
      <c r="C107" s="10" t="s">
        <v>22</v>
      </c>
      <c r="D107" s="11">
        <v>4.41176470588235</v>
      </c>
      <c r="E107" s="12">
        <v>0.0358</v>
      </c>
      <c r="F107" s="13">
        <v>950</v>
      </c>
      <c r="G107" s="13">
        <f t="shared" si="5"/>
        <v>4191.17647058824</v>
      </c>
      <c r="H107" s="13">
        <f t="shared" si="6"/>
        <v>150.044117647059</v>
      </c>
      <c r="I107" s="18">
        <f t="shared" si="7"/>
        <v>30.0088235294118</v>
      </c>
      <c r="J107" s="18">
        <f t="shared" si="8"/>
        <v>67.5198529411765</v>
      </c>
      <c r="K107" s="18">
        <f t="shared" si="9"/>
        <v>52.5154411764706</v>
      </c>
      <c r="L107" s="9">
        <v>0</v>
      </c>
      <c r="M107" s="9">
        <v>0</v>
      </c>
    </row>
    <row r="108" ht="14.25" spans="1:13">
      <c r="A108" s="9">
        <v>102</v>
      </c>
      <c r="B108" s="10" t="s">
        <v>122</v>
      </c>
      <c r="C108" s="10" t="s">
        <v>22</v>
      </c>
      <c r="D108" s="11">
        <v>4.41176470588235</v>
      </c>
      <c r="E108" s="12">
        <v>0.0358</v>
      </c>
      <c r="F108" s="13">
        <v>950</v>
      </c>
      <c r="G108" s="13">
        <f t="shared" si="5"/>
        <v>4191.17647058824</v>
      </c>
      <c r="H108" s="13">
        <f t="shared" si="6"/>
        <v>150.044117647059</v>
      </c>
      <c r="I108" s="18">
        <f t="shared" si="7"/>
        <v>30.0088235294118</v>
      </c>
      <c r="J108" s="18">
        <f t="shared" si="8"/>
        <v>67.5198529411765</v>
      </c>
      <c r="K108" s="18">
        <f t="shared" si="9"/>
        <v>52.5154411764706</v>
      </c>
      <c r="L108" s="9">
        <v>0</v>
      </c>
      <c r="M108" s="9">
        <v>0</v>
      </c>
    </row>
    <row r="109" ht="14.25" spans="1:13">
      <c r="A109" s="9">
        <v>103</v>
      </c>
      <c r="B109" s="10" t="s">
        <v>123</v>
      </c>
      <c r="C109" s="10" t="s">
        <v>22</v>
      </c>
      <c r="D109" s="11">
        <v>4.41176470588235</v>
      </c>
      <c r="E109" s="12">
        <v>0.0358</v>
      </c>
      <c r="F109" s="13">
        <v>950</v>
      </c>
      <c r="G109" s="13">
        <f t="shared" si="5"/>
        <v>4191.17647058824</v>
      </c>
      <c r="H109" s="13">
        <f t="shared" si="6"/>
        <v>150.044117647059</v>
      </c>
      <c r="I109" s="18">
        <f t="shared" si="7"/>
        <v>30.0088235294118</v>
      </c>
      <c r="J109" s="18">
        <f t="shared" si="8"/>
        <v>67.5198529411765</v>
      </c>
      <c r="K109" s="18">
        <f t="shared" si="9"/>
        <v>52.5154411764706</v>
      </c>
      <c r="L109" s="9">
        <v>0</v>
      </c>
      <c r="M109" s="9">
        <v>0</v>
      </c>
    </row>
    <row r="110" ht="14.25" spans="1:13">
      <c r="A110" s="9">
        <v>104</v>
      </c>
      <c r="B110" s="10" t="s">
        <v>124</v>
      </c>
      <c r="C110" s="10" t="s">
        <v>22</v>
      </c>
      <c r="D110" s="11">
        <v>4.41176470588235</v>
      </c>
      <c r="E110" s="12">
        <v>0.0358</v>
      </c>
      <c r="F110" s="13">
        <v>950</v>
      </c>
      <c r="G110" s="13">
        <f t="shared" si="5"/>
        <v>4191.17647058824</v>
      </c>
      <c r="H110" s="13">
        <f t="shared" si="6"/>
        <v>150.044117647059</v>
      </c>
      <c r="I110" s="18">
        <f t="shared" si="7"/>
        <v>30.0088235294118</v>
      </c>
      <c r="J110" s="18">
        <f t="shared" si="8"/>
        <v>67.5198529411765</v>
      </c>
      <c r="K110" s="18">
        <f t="shared" si="9"/>
        <v>52.5154411764706</v>
      </c>
      <c r="L110" s="9">
        <v>0</v>
      </c>
      <c r="M110" s="9">
        <v>0</v>
      </c>
    </row>
    <row r="111" ht="14.25" spans="1:13">
      <c r="A111" s="9">
        <v>105</v>
      </c>
      <c r="B111" s="10" t="s">
        <v>125</v>
      </c>
      <c r="C111" s="10" t="s">
        <v>22</v>
      </c>
      <c r="D111" s="11">
        <v>4.26470588235294</v>
      </c>
      <c r="E111" s="12">
        <v>0.0358</v>
      </c>
      <c r="F111" s="13">
        <v>950</v>
      </c>
      <c r="G111" s="13">
        <f t="shared" si="5"/>
        <v>4051.47058823529</v>
      </c>
      <c r="H111" s="13">
        <f t="shared" si="6"/>
        <v>145.042647058824</v>
      </c>
      <c r="I111" s="18">
        <f t="shared" si="7"/>
        <v>29.0085294117647</v>
      </c>
      <c r="J111" s="18">
        <f t="shared" si="8"/>
        <v>65.2691911764706</v>
      </c>
      <c r="K111" s="18">
        <f t="shared" si="9"/>
        <v>50.7649264705882</v>
      </c>
      <c r="L111" s="9">
        <v>0</v>
      </c>
      <c r="M111" s="9">
        <v>0</v>
      </c>
    </row>
    <row r="112" ht="14.25" spans="1:13">
      <c r="A112" s="9">
        <v>106</v>
      </c>
      <c r="B112" s="10" t="s">
        <v>126</v>
      </c>
      <c r="C112" s="10" t="s">
        <v>22</v>
      </c>
      <c r="D112" s="11">
        <v>4.08</v>
      </c>
      <c r="E112" s="12">
        <v>0.0358</v>
      </c>
      <c r="F112" s="13">
        <v>950</v>
      </c>
      <c r="G112" s="13">
        <f t="shared" si="5"/>
        <v>3876</v>
      </c>
      <c r="H112" s="13">
        <f t="shared" si="6"/>
        <v>138.7608</v>
      </c>
      <c r="I112" s="18">
        <f t="shared" si="7"/>
        <v>27.75216</v>
      </c>
      <c r="J112" s="18">
        <f t="shared" si="8"/>
        <v>62.44236</v>
      </c>
      <c r="K112" s="18">
        <f t="shared" si="9"/>
        <v>48.56628</v>
      </c>
      <c r="L112" s="9">
        <v>0</v>
      </c>
      <c r="M112" s="9">
        <v>0</v>
      </c>
    </row>
    <row r="113" ht="14.25" spans="1:13">
      <c r="A113" s="9">
        <v>107</v>
      </c>
      <c r="B113" s="10" t="s">
        <v>127</v>
      </c>
      <c r="C113" s="10" t="s">
        <v>22</v>
      </c>
      <c r="D113" s="11">
        <v>4.08</v>
      </c>
      <c r="E113" s="12">
        <v>0.0358</v>
      </c>
      <c r="F113" s="13">
        <v>950</v>
      </c>
      <c r="G113" s="13">
        <f t="shared" si="5"/>
        <v>3876</v>
      </c>
      <c r="H113" s="13">
        <f t="shared" si="6"/>
        <v>138.7608</v>
      </c>
      <c r="I113" s="18">
        <f t="shared" si="7"/>
        <v>27.75216</v>
      </c>
      <c r="J113" s="18">
        <f t="shared" si="8"/>
        <v>62.44236</v>
      </c>
      <c r="K113" s="18">
        <f t="shared" si="9"/>
        <v>48.56628</v>
      </c>
      <c r="L113" s="9">
        <v>0</v>
      </c>
      <c r="M113" s="9">
        <v>0</v>
      </c>
    </row>
    <row r="114" ht="14.25" spans="1:13">
      <c r="A114" s="9">
        <v>108</v>
      </c>
      <c r="B114" s="10" t="s">
        <v>128</v>
      </c>
      <c r="C114" s="10" t="s">
        <v>22</v>
      </c>
      <c r="D114" s="11">
        <v>4.08</v>
      </c>
      <c r="E114" s="12">
        <v>0.0358</v>
      </c>
      <c r="F114" s="13">
        <v>950</v>
      </c>
      <c r="G114" s="13">
        <f t="shared" si="5"/>
        <v>3876</v>
      </c>
      <c r="H114" s="13">
        <f t="shared" si="6"/>
        <v>138.7608</v>
      </c>
      <c r="I114" s="18">
        <f t="shared" si="7"/>
        <v>27.75216</v>
      </c>
      <c r="J114" s="18">
        <f t="shared" si="8"/>
        <v>62.44236</v>
      </c>
      <c r="K114" s="18">
        <f t="shared" si="9"/>
        <v>48.56628</v>
      </c>
      <c r="L114" s="9">
        <v>0</v>
      </c>
      <c r="M114" s="9">
        <v>0</v>
      </c>
    </row>
    <row r="115" ht="14.25" spans="1:13">
      <c r="A115" s="9">
        <v>109</v>
      </c>
      <c r="B115" s="10" t="s">
        <v>129</v>
      </c>
      <c r="C115" s="10" t="s">
        <v>22</v>
      </c>
      <c r="D115" s="11">
        <v>4.08</v>
      </c>
      <c r="E115" s="12">
        <v>0.0358</v>
      </c>
      <c r="F115" s="13">
        <v>950</v>
      </c>
      <c r="G115" s="13">
        <f t="shared" si="5"/>
        <v>3876</v>
      </c>
      <c r="H115" s="13">
        <f t="shared" si="6"/>
        <v>138.7608</v>
      </c>
      <c r="I115" s="18">
        <f t="shared" si="7"/>
        <v>27.75216</v>
      </c>
      <c r="J115" s="18">
        <f t="shared" si="8"/>
        <v>62.44236</v>
      </c>
      <c r="K115" s="18">
        <f t="shared" si="9"/>
        <v>48.56628</v>
      </c>
      <c r="L115" s="9">
        <v>0</v>
      </c>
      <c r="M115" s="9">
        <v>0</v>
      </c>
    </row>
    <row r="116" ht="14.25" spans="1:13">
      <c r="A116" s="9">
        <v>110</v>
      </c>
      <c r="B116" s="10" t="s">
        <v>130</v>
      </c>
      <c r="C116" s="10" t="s">
        <v>22</v>
      </c>
      <c r="D116" s="11">
        <v>4.08</v>
      </c>
      <c r="E116" s="12">
        <v>0.0358</v>
      </c>
      <c r="F116" s="13">
        <v>950</v>
      </c>
      <c r="G116" s="13">
        <f t="shared" si="5"/>
        <v>3876</v>
      </c>
      <c r="H116" s="13">
        <f t="shared" si="6"/>
        <v>138.7608</v>
      </c>
      <c r="I116" s="18">
        <f t="shared" si="7"/>
        <v>27.75216</v>
      </c>
      <c r="J116" s="18">
        <f t="shared" si="8"/>
        <v>62.44236</v>
      </c>
      <c r="K116" s="18">
        <f t="shared" si="9"/>
        <v>48.56628</v>
      </c>
      <c r="L116" s="9">
        <v>0</v>
      </c>
      <c r="M116" s="9">
        <v>0</v>
      </c>
    </row>
    <row r="117" ht="14.25" spans="1:13">
      <c r="A117" s="9">
        <v>111</v>
      </c>
      <c r="B117" s="10" t="s">
        <v>131</v>
      </c>
      <c r="C117" s="10" t="s">
        <v>22</v>
      </c>
      <c r="D117" s="11">
        <v>4</v>
      </c>
      <c r="E117" s="12">
        <v>0.0358</v>
      </c>
      <c r="F117" s="13">
        <v>950</v>
      </c>
      <c r="G117" s="13">
        <f t="shared" si="5"/>
        <v>3800</v>
      </c>
      <c r="H117" s="13">
        <f t="shared" si="6"/>
        <v>136.04</v>
      </c>
      <c r="I117" s="18">
        <f t="shared" si="7"/>
        <v>27.208</v>
      </c>
      <c r="J117" s="18">
        <f t="shared" si="8"/>
        <v>61.218</v>
      </c>
      <c r="K117" s="18">
        <f t="shared" si="9"/>
        <v>47.614</v>
      </c>
      <c r="L117" s="9">
        <v>0</v>
      </c>
      <c r="M117" s="9">
        <v>0</v>
      </c>
    </row>
    <row r="118" ht="14.25" spans="1:13">
      <c r="A118" s="9">
        <v>112</v>
      </c>
      <c r="B118" s="10" t="s">
        <v>132</v>
      </c>
      <c r="C118" s="10" t="s">
        <v>22</v>
      </c>
      <c r="D118" s="11">
        <v>3.68</v>
      </c>
      <c r="E118" s="12">
        <v>0.0358</v>
      </c>
      <c r="F118" s="13">
        <v>950</v>
      </c>
      <c r="G118" s="13">
        <f t="shared" ref="G118:G181" si="10">D118*F118</f>
        <v>3496</v>
      </c>
      <c r="H118" s="13">
        <f t="shared" ref="H118:H181" si="11">G118*E118</f>
        <v>125.1568</v>
      </c>
      <c r="I118" s="18">
        <f t="shared" ref="I118:I181" si="12">H118*0.2</f>
        <v>25.03136</v>
      </c>
      <c r="J118" s="18">
        <f t="shared" ref="J118:J181" si="13">H118*0.45</f>
        <v>56.32056</v>
      </c>
      <c r="K118" s="18">
        <f t="shared" ref="K118:K181" si="14">H118*0.35</f>
        <v>43.80488</v>
      </c>
      <c r="L118" s="9">
        <v>0</v>
      </c>
      <c r="M118" s="9">
        <v>0</v>
      </c>
    </row>
    <row r="119" ht="14.25" spans="1:13">
      <c r="A119" s="9">
        <v>113</v>
      </c>
      <c r="B119" s="10" t="s">
        <v>133</v>
      </c>
      <c r="C119" s="10" t="s">
        <v>22</v>
      </c>
      <c r="D119" s="11">
        <v>3.67647058823529</v>
      </c>
      <c r="E119" s="12">
        <v>0.0358</v>
      </c>
      <c r="F119" s="13">
        <v>950</v>
      </c>
      <c r="G119" s="13">
        <f t="shared" si="10"/>
        <v>3492.64705882353</v>
      </c>
      <c r="H119" s="13">
        <f t="shared" si="11"/>
        <v>125.036764705882</v>
      </c>
      <c r="I119" s="18">
        <f t="shared" si="12"/>
        <v>25.0073529411764</v>
      </c>
      <c r="J119" s="18">
        <f t="shared" si="13"/>
        <v>56.266544117647</v>
      </c>
      <c r="K119" s="18">
        <f t="shared" si="14"/>
        <v>43.7628676470588</v>
      </c>
      <c r="L119" s="9">
        <v>0</v>
      </c>
      <c r="M119" s="9">
        <v>0</v>
      </c>
    </row>
    <row r="120" ht="14.25" spans="1:13">
      <c r="A120" s="9">
        <v>114</v>
      </c>
      <c r="B120" s="10" t="s">
        <v>134</v>
      </c>
      <c r="C120" s="10" t="s">
        <v>22</v>
      </c>
      <c r="D120" s="11">
        <v>3.67647058823529</v>
      </c>
      <c r="E120" s="12">
        <v>0.0358</v>
      </c>
      <c r="F120" s="13">
        <v>950</v>
      </c>
      <c r="G120" s="13">
        <f t="shared" si="10"/>
        <v>3492.64705882353</v>
      </c>
      <c r="H120" s="13">
        <f t="shared" si="11"/>
        <v>125.036764705882</v>
      </c>
      <c r="I120" s="18">
        <f t="shared" si="12"/>
        <v>25.0073529411764</v>
      </c>
      <c r="J120" s="18">
        <f t="shared" si="13"/>
        <v>56.266544117647</v>
      </c>
      <c r="K120" s="18">
        <f t="shared" si="14"/>
        <v>43.7628676470588</v>
      </c>
      <c r="L120" s="9">
        <v>0</v>
      </c>
      <c r="M120" s="9">
        <v>0</v>
      </c>
    </row>
    <row r="121" ht="14.25" spans="1:13">
      <c r="A121" s="9">
        <v>115</v>
      </c>
      <c r="B121" s="10" t="s">
        <v>135</v>
      </c>
      <c r="C121" s="10" t="s">
        <v>22</v>
      </c>
      <c r="D121" s="11">
        <v>3.67647058823529</v>
      </c>
      <c r="E121" s="12">
        <v>0.0358</v>
      </c>
      <c r="F121" s="13">
        <v>950</v>
      </c>
      <c r="G121" s="13">
        <f t="shared" si="10"/>
        <v>3492.64705882353</v>
      </c>
      <c r="H121" s="13">
        <f t="shared" si="11"/>
        <v>125.036764705882</v>
      </c>
      <c r="I121" s="18">
        <f t="shared" si="12"/>
        <v>25.0073529411764</v>
      </c>
      <c r="J121" s="18">
        <f t="shared" si="13"/>
        <v>56.266544117647</v>
      </c>
      <c r="K121" s="18">
        <f t="shared" si="14"/>
        <v>43.7628676470588</v>
      </c>
      <c r="L121" s="9">
        <v>0</v>
      </c>
      <c r="M121" s="9">
        <v>0</v>
      </c>
    </row>
    <row r="122" ht="14.25" spans="1:13">
      <c r="A122" s="9">
        <v>116</v>
      </c>
      <c r="B122" s="10" t="s">
        <v>136</v>
      </c>
      <c r="C122" s="10" t="s">
        <v>22</v>
      </c>
      <c r="D122" s="11">
        <v>3.67647058823529</v>
      </c>
      <c r="E122" s="12">
        <v>0.0358</v>
      </c>
      <c r="F122" s="13">
        <v>950</v>
      </c>
      <c r="G122" s="13">
        <f t="shared" si="10"/>
        <v>3492.64705882353</v>
      </c>
      <c r="H122" s="13">
        <f t="shared" si="11"/>
        <v>125.036764705882</v>
      </c>
      <c r="I122" s="18">
        <f t="shared" si="12"/>
        <v>25.0073529411764</v>
      </c>
      <c r="J122" s="18">
        <f t="shared" si="13"/>
        <v>56.266544117647</v>
      </c>
      <c r="K122" s="18">
        <f t="shared" si="14"/>
        <v>43.7628676470588</v>
      </c>
      <c r="L122" s="9">
        <v>0</v>
      </c>
      <c r="M122" s="9">
        <v>0</v>
      </c>
    </row>
    <row r="123" ht="14.25" spans="1:13">
      <c r="A123" s="9">
        <v>117</v>
      </c>
      <c r="B123" s="10" t="s">
        <v>137</v>
      </c>
      <c r="C123" s="10" t="s">
        <v>22</v>
      </c>
      <c r="D123" s="11">
        <v>3.67647058823529</v>
      </c>
      <c r="E123" s="12">
        <v>0.0358</v>
      </c>
      <c r="F123" s="13">
        <v>950</v>
      </c>
      <c r="G123" s="13">
        <f t="shared" si="10"/>
        <v>3492.64705882353</v>
      </c>
      <c r="H123" s="13">
        <f t="shared" si="11"/>
        <v>125.036764705882</v>
      </c>
      <c r="I123" s="18">
        <f t="shared" si="12"/>
        <v>25.0073529411764</v>
      </c>
      <c r="J123" s="18">
        <f t="shared" si="13"/>
        <v>56.266544117647</v>
      </c>
      <c r="K123" s="18">
        <f t="shared" si="14"/>
        <v>43.7628676470588</v>
      </c>
      <c r="L123" s="9">
        <v>0</v>
      </c>
      <c r="M123" s="9">
        <v>0</v>
      </c>
    </row>
    <row r="124" ht="14.25" spans="1:13">
      <c r="A124" s="9">
        <v>118</v>
      </c>
      <c r="B124" s="10" t="s">
        <v>138</v>
      </c>
      <c r="C124" s="10" t="s">
        <v>22</v>
      </c>
      <c r="D124" s="11">
        <v>3.67647058823529</v>
      </c>
      <c r="E124" s="12">
        <v>0.0358</v>
      </c>
      <c r="F124" s="13">
        <v>950</v>
      </c>
      <c r="G124" s="13">
        <f t="shared" si="10"/>
        <v>3492.64705882353</v>
      </c>
      <c r="H124" s="13">
        <f t="shared" si="11"/>
        <v>125.036764705882</v>
      </c>
      <c r="I124" s="18">
        <f t="shared" si="12"/>
        <v>25.0073529411764</v>
      </c>
      <c r="J124" s="18">
        <f t="shared" si="13"/>
        <v>56.266544117647</v>
      </c>
      <c r="K124" s="18">
        <f t="shared" si="14"/>
        <v>43.7628676470588</v>
      </c>
      <c r="L124" s="9">
        <v>0</v>
      </c>
      <c r="M124" s="9">
        <v>0</v>
      </c>
    </row>
    <row r="125" ht="14.25" spans="1:13">
      <c r="A125" s="9">
        <v>119</v>
      </c>
      <c r="B125" s="10" t="s">
        <v>139</v>
      </c>
      <c r="C125" s="10" t="s">
        <v>22</v>
      </c>
      <c r="D125" s="11">
        <v>3.67647058823529</v>
      </c>
      <c r="E125" s="12">
        <v>0.0358</v>
      </c>
      <c r="F125" s="13">
        <v>950</v>
      </c>
      <c r="G125" s="13">
        <f t="shared" si="10"/>
        <v>3492.64705882353</v>
      </c>
      <c r="H125" s="13">
        <f t="shared" si="11"/>
        <v>125.036764705882</v>
      </c>
      <c r="I125" s="18">
        <f t="shared" si="12"/>
        <v>25.0073529411764</v>
      </c>
      <c r="J125" s="18">
        <f t="shared" si="13"/>
        <v>56.266544117647</v>
      </c>
      <c r="K125" s="18">
        <f t="shared" si="14"/>
        <v>43.7628676470588</v>
      </c>
      <c r="L125" s="9">
        <v>0</v>
      </c>
      <c r="M125" s="9">
        <v>0</v>
      </c>
    </row>
    <row r="126" ht="14.25" spans="1:13">
      <c r="A126" s="9">
        <v>120</v>
      </c>
      <c r="B126" s="10" t="s">
        <v>140</v>
      </c>
      <c r="C126" s="10" t="s">
        <v>22</v>
      </c>
      <c r="D126" s="11">
        <v>3.23529411764706</v>
      </c>
      <c r="E126" s="12">
        <v>0.0358</v>
      </c>
      <c r="F126" s="13">
        <v>950</v>
      </c>
      <c r="G126" s="13">
        <f t="shared" si="10"/>
        <v>3073.52941176471</v>
      </c>
      <c r="H126" s="13">
        <f t="shared" si="11"/>
        <v>110.032352941177</v>
      </c>
      <c r="I126" s="18">
        <f t="shared" si="12"/>
        <v>22.0064705882353</v>
      </c>
      <c r="J126" s="18">
        <f t="shared" si="13"/>
        <v>49.5145588235294</v>
      </c>
      <c r="K126" s="18">
        <f t="shared" si="14"/>
        <v>38.5113235294118</v>
      </c>
      <c r="L126" s="9">
        <v>0</v>
      </c>
      <c r="M126" s="9">
        <v>0</v>
      </c>
    </row>
    <row r="127" ht="14.25" spans="1:13">
      <c r="A127" s="9">
        <v>121</v>
      </c>
      <c r="B127" s="10" t="s">
        <v>141</v>
      </c>
      <c r="C127" s="10" t="s">
        <v>22</v>
      </c>
      <c r="D127" s="11">
        <v>3</v>
      </c>
      <c r="E127" s="12">
        <v>0.0358</v>
      </c>
      <c r="F127" s="13">
        <v>950</v>
      </c>
      <c r="G127" s="13">
        <f t="shared" si="10"/>
        <v>2850</v>
      </c>
      <c r="H127" s="13">
        <f t="shared" si="11"/>
        <v>102.03</v>
      </c>
      <c r="I127" s="18">
        <f t="shared" si="12"/>
        <v>20.406</v>
      </c>
      <c r="J127" s="18">
        <f t="shared" si="13"/>
        <v>45.9135</v>
      </c>
      <c r="K127" s="18">
        <f t="shared" si="14"/>
        <v>35.7105</v>
      </c>
      <c r="L127" s="9">
        <v>0</v>
      </c>
      <c r="M127" s="9">
        <v>0</v>
      </c>
    </row>
    <row r="128" ht="14.25" spans="1:13">
      <c r="A128" s="9">
        <v>122</v>
      </c>
      <c r="B128" s="10" t="s">
        <v>142</v>
      </c>
      <c r="C128" s="10" t="s">
        <v>22</v>
      </c>
      <c r="D128" s="11">
        <v>2.94117647058824</v>
      </c>
      <c r="E128" s="12">
        <v>0.0358</v>
      </c>
      <c r="F128" s="13">
        <v>950</v>
      </c>
      <c r="G128" s="13">
        <f t="shared" si="10"/>
        <v>2794.11764705883</v>
      </c>
      <c r="H128" s="13">
        <f t="shared" si="11"/>
        <v>100.029411764706</v>
      </c>
      <c r="I128" s="18">
        <f t="shared" si="12"/>
        <v>20.0058823529412</v>
      </c>
      <c r="J128" s="18">
        <f t="shared" si="13"/>
        <v>45.0132352941177</v>
      </c>
      <c r="K128" s="18">
        <f t="shared" si="14"/>
        <v>35.0102941176471</v>
      </c>
      <c r="L128" s="9">
        <v>0</v>
      </c>
      <c r="M128" s="9">
        <v>0</v>
      </c>
    </row>
    <row r="129" ht="14.25" spans="1:13">
      <c r="A129" s="9">
        <v>123</v>
      </c>
      <c r="B129" s="10" t="s">
        <v>143</v>
      </c>
      <c r="C129" s="10" t="s">
        <v>22</v>
      </c>
      <c r="D129" s="11">
        <v>2.94117647058824</v>
      </c>
      <c r="E129" s="12">
        <v>0.0358</v>
      </c>
      <c r="F129" s="13">
        <v>950</v>
      </c>
      <c r="G129" s="13">
        <f t="shared" si="10"/>
        <v>2794.11764705883</v>
      </c>
      <c r="H129" s="13">
        <f t="shared" si="11"/>
        <v>100.029411764706</v>
      </c>
      <c r="I129" s="18">
        <f t="shared" si="12"/>
        <v>20.0058823529412</v>
      </c>
      <c r="J129" s="18">
        <f t="shared" si="13"/>
        <v>45.0132352941177</v>
      </c>
      <c r="K129" s="18">
        <f t="shared" si="14"/>
        <v>35.0102941176471</v>
      </c>
      <c r="L129" s="9">
        <v>0</v>
      </c>
      <c r="M129" s="9">
        <v>0</v>
      </c>
    </row>
    <row r="130" ht="14.25" spans="1:13">
      <c r="A130" s="9">
        <v>124</v>
      </c>
      <c r="B130" s="10" t="s">
        <v>144</v>
      </c>
      <c r="C130" s="10" t="s">
        <v>22</v>
      </c>
      <c r="D130" s="11">
        <v>2.94117647058824</v>
      </c>
      <c r="E130" s="12">
        <v>0.0358</v>
      </c>
      <c r="F130" s="13">
        <v>950</v>
      </c>
      <c r="G130" s="13">
        <f t="shared" si="10"/>
        <v>2794.11764705883</v>
      </c>
      <c r="H130" s="13">
        <f t="shared" si="11"/>
        <v>100.029411764706</v>
      </c>
      <c r="I130" s="18">
        <f t="shared" si="12"/>
        <v>20.0058823529412</v>
      </c>
      <c r="J130" s="18">
        <f t="shared" si="13"/>
        <v>45.0132352941177</v>
      </c>
      <c r="K130" s="18">
        <f t="shared" si="14"/>
        <v>35.0102941176471</v>
      </c>
      <c r="L130" s="9">
        <v>0</v>
      </c>
      <c r="M130" s="9">
        <v>0</v>
      </c>
    </row>
    <row r="131" ht="14.25" spans="1:13">
      <c r="A131" s="9">
        <v>125</v>
      </c>
      <c r="B131" s="10" t="s">
        <v>145</v>
      </c>
      <c r="C131" s="10" t="s">
        <v>22</v>
      </c>
      <c r="D131" s="11">
        <v>2.94117647058824</v>
      </c>
      <c r="E131" s="12">
        <v>0.0358</v>
      </c>
      <c r="F131" s="13">
        <v>950</v>
      </c>
      <c r="G131" s="13">
        <f t="shared" si="10"/>
        <v>2794.11764705883</v>
      </c>
      <c r="H131" s="13">
        <f t="shared" si="11"/>
        <v>100.029411764706</v>
      </c>
      <c r="I131" s="18">
        <f t="shared" si="12"/>
        <v>20.0058823529412</v>
      </c>
      <c r="J131" s="18">
        <f t="shared" si="13"/>
        <v>45.0132352941177</v>
      </c>
      <c r="K131" s="18">
        <f t="shared" si="14"/>
        <v>35.0102941176471</v>
      </c>
      <c r="L131" s="9">
        <v>0</v>
      </c>
      <c r="M131" s="9">
        <v>0</v>
      </c>
    </row>
    <row r="132" ht="14.25" spans="1:13">
      <c r="A132" s="9">
        <v>126</v>
      </c>
      <c r="B132" s="10" t="s">
        <v>146</v>
      </c>
      <c r="C132" s="10" t="s">
        <v>22</v>
      </c>
      <c r="D132" s="11">
        <v>2.94117647058824</v>
      </c>
      <c r="E132" s="12">
        <v>0.0358</v>
      </c>
      <c r="F132" s="13">
        <v>950</v>
      </c>
      <c r="G132" s="13">
        <f t="shared" si="10"/>
        <v>2794.11764705883</v>
      </c>
      <c r="H132" s="13">
        <f t="shared" si="11"/>
        <v>100.029411764706</v>
      </c>
      <c r="I132" s="18">
        <f t="shared" si="12"/>
        <v>20.0058823529412</v>
      </c>
      <c r="J132" s="18">
        <f t="shared" si="13"/>
        <v>45.0132352941177</v>
      </c>
      <c r="K132" s="18">
        <f t="shared" si="14"/>
        <v>35.0102941176471</v>
      </c>
      <c r="L132" s="9">
        <v>0</v>
      </c>
      <c r="M132" s="9">
        <v>0</v>
      </c>
    </row>
    <row r="133" ht="14.25" spans="1:13">
      <c r="A133" s="9">
        <v>127</v>
      </c>
      <c r="B133" s="10" t="s">
        <v>147</v>
      </c>
      <c r="C133" s="10" t="s">
        <v>22</v>
      </c>
      <c r="D133" s="11">
        <v>2.94117647058824</v>
      </c>
      <c r="E133" s="12">
        <v>0.0358</v>
      </c>
      <c r="F133" s="13">
        <v>950</v>
      </c>
      <c r="G133" s="13">
        <f t="shared" si="10"/>
        <v>2794.11764705883</v>
      </c>
      <c r="H133" s="13">
        <f t="shared" si="11"/>
        <v>100.029411764706</v>
      </c>
      <c r="I133" s="18">
        <f t="shared" si="12"/>
        <v>20.0058823529412</v>
      </c>
      <c r="J133" s="18">
        <f t="shared" si="13"/>
        <v>45.0132352941177</v>
      </c>
      <c r="K133" s="18">
        <f t="shared" si="14"/>
        <v>35.0102941176471</v>
      </c>
      <c r="L133" s="9">
        <v>0</v>
      </c>
      <c r="M133" s="9">
        <v>0</v>
      </c>
    </row>
    <row r="134" ht="14.25" spans="1:13">
      <c r="A134" s="9">
        <v>128</v>
      </c>
      <c r="B134" s="10" t="s">
        <v>148</v>
      </c>
      <c r="C134" s="10" t="s">
        <v>22</v>
      </c>
      <c r="D134" s="11">
        <v>2.94117647058824</v>
      </c>
      <c r="E134" s="12">
        <v>0.0358</v>
      </c>
      <c r="F134" s="13">
        <v>950</v>
      </c>
      <c r="G134" s="13">
        <f t="shared" si="10"/>
        <v>2794.11764705883</v>
      </c>
      <c r="H134" s="13">
        <f t="shared" si="11"/>
        <v>100.029411764706</v>
      </c>
      <c r="I134" s="18">
        <f t="shared" si="12"/>
        <v>20.0058823529412</v>
      </c>
      <c r="J134" s="18">
        <f t="shared" si="13"/>
        <v>45.0132352941177</v>
      </c>
      <c r="K134" s="18">
        <f t="shared" si="14"/>
        <v>35.0102941176471</v>
      </c>
      <c r="L134" s="9">
        <v>0</v>
      </c>
      <c r="M134" s="9">
        <v>0</v>
      </c>
    </row>
    <row r="135" ht="14.25" spans="1:13">
      <c r="A135" s="9">
        <v>129</v>
      </c>
      <c r="B135" s="10" t="s">
        <v>149</v>
      </c>
      <c r="C135" s="10" t="s">
        <v>22</v>
      </c>
      <c r="D135" s="11">
        <v>2.94117647058824</v>
      </c>
      <c r="E135" s="12">
        <v>0.0358</v>
      </c>
      <c r="F135" s="13">
        <v>950</v>
      </c>
      <c r="G135" s="13">
        <f t="shared" si="10"/>
        <v>2794.11764705883</v>
      </c>
      <c r="H135" s="13">
        <f t="shared" si="11"/>
        <v>100.029411764706</v>
      </c>
      <c r="I135" s="18">
        <f t="shared" si="12"/>
        <v>20.0058823529412</v>
      </c>
      <c r="J135" s="18">
        <f t="shared" si="13"/>
        <v>45.0132352941177</v>
      </c>
      <c r="K135" s="18">
        <f t="shared" si="14"/>
        <v>35.0102941176471</v>
      </c>
      <c r="L135" s="9">
        <v>0</v>
      </c>
      <c r="M135" s="9">
        <v>0</v>
      </c>
    </row>
    <row r="136" ht="14.25" spans="1:13">
      <c r="A136" s="9">
        <v>130</v>
      </c>
      <c r="B136" s="10" t="s">
        <v>150</v>
      </c>
      <c r="C136" s="10" t="s">
        <v>22</v>
      </c>
      <c r="D136" s="11">
        <v>2.94117647058824</v>
      </c>
      <c r="E136" s="12">
        <v>0.0358</v>
      </c>
      <c r="F136" s="13">
        <v>950</v>
      </c>
      <c r="G136" s="13">
        <f t="shared" si="10"/>
        <v>2794.11764705883</v>
      </c>
      <c r="H136" s="13">
        <f t="shared" si="11"/>
        <v>100.029411764706</v>
      </c>
      <c r="I136" s="18">
        <f t="shared" si="12"/>
        <v>20.0058823529412</v>
      </c>
      <c r="J136" s="18">
        <f t="shared" si="13"/>
        <v>45.0132352941177</v>
      </c>
      <c r="K136" s="18">
        <f t="shared" si="14"/>
        <v>35.0102941176471</v>
      </c>
      <c r="L136" s="9">
        <v>0</v>
      </c>
      <c r="M136" s="9">
        <v>0</v>
      </c>
    </row>
    <row r="137" ht="14.25" spans="1:13">
      <c r="A137" s="9">
        <v>131</v>
      </c>
      <c r="B137" s="10" t="s">
        <v>151</v>
      </c>
      <c r="C137" s="10" t="s">
        <v>22</v>
      </c>
      <c r="D137" s="11">
        <v>2.72</v>
      </c>
      <c r="E137" s="12">
        <v>0.0358</v>
      </c>
      <c r="F137" s="13">
        <v>950</v>
      </c>
      <c r="G137" s="13">
        <f t="shared" si="10"/>
        <v>2584</v>
      </c>
      <c r="H137" s="13">
        <f t="shared" si="11"/>
        <v>92.5072</v>
      </c>
      <c r="I137" s="18">
        <f t="shared" si="12"/>
        <v>18.50144</v>
      </c>
      <c r="J137" s="18">
        <f t="shared" si="13"/>
        <v>41.62824</v>
      </c>
      <c r="K137" s="18">
        <f t="shared" si="14"/>
        <v>32.37752</v>
      </c>
      <c r="L137" s="9">
        <v>0</v>
      </c>
      <c r="M137" s="9">
        <v>0</v>
      </c>
    </row>
    <row r="138" ht="14.25" spans="1:13">
      <c r="A138" s="9">
        <v>132</v>
      </c>
      <c r="B138" s="10" t="s">
        <v>152</v>
      </c>
      <c r="C138" s="10" t="s">
        <v>22</v>
      </c>
      <c r="D138" s="11">
        <v>2.72</v>
      </c>
      <c r="E138" s="12">
        <v>0.0358</v>
      </c>
      <c r="F138" s="13">
        <v>950</v>
      </c>
      <c r="G138" s="13">
        <f t="shared" si="10"/>
        <v>2584</v>
      </c>
      <c r="H138" s="13">
        <f t="shared" si="11"/>
        <v>92.5072</v>
      </c>
      <c r="I138" s="18">
        <f t="shared" si="12"/>
        <v>18.50144</v>
      </c>
      <c r="J138" s="18">
        <f t="shared" si="13"/>
        <v>41.62824</v>
      </c>
      <c r="K138" s="18">
        <f t="shared" si="14"/>
        <v>32.37752</v>
      </c>
      <c r="L138" s="9">
        <v>0</v>
      </c>
      <c r="M138" s="9">
        <v>0</v>
      </c>
    </row>
    <row r="139" ht="14.25" spans="1:13">
      <c r="A139" s="9">
        <v>133</v>
      </c>
      <c r="B139" s="10" t="s">
        <v>153</v>
      </c>
      <c r="C139" s="10" t="s">
        <v>22</v>
      </c>
      <c r="D139" s="11">
        <v>2.66</v>
      </c>
      <c r="E139" s="12">
        <v>0.0358</v>
      </c>
      <c r="F139" s="13">
        <v>950</v>
      </c>
      <c r="G139" s="13">
        <f t="shared" si="10"/>
        <v>2527</v>
      </c>
      <c r="H139" s="13">
        <f t="shared" si="11"/>
        <v>90.4666</v>
      </c>
      <c r="I139" s="18">
        <f t="shared" si="12"/>
        <v>18.09332</v>
      </c>
      <c r="J139" s="18">
        <f t="shared" si="13"/>
        <v>40.70997</v>
      </c>
      <c r="K139" s="18">
        <f t="shared" si="14"/>
        <v>31.66331</v>
      </c>
      <c r="L139" s="9">
        <v>0</v>
      </c>
      <c r="M139" s="9">
        <v>0</v>
      </c>
    </row>
    <row r="140" ht="14.25" spans="1:13">
      <c r="A140" s="9">
        <v>134</v>
      </c>
      <c r="B140" s="10" t="s">
        <v>154</v>
      </c>
      <c r="C140" s="10" t="s">
        <v>22</v>
      </c>
      <c r="D140" s="11">
        <v>2.64</v>
      </c>
      <c r="E140" s="12">
        <v>0.0358</v>
      </c>
      <c r="F140" s="13">
        <v>950</v>
      </c>
      <c r="G140" s="13">
        <f t="shared" si="10"/>
        <v>2508</v>
      </c>
      <c r="H140" s="13">
        <f t="shared" si="11"/>
        <v>89.7864</v>
      </c>
      <c r="I140" s="18">
        <f t="shared" si="12"/>
        <v>17.95728</v>
      </c>
      <c r="J140" s="18">
        <f t="shared" si="13"/>
        <v>40.40388</v>
      </c>
      <c r="K140" s="18">
        <f t="shared" si="14"/>
        <v>31.42524</v>
      </c>
      <c r="L140" s="9">
        <v>0</v>
      </c>
      <c r="M140" s="9">
        <v>0</v>
      </c>
    </row>
    <row r="141" ht="14.25" spans="1:13">
      <c r="A141" s="9">
        <v>135</v>
      </c>
      <c r="B141" s="10" t="s">
        <v>155</v>
      </c>
      <c r="C141" s="10" t="s">
        <v>22</v>
      </c>
      <c r="D141" s="11">
        <v>2.64</v>
      </c>
      <c r="E141" s="12">
        <v>0.0358</v>
      </c>
      <c r="F141" s="13">
        <v>950</v>
      </c>
      <c r="G141" s="13">
        <f t="shared" si="10"/>
        <v>2508</v>
      </c>
      <c r="H141" s="13">
        <f t="shared" si="11"/>
        <v>89.7864</v>
      </c>
      <c r="I141" s="18">
        <f t="shared" si="12"/>
        <v>17.95728</v>
      </c>
      <c r="J141" s="18">
        <f t="shared" si="13"/>
        <v>40.40388</v>
      </c>
      <c r="K141" s="18">
        <f t="shared" si="14"/>
        <v>31.42524</v>
      </c>
      <c r="L141" s="9">
        <v>0</v>
      </c>
      <c r="M141" s="9">
        <v>0</v>
      </c>
    </row>
    <row r="142" ht="14.25" spans="1:13">
      <c r="A142" s="9">
        <v>136</v>
      </c>
      <c r="B142" s="10" t="s">
        <v>156</v>
      </c>
      <c r="C142" s="10" t="s">
        <v>22</v>
      </c>
      <c r="D142" s="11">
        <v>2.38</v>
      </c>
      <c r="E142" s="12">
        <v>0.0358</v>
      </c>
      <c r="F142" s="13">
        <v>950</v>
      </c>
      <c r="G142" s="13">
        <f t="shared" si="10"/>
        <v>2261</v>
      </c>
      <c r="H142" s="13">
        <f t="shared" si="11"/>
        <v>80.9438</v>
      </c>
      <c r="I142" s="18">
        <f t="shared" si="12"/>
        <v>16.18876</v>
      </c>
      <c r="J142" s="18">
        <f t="shared" si="13"/>
        <v>36.42471</v>
      </c>
      <c r="K142" s="18">
        <f t="shared" si="14"/>
        <v>28.33033</v>
      </c>
      <c r="L142" s="9">
        <v>0</v>
      </c>
      <c r="M142" s="9">
        <v>0</v>
      </c>
    </row>
    <row r="143" ht="14.25" spans="1:13">
      <c r="A143" s="9">
        <v>137</v>
      </c>
      <c r="B143" s="10" t="s">
        <v>157</v>
      </c>
      <c r="C143" s="10" t="s">
        <v>22</v>
      </c>
      <c r="D143" s="11">
        <v>2.20588235294118</v>
      </c>
      <c r="E143" s="12">
        <v>0.0358</v>
      </c>
      <c r="F143" s="13">
        <v>950</v>
      </c>
      <c r="G143" s="13">
        <f t="shared" si="10"/>
        <v>2095.58823529412</v>
      </c>
      <c r="H143" s="13">
        <f t="shared" si="11"/>
        <v>75.0220588235295</v>
      </c>
      <c r="I143" s="18">
        <f t="shared" si="12"/>
        <v>15.0044117647059</v>
      </c>
      <c r="J143" s="18">
        <f t="shared" si="13"/>
        <v>33.7599264705883</v>
      </c>
      <c r="K143" s="18">
        <f t="shared" si="14"/>
        <v>26.2577205882353</v>
      </c>
      <c r="L143" s="9">
        <v>0</v>
      </c>
      <c r="M143" s="9">
        <v>0</v>
      </c>
    </row>
    <row r="144" ht="14.25" spans="1:13">
      <c r="A144" s="9">
        <v>138</v>
      </c>
      <c r="B144" s="10" t="s">
        <v>158</v>
      </c>
      <c r="C144" s="10" t="s">
        <v>22</v>
      </c>
      <c r="D144" s="11">
        <v>2.20588235294118</v>
      </c>
      <c r="E144" s="12">
        <v>0.0358</v>
      </c>
      <c r="F144" s="13">
        <v>950</v>
      </c>
      <c r="G144" s="13">
        <f t="shared" si="10"/>
        <v>2095.58823529412</v>
      </c>
      <c r="H144" s="13">
        <f t="shared" si="11"/>
        <v>75.0220588235295</v>
      </c>
      <c r="I144" s="18">
        <f t="shared" si="12"/>
        <v>15.0044117647059</v>
      </c>
      <c r="J144" s="18">
        <f t="shared" si="13"/>
        <v>33.7599264705883</v>
      </c>
      <c r="K144" s="18">
        <f t="shared" si="14"/>
        <v>26.2577205882353</v>
      </c>
      <c r="L144" s="9">
        <v>0</v>
      </c>
      <c r="M144" s="9">
        <v>0</v>
      </c>
    </row>
    <row r="145" ht="14.25" spans="1:13">
      <c r="A145" s="9">
        <v>139</v>
      </c>
      <c r="B145" s="10" t="s">
        <v>159</v>
      </c>
      <c r="C145" s="10" t="s">
        <v>22</v>
      </c>
      <c r="D145" s="11">
        <v>2.20588235294118</v>
      </c>
      <c r="E145" s="12">
        <v>0.0358</v>
      </c>
      <c r="F145" s="13">
        <v>950</v>
      </c>
      <c r="G145" s="13">
        <f t="shared" si="10"/>
        <v>2095.58823529412</v>
      </c>
      <c r="H145" s="13">
        <f t="shared" si="11"/>
        <v>75.0220588235295</v>
      </c>
      <c r="I145" s="18">
        <f t="shared" si="12"/>
        <v>15.0044117647059</v>
      </c>
      <c r="J145" s="18">
        <f t="shared" si="13"/>
        <v>33.7599264705883</v>
      </c>
      <c r="K145" s="18">
        <f t="shared" si="14"/>
        <v>26.2577205882353</v>
      </c>
      <c r="L145" s="9">
        <v>0</v>
      </c>
      <c r="M145" s="9">
        <v>0</v>
      </c>
    </row>
    <row r="146" ht="14.25" spans="1:13">
      <c r="A146" s="9">
        <v>140</v>
      </c>
      <c r="B146" s="10" t="s">
        <v>160</v>
      </c>
      <c r="C146" s="10" t="s">
        <v>22</v>
      </c>
      <c r="D146" s="11">
        <v>2.20588235294118</v>
      </c>
      <c r="E146" s="12">
        <v>0.0358</v>
      </c>
      <c r="F146" s="13">
        <v>950</v>
      </c>
      <c r="G146" s="13">
        <f t="shared" si="10"/>
        <v>2095.58823529412</v>
      </c>
      <c r="H146" s="13">
        <f t="shared" si="11"/>
        <v>75.0220588235295</v>
      </c>
      <c r="I146" s="18">
        <f t="shared" si="12"/>
        <v>15.0044117647059</v>
      </c>
      <c r="J146" s="18">
        <f t="shared" si="13"/>
        <v>33.7599264705883</v>
      </c>
      <c r="K146" s="18">
        <f t="shared" si="14"/>
        <v>26.2577205882353</v>
      </c>
      <c r="L146" s="9">
        <v>0</v>
      </c>
      <c r="M146" s="9">
        <v>0</v>
      </c>
    </row>
    <row r="147" ht="14.25" spans="1:13">
      <c r="A147" s="9">
        <v>141</v>
      </c>
      <c r="B147" s="10" t="s">
        <v>161</v>
      </c>
      <c r="C147" s="10" t="s">
        <v>22</v>
      </c>
      <c r="D147" s="11">
        <v>2.20588235294118</v>
      </c>
      <c r="E147" s="12">
        <v>0.0358</v>
      </c>
      <c r="F147" s="13">
        <v>950</v>
      </c>
      <c r="G147" s="13">
        <f t="shared" si="10"/>
        <v>2095.58823529412</v>
      </c>
      <c r="H147" s="13">
        <f t="shared" si="11"/>
        <v>75.0220588235295</v>
      </c>
      <c r="I147" s="18">
        <f t="shared" si="12"/>
        <v>15.0044117647059</v>
      </c>
      <c r="J147" s="18">
        <f t="shared" si="13"/>
        <v>33.7599264705883</v>
      </c>
      <c r="K147" s="18">
        <f t="shared" si="14"/>
        <v>26.2577205882353</v>
      </c>
      <c r="L147" s="9">
        <v>0</v>
      </c>
      <c r="M147" s="9">
        <v>0</v>
      </c>
    </row>
    <row r="148" ht="14.25" spans="1:13">
      <c r="A148" s="9">
        <v>142</v>
      </c>
      <c r="B148" s="10" t="s">
        <v>162</v>
      </c>
      <c r="C148" s="10" t="s">
        <v>22</v>
      </c>
      <c r="D148" s="11">
        <v>2.20588235294118</v>
      </c>
      <c r="E148" s="12">
        <v>0.0358</v>
      </c>
      <c r="F148" s="13">
        <v>950</v>
      </c>
      <c r="G148" s="13">
        <f t="shared" si="10"/>
        <v>2095.58823529412</v>
      </c>
      <c r="H148" s="13">
        <f t="shared" si="11"/>
        <v>75.0220588235295</v>
      </c>
      <c r="I148" s="18">
        <f t="shared" si="12"/>
        <v>15.0044117647059</v>
      </c>
      <c r="J148" s="18">
        <f t="shared" si="13"/>
        <v>33.7599264705883</v>
      </c>
      <c r="K148" s="18">
        <f t="shared" si="14"/>
        <v>26.2577205882353</v>
      </c>
      <c r="L148" s="9">
        <v>0</v>
      </c>
      <c r="M148" s="9">
        <v>0</v>
      </c>
    </row>
    <row r="149" ht="14.25" spans="1:13">
      <c r="A149" s="9">
        <v>143</v>
      </c>
      <c r="B149" s="10" t="s">
        <v>163</v>
      </c>
      <c r="C149" s="10" t="s">
        <v>22</v>
      </c>
      <c r="D149" s="11">
        <v>2.20588235294118</v>
      </c>
      <c r="E149" s="12">
        <v>0.0358</v>
      </c>
      <c r="F149" s="13">
        <v>950</v>
      </c>
      <c r="G149" s="13">
        <f t="shared" si="10"/>
        <v>2095.58823529412</v>
      </c>
      <c r="H149" s="13">
        <f t="shared" si="11"/>
        <v>75.0220588235295</v>
      </c>
      <c r="I149" s="18">
        <f t="shared" si="12"/>
        <v>15.0044117647059</v>
      </c>
      <c r="J149" s="18">
        <f t="shared" si="13"/>
        <v>33.7599264705883</v>
      </c>
      <c r="K149" s="18">
        <f t="shared" si="14"/>
        <v>26.2577205882353</v>
      </c>
      <c r="L149" s="9">
        <v>0</v>
      </c>
      <c r="M149" s="9">
        <v>0</v>
      </c>
    </row>
    <row r="150" ht="14.25" spans="1:13">
      <c r="A150" s="9">
        <v>144</v>
      </c>
      <c r="B150" s="10" t="s">
        <v>164</v>
      </c>
      <c r="C150" s="10" t="s">
        <v>22</v>
      </c>
      <c r="D150" s="11">
        <v>2.20588235294118</v>
      </c>
      <c r="E150" s="12">
        <v>0.0358</v>
      </c>
      <c r="F150" s="13">
        <v>950</v>
      </c>
      <c r="G150" s="13">
        <f t="shared" si="10"/>
        <v>2095.58823529412</v>
      </c>
      <c r="H150" s="13">
        <f t="shared" si="11"/>
        <v>75.0220588235295</v>
      </c>
      <c r="I150" s="18">
        <f t="shared" si="12"/>
        <v>15.0044117647059</v>
      </c>
      <c r="J150" s="18">
        <f t="shared" si="13"/>
        <v>33.7599264705883</v>
      </c>
      <c r="K150" s="18">
        <f t="shared" si="14"/>
        <v>26.2577205882353</v>
      </c>
      <c r="L150" s="9">
        <v>0</v>
      </c>
      <c r="M150" s="9">
        <v>0</v>
      </c>
    </row>
    <row r="151" ht="14.25" spans="1:13">
      <c r="A151" s="9">
        <v>145</v>
      </c>
      <c r="B151" s="10" t="s">
        <v>165</v>
      </c>
      <c r="C151" s="10" t="s">
        <v>22</v>
      </c>
      <c r="D151" s="11">
        <v>2.20588235294118</v>
      </c>
      <c r="E151" s="12">
        <v>0.0358</v>
      </c>
      <c r="F151" s="13">
        <v>950</v>
      </c>
      <c r="G151" s="13">
        <f t="shared" si="10"/>
        <v>2095.58823529412</v>
      </c>
      <c r="H151" s="13">
        <f t="shared" si="11"/>
        <v>75.0220588235295</v>
      </c>
      <c r="I151" s="18">
        <f t="shared" si="12"/>
        <v>15.0044117647059</v>
      </c>
      <c r="J151" s="18">
        <f t="shared" si="13"/>
        <v>33.7599264705883</v>
      </c>
      <c r="K151" s="18">
        <f t="shared" si="14"/>
        <v>26.2577205882353</v>
      </c>
      <c r="L151" s="9">
        <v>0</v>
      </c>
      <c r="M151" s="9">
        <v>0</v>
      </c>
    </row>
    <row r="152" ht="14.25" spans="1:13">
      <c r="A152" s="9">
        <v>146</v>
      </c>
      <c r="B152" s="10" t="s">
        <v>166</v>
      </c>
      <c r="C152" s="10" t="s">
        <v>22</v>
      </c>
      <c r="D152" s="11">
        <v>2.20588235294118</v>
      </c>
      <c r="E152" s="12">
        <v>0.0358</v>
      </c>
      <c r="F152" s="13">
        <v>950</v>
      </c>
      <c r="G152" s="13">
        <f t="shared" si="10"/>
        <v>2095.58823529412</v>
      </c>
      <c r="H152" s="13">
        <f t="shared" si="11"/>
        <v>75.0220588235295</v>
      </c>
      <c r="I152" s="18">
        <f t="shared" si="12"/>
        <v>15.0044117647059</v>
      </c>
      <c r="J152" s="18">
        <f t="shared" si="13"/>
        <v>33.7599264705883</v>
      </c>
      <c r="K152" s="18">
        <f t="shared" si="14"/>
        <v>26.2577205882353</v>
      </c>
      <c r="L152" s="9">
        <v>0</v>
      </c>
      <c r="M152" s="9">
        <v>0</v>
      </c>
    </row>
    <row r="153" ht="14.25" spans="1:13">
      <c r="A153" s="9">
        <v>147</v>
      </c>
      <c r="B153" s="10" t="s">
        <v>167</v>
      </c>
      <c r="C153" s="10" t="s">
        <v>22</v>
      </c>
      <c r="D153" s="11">
        <v>2</v>
      </c>
      <c r="E153" s="12">
        <v>0.0358</v>
      </c>
      <c r="F153" s="13">
        <v>950</v>
      </c>
      <c r="G153" s="13">
        <f t="shared" si="10"/>
        <v>1900</v>
      </c>
      <c r="H153" s="13">
        <f t="shared" si="11"/>
        <v>68.02</v>
      </c>
      <c r="I153" s="18">
        <f t="shared" si="12"/>
        <v>13.604</v>
      </c>
      <c r="J153" s="18">
        <f t="shared" si="13"/>
        <v>30.609</v>
      </c>
      <c r="K153" s="18">
        <f t="shared" si="14"/>
        <v>23.807</v>
      </c>
      <c r="L153" s="9">
        <v>0</v>
      </c>
      <c r="M153" s="9">
        <v>0</v>
      </c>
    </row>
    <row r="154" ht="14.25" spans="1:13">
      <c r="A154" s="9">
        <v>148</v>
      </c>
      <c r="B154" s="10" t="s">
        <v>168</v>
      </c>
      <c r="C154" s="10" t="s">
        <v>22</v>
      </c>
      <c r="D154" s="11">
        <v>2</v>
      </c>
      <c r="E154" s="12">
        <v>0.0358</v>
      </c>
      <c r="F154" s="13">
        <v>950</v>
      </c>
      <c r="G154" s="13">
        <f t="shared" si="10"/>
        <v>1900</v>
      </c>
      <c r="H154" s="13">
        <f t="shared" si="11"/>
        <v>68.02</v>
      </c>
      <c r="I154" s="18">
        <f t="shared" si="12"/>
        <v>13.604</v>
      </c>
      <c r="J154" s="18">
        <f t="shared" si="13"/>
        <v>30.609</v>
      </c>
      <c r="K154" s="18">
        <f t="shared" si="14"/>
        <v>23.807</v>
      </c>
      <c r="L154" s="9">
        <v>0</v>
      </c>
      <c r="M154" s="9">
        <v>0</v>
      </c>
    </row>
    <row r="155" ht="14.25" spans="1:13">
      <c r="A155" s="9">
        <v>149</v>
      </c>
      <c r="B155" s="10" t="s">
        <v>169</v>
      </c>
      <c r="C155" s="10" t="s">
        <v>22</v>
      </c>
      <c r="D155" s="11">
        <v>1.91176470588235</v>
      </c>
      <c r="E155" s="12">
        <v>0.0358</v>
      </c>
      <c r="F155" s="13">
        <v>950</v>
      </c>
      <c r="G155" s="13">
        <f t="shared" si="10"/>
        <v>1816.17647058823</v>
      </c>
      <c r="H155" s="13">
        <f t="shared" si="11"/>
        <v>65.0191176470587</v>
      </c>
      <c r="I155" s="18">
        <f t="shared" si="12"/>
        <v>13.0038235294117</v>
      </c>
      <c r="J155" s="18">
        <f t="shared" si="13"/>
        <v>29.2586029411764</v>
      </c>
      <c r="K155" s="18">
        <f t="shared" si="14"/>
        <v>22.7566911764706</v>
      </c>
      <c r="L155" s="9">
        <v>0</v>
      </c>
      <c r="M155" s="9">
        <v>0</v>
      </c>
    </row>
    <row r="156" ht="14.25" spans="1:13">
      <c r="A156" s="9">
        <v>150</v>
      </c>
      <c r="B156" s="10" t="s">
        <v>170</v>
      </c>
      <c r="C156" s="10" t="s">
        <v>22</v>
      </c>
      <c r="D156" s="11">
        <v>1.76470588235294</v>
      </c>
      <c r="E156" s="12">
        <v>0.0358</v>
      </c>
      <c r="F156" s="13">
        <v>950</v>
      </c>
      <c r="G156" s="13">
        <f t="shared" si="10"/>
        <v>1676.47058823529</v>
      </c>
      <c r="H156" s="13">
        <f t="shared" si="11"/>
        <v>60.0176470588235</v>
      </c>
      <c r="I156" s="18">
        <f t="shared" si="12"/>
        <v>12.0035294117647</v>
      </c>
      <c r="J156" s="18">
        <f t="shared" si="13"/>
        <v>27.0079411764706</v>
      </c>
      <c r="K156" s="18">
        <f t="shared" si="14"/>
        <v>21.0061764705882</v>
      </c>
      <c r="L156" s="9">
        <v>0</v>
      </c>
      <c r="M156" s="9">
        <v>0</v>
      </c>
    </row>
    <row r="157" ht="14.25" spans="1:13">
      <c r="A157" s="9">
        <v>151</v>
      </c>
      <c r="B157" s="10" t="s">
        <v>171</v>
      </c>
      <c r="C157" s="10" t="s">
        <v>22</v>
      </c>
      <c r="D157" s="11">
        <v>1.7</v>
      </c>
      <c r="E157" s="12">
        <v>0.0358</v>
      </c>
      <c r="F157" s="13">
        <v>950</v>
      </c>
      <c r="G157" s="13">
        <f t="shared" si="10"/>
        <v>1615</v>
      </c>
      <c r="H157" s="13">
        <f t="shared" si="11"/>
        <v>57.817</v>
      </c>
      <c r="I157" s="18">
        <f t="shared" si="12"/>
        <v>11.5634</v>
      </c>
      <c r="J157" s="18">
        <f t="shared" si="13"/>
        <v>26.01765</v>
      </c>
      <c r="K157" s="18">
        <f t="shared" si="14"/>
        <v>20.23595</v>
      </c>
      <c r="L157" s="9">
        <v>0</v>
      </c>
      <c r="M157" s="9">
        <v>0</v>
      </c>
    </row>
    <row r="158" ht="14.25" spans="1:13">
      <c r="A158" s="9">
        <v>152</v>
      </c>
      <c r="B158" s="10" t="s">
        <v>172</v>
      </c>
      <c r="C158" s="10" t="s">
        <v>22</v>
      </c>
      <c r="D158" s="11">
        <v>1.5</v>
      </c>
      <c r="E158" s="12">
        <v>0.0358</v>
      </c>
      <c r="F158" s="13">
        <v>950</v>
      </c>
      <c r="G158" s="13">
        <f t="shared" si="10"/>
        <v>1425</v>
      </c>
      <c r="H158" s="13">
        <f t="shared" si="11"/>
        <v>51.015</v>
      </c>
      <c r="I158" s="18">
        <f t="shared" si="12"/>
        <v>10.203</v>
      </c>
      <c r="J158" s="18">
        <f t="shared" si="13"/>
        <v>22.95675</v>
      </c>
      <c r="K158" s="18">
        <f t="shared" si="14"/>
        <v>17.85525</v>
      </c>
      <c r="L158" s="9">
        <v>0</v>
      </c>
      <c r="M158" s="9">
        <v>0</v>
      </c>
    </row>
    <row r="159" ht="14.25" spans="1:13">
      <c r="A159" s="9">
        <v>153</v>
      </c>
      <c r="B159" s="10" t="s">
        <v>173</v>
      </c>
      <c r="C159" s="10" t="s">
        <v>22</v>
      </c>
      <c r="D159" s="11">
        <v>1.47058823529412</v>
      </c>
      <c r="E159" s="12">
        <v>0.0358</v>
      </c>
      <c r="F159" s="13">
        <v>950</v>
      </c>
      <c r="G159" s="13">
        <f t="shared" si="10"/>
        <v>1397.05882352941</v>
      </c>
      <c r="H159" s="13">
        <f t="shared" si="11"/>
        <v>50.014705882353</v>
      </c>
      <c r="I159" s="18">
        <f t="shared" si="12"/>
        <v>10.0029411764706</v>
      </c>
      <c r="J159" s="18">
        <f t="shared" si="13"/>
        <v>22.5066176470589</v>
      </c>
      <c r="K159" s="18">
        <f t="shared" si="14"/>
        <v>17.5051470588236</v>
      </c>
      <c r="L159" s="9">
        <v>0</v>
      </c>
      <c r="M159" s="9">
        <v>0</v>
      </c>
    </row>
    <row r="160" ht="14.25" spans="1:13">
      <c r="A160" s="9">
        <v>154</v>
      </c>
      <c r="B160" s="10" t="s">
        <v>174</v>
      </c>
      <c r="C160" s="10" t="s">
        <v>22</v>
      </c>
      <c r="D160" s="11">
        <v>1.47058823529412</v>
      </c>
      <c r="E160" s="12">
        <v>0.0358</v>
      </c>
      <c r="F160" s="13">
        <v>950</v>
      </c>
      <c r="G160" s="13">
        <f t="shared" si="10"/>
        <v>1397.05882352941</v>
      </c>
      <c r="H160" s="13">
        <f t="shared" si="11"/>
        <v>50.014705882353</v>
      </c>
      <c r="I160" s="18">
        <f t="shared" si="12"/>
        <v>10.0029411764706</v>
      </c>
      <c r="J160" s="18">
        <f t="shared" si="13"/>
        <v>22.5066176470589</v>
      </c>
      <c r="K160" s="18">
        <f t="shared" si="14"/>
        <v>17.5051470588236</v>
      </c>
      <c r="L160" s="9">
        <v>0</v>
      </c>
      <c r="M160" s="9">
        <v>0</v>
      </c>
    </row>
    <row r="161" ht="14.25" spans="1:13">
      <c r="A161" s="9">
        <v>155</v>
      </c>
      <c r="B161" s="10" t="s">
        <v>175</v>
      </c>
      <c r="C161" s="10" t="s">
        <v>22</v>
      </c>
      <c r="D161" s="11">
        <v>1.47058823529412</v>
      </c>
      <c r="E161" s="12">
        <v>0.0358</v>
      </c>
      <c r="F161" s="13">
        <v>950</v>
      </c>
      <c r="G161" s="13">
        <f t="shared" si="10"/>
        <v>1397.05882352941</v>
      </c>
      <c r="H161" s="13">
        <f t="shared" si="11"/>
        <v>50.014705882353</v>
      </c>
      <c r="I161" s="18">
        <f t="shared" si="12"/>
        <v>10.0029411764706</v>
      </c>
      <c r="J161" s="18">
        <f t="shared" si="13"/>
        <v>22.5066176470589</v>
      </c>
      <c r="K161" s="18">
        <f t="shared" si="14"/>
        <v>17.5051470588236</v>
      </c>
      <c r="L161" s="9">
        <v>0</v>
      </c>
      <c r="M161" s="9">
        <v>0</v>
      </c>
    </row>
    <row r="162" ht="14.25" spans="1:13">
      <c r="A162" s="9">
        <v>156</v>
      </c>
      <c r="B162" s="10" t="s">
        <v>176</v>
      </c>
      <c r="C162" s="10" t="s">
        <v>22</v>
      </c>
      <c r="D162" s="11">
        <v>1.02941176470588</v>
      </c>
      <c r="E162" s="12">
        <v>0.0358</v>
      </c>
      <c r="F162" s="13">
        <v>950</v>
      </c>
      <c r="G162" s="13">
        <f t="shared" si="10"/>
        <v>977.941176470586</v>
      </c>
      <c r="H162" s="13">
        <f t="shared" si="11"/>
        <v>35.010294117647</v>
      </c>
      <c r="I162" s="18">
        <f t="shared" si="12"/>
        <v>7.0020588235294</v>
      </c>
      <c r="J162" s="18">
        <f t="shared" si="13"/>
        <v>15.7546323529411</v>
      </c>
      <c r="K162" s="18">
        <f t="shared" si="14"/>
        <v>12.2536029411764</v>
      </c>
      <c r="L162" s="9">
        <v>0</v>
      </c>
      <c r="M162" s="9">
        <v>0</v>
      </c>
    </row>
    <row r="163" ht="14.25" spans="1:13">
      <c r="A163" s="9">
        <v>157</v>
      </c>
      <c r="B163" s="10" t="s">
        <v>177</v>
      </c>
      <c r="C163" s="10" t="s">
        <v>22</v>
      </c>
      <c r="D163" s="11">
        <v>0</v>
      </c>
      <c r="E163" s="12">
        <v>0.0358</v>
      </c>
      <c r="F163" s="13">
        <v>950</v>
      </c>
      <c r="G163" s="13">
        <f t="shared" si="10"/>
        <v>0</v>
      </c>
      <c r="H163" s="13">
        <f t="shared" si="11"/>
        <v>0</v>
      </c>
      <c r="I163" s="18">
        <f t="shared" si="12"/>
        <v>0</v>
      </c>
      <c r="J163" s="18">
        <f t="shared" si="13"/>
        <v>0</v>
      </c>
      <c r="K163" s="18">
        <f t="shared" si="14"/>
        <v>0</v>
      </c>
      <c r="L163" s="9">
        <v>0</v>
      </c>
      <c r="M163" s="9">
        <v>0</v>
      </c>
    </row>
    <row r="164" ht="14.25" spans="1:13">
      <c r="A164" s="9" t="s">
        <v>178</v>
      </c>
      <c r="B164" s="19"/>
      <c r="C164" s="10"/>
      <c r="D164" s="20">
        <f>SUM(D7:D163)</f>
        <v>951.796470588236</v>
      </c>
      <c r="E164" s="12">
        <v>0.0358</v>
      </c>
      <c r="F164" s="13">
        <v>950</v>
      </c>
      <c r="G164" s="13">
        <f>SUM(G7:G163)</f>
        <v>904206.647058822</v>
      </c>
      <c r="H164" s="13">
        <f>SUM(H7:H163)</f>
        <v>32370.5979647059</v>
      </c>
      <c r="I164" s="24">
        <f>SUM(I7:I163)</f>
        <v>6474.11959294118</v>
      </c>
      <c r="J164" s="24">
        <f>SUM(J7:J163)</f>
        <v>14566.7690841176</v>
      </c>
      <c r="K164" s="24">
        <f>SUM(K7:K163)</f>
        <v>11329.7092876471</v>
      </c>
      <c r="L164" s="9"/>
      <c r="M164" s="9"/>
    </row>
    <row r="165" ht="14.25" spans="1:13">
      <c r="A165" s="21" t="s">
        <v>179</v>
      </c>
      <c r="B165" s="21"/>
      <c r="C165" s="22"/>
      <c r="D165" s="21"/>
      <c r="E165" s="21"/>
      <c r="F165" s="21"/>
      <c r="G165" s="21"/>
      <c r="H165" s="21"/>
      <c r="I165" s="21"/>
      <c r="J165" s="21"/>
      <c r="K165" s="21"/>
      <c r="L165" s="21"/>
      <c r="M165" s="21"/>
    </row>
    <row r="166" ht="14.25" spans="1:13">
      <c r="A166" s="23"/>
      <c r="B166" s="23"/>
      <c r="C166" s="22"/>
      <c r="D166" s="23"/>
      <c r="E166" s="23"/>
      <c r="F166" s="23"/>
      <c r="G166" s="15"/>
      <c r="H166" s="15"/>
      <c r="I166" s="16"/>
      <c r="J166" s="16" t="s">
        <v>180</v>
      </c>
      <c r="K166" s="16"/>
      <c r="L166" s="16"/>
      <c r="M166" s="15"/>
    </row>
  </sheetData>
  <mergeCells count="10">
    <mergeCell ref="A1:M1"/>
    <mergeCell ref="A2:D2"/>
    <mergeCell ref="F2:I2"/>
    <mergeCell ref="A3:D3"/>
    <mergeCell ref="F3:I3"/>
    <mergeCell ref="J3:L3"/>
    <mergeCell ref="A4:D4"/>
    <mergeCell ref="F4:I4"/>
    <mergeCell ref="A5:C5"/>
    <mergeCell ref="J166:L16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