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<sst xmlns="http://schemas.openxmlformats.org/spreadsheetml/2006/main" count="328" uniqueCount="177">
  <si>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</si>
  <si>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</si>
  <si>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</si>
  <si>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</si>
  <si>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</si>
  <si>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</si>
  <si>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</si>
  <si>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魏县野胡拐乡合义村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</si>
  <si>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</si>
  <si>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</si>
  <si>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</si>
  <si>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</si>
  <si>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</si>
  <si>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</si>
  <si>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</si>
  <si>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</si>
  <si>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</si>
  <si>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</si>
  <si>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</si>
  <si>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</si>
  <si>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</si>
  <si>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赵忠</t>
  </si>
  <si>
    <t>小麦完全成本保险</t>
  </si>
  <si>
    <t>赵珍</t>
  </si>
  <si>
    <t>赵贞</t>
  </si>
  <si>
    <t>赵章民</t>
  </si>
  <si>
    <t>赵张红</t>
  </si>
  <si>
    <t>赵运平</t>
  </si>
  <si>
    <t>赵永平</t>
  </si>
  <si>
    <t>赵永林</t>
  </si>
  <si>
    <t>赵永杰</t>
  </si>
  <si>
    <t>赵丽彬</t>
  </si>
  <si>
    <t>赵立</t>
  </si>
  <si>
    <t>赵磊</t>
  </si>
  <si>
    <t>赵雷</t>
  </si>
  <si>
    <t>赵兰文</t>
  </si>
  <si>
    <t>赵兰民</t>
  </si>
  <si>
    <t>赵兰军</t>
  </si>
  <si>
    <t>赵魁</t>
  </si>
  <si>
    <t>赵克强</t>
  </si>
  <si>
    <t>赵克良</t>
  </si>
  <si>
    <t>赵克连</t>
  </si>
  <si>
    <t>赵克海</t>
  </si>
  <si>
    <t>赵凯</t>
  </si>
  <si>
    <t>赵俊生</t>
  </si>
  <si>
    <t>赵俊海</t>
  </si>
  <si>
    <t>赵俊锋</t>
  </si>
  <si>
    <t>赵俊朵</t>
  </si>
  <si>
    <t>赵军民</t>
  </si>
  <si>
    <t>赵军岭</t>
  </si>
  <si>
    <t>赵敬波</t>
  </si>
  <si>
    <t>赵敬</t>
  </si>
  <si>
    <t>赵金喜</t>
  </si>
  <si>
    <t>赵金生</t>
  </si>
  <si>
    <t>赵金岭</t>
  </si>
  <si>
    <t>赵金保</t>
  </si>
  <si>
    <t>赵金</t>
  </si>
  <si>
    <t>赵杰</t>
  </si>
  <si>
    <t>赵建珍</t>
  </si>
  <si>
    <t>赵建新</t>
  </si>
  <si>
    <t>赵建文</t>
  </si>
  <si>
    <t>赵建廷</t>
  </si>
  <si>
    <t>赵建民</t>
  </si>
  <si>
    <t>赵建林</t>
  </si>
  <si>
    <t>赵建德</t>
  </si>
  <si>
    <t>赵会强</t>
  </si>
  <si>
    <t>赵华</t>
  </si>
  <si>
    <t>赵洪彦</t>
  </si>
  <si>
    <t>赵洪学</t>
  </si>
  <si>
    <t>赵洪星</t>
  </si>
  <si>
    <t>赵宏</t>
  </si>
  <si>
    <t>赵行</t>
  </si>
  <si>
    <t>赵海英</t>
  </si>
  <si>
    <t>赵海清</t>
  </si>
  <si>
    <t>赵国峰</t>
  </si>
  <si>
    <t>赵国</t>
  </si>
  <si>
    <t>赵光</t>
  </si>
  <si>
    <t>赵刚</t>
  </si>
  <si>
    <t>赵凤芹</t>
  </si>
  <si>
    <t>赵芳</t>
  </si>
  <si>
    <t>赵东</t>
  </si>
  <si>
    <t>赵春希</t>
  </si>
  <si>
    <t>赵川</t>
  </si>
  <si>
    <t>赵成永</t>
  </si>
  <si>
    <t>赵成英</t>
  </si>
  <si>
    <t>赵成学</t>
  </si>
  <si>
    <t>赵成林</t>
  </si>
  <si>
    <t>赵成华</t>
  </si>
  <si>
    <t>赵成河</t>
  </si>
  <si>
    <t>赵成海</t>
  </si>
  <si>
    <t>赵成国</t>
  </si>
  <si>
    <t>赵成峰</t>
  </si>
  <si>
    <t>赵陈</t>
  </si>
  <si>
    <t>赵波</t>
  </si>
  <si>
    <t>赵保林</t>
  </si>
  <si>
    <t>张志民</t>
  </si>
  <si>
    <t>张志广</t>
  </si>
  <si>
    <t>张志刚</t>
  </si>
  <si>
    <t>张振国</t>
  </si>
  <si>
    <t>宋平</t>
  </si>
  <si>
    <t>宋军</t>
  </si>
  <si>
    <t>宋合堂</t>
  </si>
  <si>
    <t>宋峰</t>
  </si>
  <si>
    <t>宋兵</t>
  </si>
  <si>
    <t>齐长文</t>
  </si>
  <si>
    <t>齐燕民</t>
  </si>
  <si>
    <t>齐文英</t>
  </si>
  <si>
    <t>齐清堂</t>
  </si>
  <si>
    <t>齐清林</t>
  </si>
  <si>
    <t>齐清海</t>
  </si>
  <si>
    <t>齐清臣</t>
  </si>
  <si>
    <t>齐民英</t>
  </si>
  <si>
    <t>齐利军</t>
  </si>
  <si>
    <t>齐海平</t>
  </si>
  <si>
    <t>齐锋</t>
  </si>
  <si>
    <t>齐法</t>
  </si>
  <si>
    <t>齐常文</t>
  </si>
  <si>
    <t>齐爱民</t>
  </si>
  <si>
    <t>聂书苹</t>
  </si>
  <si>
    <t>马振廷</t>
  </si>
  <si>
    <t>马运连</t>
  </si>
  <si>
    <t>马玉芳</t>
  </si>
  <si>
    <t>马海云</t>
  </si>
  <si>
    <t>吕改芹</t>
  </si>
  <si>
    <t>李桂芹</t>
  </si>
  <si>
    <t>李改梅</t>
  </si>
  <si>
    <t>姜国芹</t>
  </si>
  <si>
    <t>江众英</t>
  </si>
  <si>
    <t>江忠</t>
  </si>
  <si>
    <t>江志振</t>
  </si>
  <si>
    <t>江志文</t>
  </si>
  <si>
    <t>江志军</t>
  </si>
  <si>
    <t>江志成</t>
  </si>
  <si>
    <t>江振</t>
  </si>
  <si>
    <t>江章岭</t>
  </si>
  <si>
    <t>江运田</t>
  </si>
  <si>
    <t>江运强</t>
  </si>
  <si>
    <t>江运良</t>
  </si>
  <si>
    <t>江运海</t>
  </si>
  <si>
    <t>江运飞</t>
  </si>
  <si>
    <t>江跃海</t>
  </si>
  <si>
    <t>江永杰</t>
  </si>
  <si>
    <t>江永海</t>
  </si>
  <si>
    <t>江永成</t>
  </si>
  <si>
    <t>江英</t>
  </si>
  <si>
    <t>江银平</t>
  </si>
  <si>
    <t>江叶</t>
  </si>
  <si>
    <t>江岩</t>
  </si>
  <si>
    <t>江学涛</t>
  </si>
  <si>
    <t>江学海</t>
  </si>
  <si>
    <t>江秀军</t>
  </si>
  <si>
    <t>江兴</t>
  </si>
  <si>
    <t>江新法</t>
  </si>
  <si>
    <t>江文廷</t>
  </si>
  <si>
    <t>江文世</t>
  </si>
  <si>
    <t>江文平</t>
  </si>
  <si>
    <t>江文</t>
  </si>
  <si>
    <t>江卫海</t>
  </si>
  <si>
    <t>江同海</t>
  </si>
  <si>
    <t>江同</t>
  </si>
  <si>
    <t>江田海</t>
  </si>
  <si>
    <t>江涛</t>
  </si>
  <si>
    <t>江超</t>
  </si>
  <si>
    <t>江兵</t>
  </si>
  <si>
    <t>江彬</t>
  </si>
  <si>
    <t>江报</t>
  </si>
  <si>
    <t>江保堂</t>
  </si>
  <si>
    <t>江爱平</t>
  </si>
  <si>
    <t>江爱军</t>
  </si>
  <si>
    <t>江爱华</t>
  </si>
  <si>
    <t>华贵梅</t>
  </si>
  <si>
    <t>范菊荣</t>
  </si>
  <si>
    <t>杜好芬</t>
  </si>
  <si>
    <t>程学生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</si>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</sst>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176" formatCode="0.00;[Red]0.00"/>
    <numFmt numFmtId="42" formatCode="_ &quot;￥&quot;* #,##0_ ;_ &quot;￥&quot;* \-#,##0_ ;_ &quot;￥&quot;* &quot;-&quot;_ ;_ @_ "/>
    <numFmt numFmtId="41" formatCode="_ * #,##0_ ;_ * \-#,##0_ ;_ * &quot;-&quot;_ ;_ @_ "/>
    <numFmt numFmtId="177" formatCode="0.00_ "/>
    <numFmt numFmtId="43" formatCode="_ * #,##0.00_ ;_ * \-#,##0.00_ ;_ * &quot;-&quot;??_ ;_ @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0"/>
      <name val="宋体"/>
      <charset val="0"/>
      <scheme val="minor"/>
    </font>
    <font>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bgColor indexed="64"/>
      </patternFill>
    </fill>
    <fill>
      <patternFill patternType="solid">
        <fgColor rgb="FFFFC7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rgb="FFFFEB9C"/>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2" borderId="5" applyNumberFormat="0" applyFont="0" applyAlignment="0" applyProtection="0">
      <alignment vertical="center"/>
    </xf>
    <xf numFmtId="0" fontId="9" fillId="16" borderId="0" applyNumberFormat="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3" applyNumberFormat="0" applyFill="0" applyAlignment="0" applyProtection="0">
      <alignment vertical="center"/>
    </xf>
    <xf numFmtId="0" fontId="16" fillId="0" borderId="3" applyNumberFormat="0" applyFill="0" applyAlignment="0" applyProtection="0">
      <alignment vertical="center"/>
    </xf>
    <xf numFmtId="0" fontId="9" fillId="18" borderId="0" applyNumberFormat="0" applyBorder="0" applyAlignment="0" applyProtection="0">
      <alignment vertical="center"/>
    </xf>
    <xf numFmtId="0" fontId="14" fillId="0" borderId="4" applyNumberFormat="0" applyFill="0" applyAlignment="0" applyProtection="0">
      <alignment vertical="center"/>
    </xf>
    <xf numFmtId="0" fontId="9" fillId="9" borderId="0" applyNumberFormat="0" applyBorder="0" applyAlignment="0" applyProtection="0">
      <alignment vertical="center"/>
    </xf>
    <xf numFmtId="0" fontId="23" fillId="20" borderId="7" applyNumberFormat="0" applyAlignment="0" applyProtection="0">
      <alignment vertical="center"/>
    </xf>
    <xf numFmtId="0" fontId="24" fillId="20" borderId="2" applyNumberFormat="0" applyAlignment="0" applyProtection="0">
      <alignment vertical="center"/>
    </xf>
    <xf numFmtId="0" fontId="25" fillId="25" borderId="8" applyNumberFormat="0" applyAlignment="0" applyProtection="0">
      <alignment vertical="center"/>
    </xf>
    <xf numFmtId="0" fontId="10" fillId="10" borderId="0" applyNumberFormat="0" applyBorder="0" applyAlignment="0" applyProtection="0">
      <alignment vertical="center"/>
    </xf>
    <xf numFmtId="0" fontId="9" fillId="19" borderId="0" applyNumberFormat="0" applyBorder="0" applyAlignment="0" applyProtection="0">
      <alignment vertical="center"/>
    </xf>
    <xf numFmtId="0" fontId="18" fillId="0" borderId="6" applyNumberFormat="0" applyFill="0" applyAlignment="0" applyProtection="0">
      <alignment vertical="center"/>
    </xf>
    <xf numFmtId="0" fontId="27" fillId="0" borderId="9" applyNumberFormat="0" applyFill="0" applyAlignment="0" applyProtection="0">
      <alignment vertical="center"/>
    </xf>
    <xf numFmtId="0" fontId="22" fillId="17" borderId="0" applyNumberFormat="0" applyBorder="0" applyAlignment="0" applyProtection="0">
      <alignment vertical="center"/>
    </xf>
    <xf numFmtId="0" fontId="26" fillId="27" borderId="0" applyNumberFormat="0" applyBorder="0" applyAlignment="0" applyProtection="0">
      <alignment vertical="center"/>
    </xf>
    <xf numFmtId="0" fontId="10" fillId="15" borderId="0" applyNumberFormat="0" applyBorder="0" applyAlignment="0" applyProtection="0">
      <alignment vertical="center"/>
    </xf>
    <xf numFmtId="0" fontId="9" fillId="24" borderId="0" applyNumberFormat="0" applyBorder="0" applyAlignment="0" applyProtection="0">
      <alignment vertical="center"/>
    </xf>
    <xf numFmtId="0" fontId="10" fillId="14"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10" fillId="23"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9" fillId="3" borderId="0" applyNumberFormat="0" applyBorder="0" applyAlignment="0" applyProtection="0">
      <alignment vertical="center"/>
    </xf>
    <xf numFmtId="0" fontId="10" fillId="30" borderId="0" applyNumberFormat="0" applyBorder="0" applyAlignment="0" applyProtection="0">
      <alignment vertical="center"/>
    </xf>
    <xf numFmtId="0" fontId="9" fillId="33" borderId="0" applyNumberFormat="0" applyBorder="0" applyAlignment="0" applyProtection="0">
      <alignment vertical="center"/>
    </xf>
    <xf numFmtId="0" fontId="9" fillId="7" borderId="0" applyNumberFormat="0" applyBorder="0" applyAlignment="0" applyProtection="0">
      <alignment vertical="center"/>
    </xf>
    <xf numFmtId="0" fontId="10" fillId="32" borderId="0" applyNumberFormat="0" applyBorder="0" applyAlignment="0" applyProtection="0">
      <alignment vertical="center"/>
    </xf>
    <xf numFmtId="0" fontId="9" fillId="1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1"/>
  <sheetViews>
    <sheetView tabSelected="1" topLeftCell="A122" workbookViewId="0">
      <selection activeCell="A160" sqref="$A160:$XFD160"/>
    </sheetView>
  </sheetViews>
  <sheetFormatPr defaultColWidth="9" defaultRowHeight="13.5"/>
  <cols>
    <col min="3" max="3" width="14.875" customWidth="1"/>
    <col min="4" max="4" width="9.375"/>
    <col min="7"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1.86</v>
      </c>
      <c r="E7" s="12">
        <v>0.0358</v>
      </c>
      <c r="F7" s="13">
        <v>950</v>
      </c>
      <c r="G7" s="13">
        <f t="shared" ref="G7:G70" si="0">D7*F7</f>
        <v>1767</v>
      </c>
      <c r="H7" s="13">
        <f t="shared" ref="H7:H70" si="1">G7*E7</f>
        <v>63.2586</v>
      </c>
      <c r="I7" s="18">
        <f t="shared" ref="I7:I70" si="2">H7*0.2</f>
        <v>12.65172</v>
      </c>
      <c r="J7" s="18">
        <f t="shared" ref="J7:J70" si="3">H7*0.45</f>
        <v>28.46637</v>
      </c>
      <c r="K7" s="18">
        <f t="shared" ref="K7:K70" si="4">H7*0.35</f>
        <v>22.14051</v>
      </c>
      <c r="L7" s="9">
        <v>0</v>
      </c>
      <c r="M7" s="9">
        <v>0</v>
      </c>
    </row>
    <row r="8" ht="14.25" spans="1:13">
      <c r="A8" s="9">
        <v>2</v>
      </c>
      <c r="B8" s="10" t="s">
        <v>23</v>
      </c>
      <c r="C8" s="11" t="s">
        <v>22</v>
      </c>
      <c r="D8" s="10">
        <v>6.66</v>
      </c>
      <c r="E8" s="12">
        <v>0.0358</v>
      </c>
      <c r="F8" s="13">
        <v>950</v>
      </c>
      <c r="G8" s="13">
        <f t="shared" si="0"/>
        <v>6327</v>
      </c>
      <c r="H8" s="13">
        <f t="shared" si="1"/>
        <v>226.5066</v>
      </c>
      <c r="I8" s="18">
        <f t="shared" si="2"/>
        <v>45.30132</v>
      </c>
      <c r="J8" s="18">
        <f t="shared" si="3"/>
        <v>101.92797</v>
      </c>
      <c r="K8" s="18">
        <f t="shared" si="4"/>
        <v>79.27731</v>
      </c>
      <c r="L8" s="9">
        <v>0</v>
      </c>
      <c r="M8" s="9">
        <v>0</v>
      </c>
    </row>
    <row r="9" ht="14.25" spans="1:13">
      <c r="A9" s="9">
        <v>3</v>
      </c>
      <c r="B9" s="10" t="s">
        <v>24</v>
      </c>
      <c r="C9" s="11" t="s">
        <v>22</v>
      </c>
      <c r="D9" s="10">
        <v>7.52</v>
      </c>
      <c r="E9" s="12">
        <v>0.0358</v>
      </c>
      <c r="F9" s="13">
        <v>950</v>
      </c>
      <c r="G9" s="13">
        <f t="shared" si="0"/>
        <v>7144</v>
      </c>
      <c r="H9" s="13">
        <f t="shared" si="1"/>
        <v>255.7552</v>
      </c>
      <c r="I9" s="18">
        <f t="shared" si="2"/>
        <v>51.15104</v>
      </c>
      <c r="J9" s="18">
        <f t="shared" si="3"/>
        <v>115.08984</v>
      </c>
      <c r="K9" s="18">
        <f t="shared" si="4"/>
        <v>89.51432</v>
      </c>
      <c r="L9" s="9">
        <v>0</v>
      </c>
      <c r="M9" s="9">
        <v>0</v>
      </c>
    </row>
    <row r="10" ht="14.25" spans="1:13">
      <c r="A10" s="9">
        <v>4</v>
      </c>
      <c r="B10" s="10" t="s">
        <v>25</v>
      </c>
      <c r="C10" s="11" t="s">
        <v>22</v>
      </c>
      <c r="D10" s="10">
        <v>9.28</v>
      </c>
      <c r="E10" s="12">
        <v>0.0358</v>
      </c>
      <c r="F10" s="13">
        <v>950</v>
      </c>
      <c r="G10" s="13">
        <f t="shared" si="0"/>
        <v>8816</v>
      </c>
      <c r="H10" s="13">
        <f t="shared" si="1"/>
        <v>315.6128</v>
      </c>
      <c r="I10" s="18">
        <f t="shared" si="2"/>
        <v>63.12256</v>
      </c>
      <c r="J10" s="18">
        <f t="shared" si="3"/>
        <v>142.02576</v>
      </c>
      <c r="K10" s="18">
        <f t="shared" si="4"/>
        <v>110.46448</v>
      </c>
      <c r="L10" s="9">
        <v>0</v>
      </c>
      <c r="M10" s="9">
        <v>0</v>
      </c>
    </row>
    <row r="11" ht="14.25" spans="1:13">
      <c r="A11" s="9">
        <v>5</v>
      </c>
      <c r="B11" s="10" t="s">
        <v>26</v>
      </c>
      <c r="C11" s="11" t="s">
        <v>22</v>
      </c>
      <c r="D11" s="10">
        <v>2.68</v>
      </c>
      <c r="E11" s="12">
        <v>0.0358</v>
      </c>
      <c r="F11" s="13">
        <v>950</v>
      </c>
      <c r="G11" s="13">
        <f t="shared" si="0"/>
        <v>2546</v>
      </c>
      <c r="H11" s="13">
        <f t="shared" si="1"/>
        <v>91.1468</v>
      </c>
      <c r="I11" s="18">
        <f t="shared" si="2"/>
        <v>18.22936</v>
      </c>
      <c r="J11" s="18">
        <f t="shared" si="3"/>
        <v>41.01606</v>
      </c>
      <c r="K11" s="18">
        <f t="shared" si="4"/>
        <v>31.90138</v>
      </c>
      <c r="L11" s="9">
        <v>0</v>
      </c>
      <c r="M11" s="9">
        <v>0</v>
      </c>
    </row>
    <row r="12" ht="14.25" spans="1:13">
      <c r="A12" s="9">
        <v>6</v>
      </c>
      <c r="B12" s="10" t="s">
        <v>27</v>
      </c>
      <c r="C12" s="11" t="s">
        <v>22</v>
      </c>
      <c r="D12" s="10">
        <v>5.96</v>
      </c>
      <c r="E12" s="12">
        <v>0.0358</v>
      </c>
      <c r="F12" s="13">
        <v>950</v>
      </c>
      <c r="G12" s="13">
        <f t="shared" si="0"/>
        <v>5662</v>
      </c>
      <c r="H12" s="13">
        <f t="shared" si="1"/>
        <v>202.6996</v>
      </c>
      <c r="I12" s="18">
        <f t="shared" si="2"/>
        <v>40.53992</v>
      </c>
      <c r="J12" s="18">
        <f t="shared" si="3"/>
        <v>91.21482</v>
      </c>
      <c r="K12" s="18">
        <f t="shared" si="4"/>
        <v>70.94486</v>
      </c>
      <c r="L12" s="9">
        <v>0</v>
      </c>
      <c r="M12" s="9">
        <v>0</v>
      </c>
    </row>
    <row r="13" ht="14.25" spans="1:13">
      <c r="A13" s="9">
        <v>7</v>
      </c>
      <c r="B13" s="10" t="s">
        <v>28</v>
      </c>
      <c r="C13" s="11" t="s">
        <v>22</v>
      </c>
      <c r="D13" s="10">
        <v>5.65</v>
      </c>
      <c r="E13" s="12">
        <v>0.0358</v>
      </c>
      <c r="F13" s="13">
        <v>950</v>
      </c>
      <c r="G13" s="13">
        <f t="shared" si="0"/>
        <v>5367.5</v>
      </c>
      <c r="H13" s="13">
        <f t="shared" si="1"/>
        <v>192.1565</v>
      </c>
      <c r="I13" s="18">
        <f t="shared" si="2"/>
        <v>38.4313</v>
      </c>
      <c r="J13" s="18">
        <f t="shared" si="3"/>
        <v>86.470425</v>
      </c>
      <c r="K13" s="18">
        <f t="shared" si="4"/>
        <v>67.254775</v>
      </c>
      <c r="L13" s="9">
        <v>0</v>
      </c>
      <c r="M13" s="9">
        <v>0</v>
      </c>
    </row>
    <row r="14" ht="14.25" spans="1:13">
      <c r="A14" s="9">
        <v>8</v>
      </c>
      <c r="B14" s="10" t="s">
        <v>29</v>
      </c>
      <c r="C14" s="11" t="s">
        <v>22</v>
      </c>
      <c r="D14" s="10">
        <v>1.13</v>
      </c>
      <c r="E14" s="12">
        <v>0.0358</v>
      </c>
      <c r="F14" s="13">
        <v>950</v>
      </c>
      <c r="G14" s="13">
        <f t="shared" si="0"/>
        <v>1073.5</v>
      </c>
      <c r="H14" s="13">
        <f t="shared" si="1"/>
        <v>38.4313</v>
      </c>
      <c r="I14" s="18">
        <f t="shared" si="2"/>
        <v>7.68626</v>
      </c>
      <c r="J14" s="18">
        <f t="shared" si="3"/>
        <v>17.294085</v>
      </c>
      <c r="K14" s="18">
        <f t="shared" si="4"/>
        <v>13.450955</v>
      </c>
      <c r="L14" s="9">
        <v>0</v>
      </c>
      <c r="M14" s="9">
        <v>0</v>
      </c>
    </row>
    <row r="15" ht="14.25" spans="1:13">
      <c r="A15" s="9">
        <v>9</v>
      </c>
      <c r="B15" s="10" t="s">
        <v>30</v>
      </c>
      <c r="C15" s="11" t="s">
        <v>22</v>
      </c>
      <c r="D15" s="10">
        <v>3.84</v>
      </c>
      <c r="E15" s="12">
        <v>0.0358</v>
      </c>
      <c r="F15" s="13">
        <v>950</v>
      </c>
      <c r="G15" s="13">
        <f t="shared" si="0"/>
        <v>3648</v>
      </c>
      <c r="H15" s="13">
        <f t="shared" si="1"/>
        <v>130.5984</v>
      </c>
      <c r="I15" s="18">
        <f t="shared" si="2"/>
        <v>26.11968</v>
      </c>
      <c r="J15" s="18">
        <f t="shared" si="3"/>
        <v>58.76928</v>
      </c>
      <c r="K15" s="18">
        <f t="shared" si="4"/>
        <v>45.70944</v>
      </c>
      <c r="L15" s="9">
        <v>0</v>
      </c>
      <c r="M15" s="9">
        <v>0</v>
      </c>
    </row>
    <row r="16" ht="14.25" spans="1:13">
      <c r="A16" s="9">
        <v>10</v>
      </c>
      <c r="B16" s="10" t="s">
        <v>31</v>
      </c>
      <c r="C16" s="11" t="s">
        <v>22</v>
      </c>
      <c r="D16" s="10">
        <v>5.55</v>
      </c>
      <c r="E16" s="12">
        <v>0.0358</v>
      </c>
      <c r="F16" s="13">
        <v>950</v>
      </c>
      <c r="G16" s="13">
        <f t="shared" si="0"/>
        <v>5272.5</v>
      </c>
      <c r="H16" s="13">
        <f t="shared" si="1"/>
        <v>188.7555</v>
      </c>
      <c r="I16" s="18">
        <f t="shared" si="2"/>
        <v>37.7511</v>
      </c>
      <c r="J16" s="18">
        <f t="shared" si="3"/>
        <v>84.939975</v>
      </c>
      <c r="K16" s="18">
        <f t="shared" si="4"/>
        <v>66.064425</v>
      </c>
      <c r="L16" s="9">
        <v>0</v>
      </c>
      <c r="M16" s="9">
        <v>0</v>
      </c>
    </row>
    <row r="17" ht="14.25" spans="1:13">
      <c r="A17" s="9">
        <v>11</v>
      </c>
      <c r="B17" s="10" t="s">
        <v>32</v>
      </c>
      <c r="C17" s="11" t="s">
        <v>22</v>
      </c>
      <c r="D17" s="10">
        <v>6.29</v>
      </c>
      <c r="E17" s="12">
        <v>0.0358</v>
      </c>
      <c r="F17" s="13">
        <v>950</v>
      </c>
      <c r="G17" s="13">
        <f t="shared" si="0"/>
        <v>5975.5</v>
      </c>
      <c r="H17" s="13">
        <f t="shared" si="1"/>
        <v>213.9229</v>
      </c>
      <c r="I17" s="18">
        <f t="shared" si="2"/>
        <v>42.78458</v>
      </c>
      <c r="J17" s="18">
        <f t="shared" si="3"/>
        <v>96.265305</v>
      </c>
      <c r="K17" s="18">
        <f t="shared" si="4"/>
        <v>74.873015</v>
      </c>
      <c r="L17" s="9">
        <v>0</v>
      </c>
      <c r="M17" s="9">
        <v>0</v>
      </c>
    </row>
    <row r="18" ht="14.25" spans="1:13">
      <c r="A18" s="9">
        <v>12</v>
      </c>
      <c r="B18" s="10" t="s">
        <v>33</v>
      </c>
      <c r="C18" s="11" t="s">
        <v>22</v>
      </c>
      <c r="D18" s="10">
        <v>1.54</v>
      </c>
      <c r="E18" s="12">
        <v>0.0358</v>
      </c>
      <c r="F18" s="13">
        <v>950</v>
      </c>
      <c r="G18" s="13">
        <f t="shared" si="0"/>
        <v>1463</v>
      </c>
      <c r="H18" s="13">
        <f t="shared" si="1"/>
        <v>52.3754</v>
      </c>
      <c r="I18" s="18">
        <f t="shared" si="2"/>
        <v>10.47508</v>
      </c>
      <c r="J18" s="18">
        <f t="shared" si="3"/>
        <v>23.56893</v>
      </c>
      <c r="K18" s="18">
        <f t="shared" si="4"/>
        <v>18.33139</v>
      </c>
      <c r="L18" s="9">
        <v>0</v>
      </c>
      <c r="M18" s="9">
        <v>0</v>
      </c>
    </row>
    <row r="19" ht="14.25" spans="1:13">
      <c r="A19" s="9">
        <v>13</v>
      </c>
      <c r="B19" s="10" t="s">
        <v>34</v>
      </c>
      <c r="C19" s="11" t="s">
        <v>22</v>
      </c>
      <c r="D19" s="10">
        <v>11.2</v>
      </c>
      <c r="E19" s="12">
        <v>0.0358</v>
      </c>
      <c r="F19" s="13">
        <v>950</v>
      </c>
      <c r="G19" s="13">
        <f t="shared" si="0"/>
        <v>10640</v>
      </c>
      <c r="H19" s="13">
        <f t="shared" si="1"/>
        <v>380.912</v>
      </c>
      <c r="I19" s="18">
        <f t="shared" si="2"/>
        <v>76.1824</v>
      </c>
      <c r="J19" s="18">
        <f t="shared" si="3"/>
        <v>171.4104</v>
      </c>
      <c r="K19" s="18">
        <f t="shared" si="4"/>
        <v>133.3192</v>
      </c>
      <c r="L19" s="9">
        <v>0</v>
      </c>
      <c r="M19" s="9">
        <v>0</v>
      </c>
    </row>
    <row r="20" ht="14.25" spans="1:13">
      <c r="A20" s="9">
        <v>14</v>
      </c>
      <c r="B20" s="10" t="s">
        <v>35</v>
      </c>
      <c r="C20" s="11" t="s">
        <v>22</v>
      </c>
      <c r="D20" s="10">
        <v>9.03</v>
      </c>
      <c r="E20" s="12">
        <v>0.0358</v>
      </c>
      <c r="F20" s="13">
        <v>950</v>
      </c>
      <c r="G20" s="13">
        <f t="shared" si="0"/>
        <v>8578.5</v>
      </c>
      <c r="H20" s="13">
        <f t="shared" si="1"/>
        <v>307.1103</v>
      </c>
      <c r="I20" s="18">
        <f t="shared" si="2"/>
        <v>61.42206</v>
      </c>
      <c r="J20" s="18">
        <f t="shared" si="3"/>
        <v>138.199635</v>
      </c>
      <c r="K20" s="18">
        <f t="shared" si="4"/>
        <v>107.488605</v>
      </c>
      <c r="L20" s="9">
        <v>0</v>
      </c>
      <c r="M20" s="9">
        <v>0</v>
      </c>
    </row>
    <row r="21" ht="14.25" spans="1:13">
      <c r="A21" s="9">
        <v>15</v>
      </c>
      <c r="B21" s="10" t="s">
        <v>36</v>
      </c>
      <c r="C21" s="11" t="s">
        <v>22</v>
      </c>
      <c r="D21" s="10">
        <v>1.45</v>
      </c>
      <c r="E21" s="12">
        <v>0.0358</v>
      </c>
      <c r="F21" s="13">
        <v>950</v>
      </c>
      <c r="G21" s="13">
        <f t="shared" si="0"/>
        <v>1377.5</v>
      </c>
      <c r="H21" s="13">
        <f t="shared" si="1"/>
        <v>49.3145</v>
      </c>
      <c r="I21" s="18">
        <f t="shared" si="2"/>
        <v>9.8629</v>
      </c>
      <c r="J21" s="18">
        <f t="shared" si="3"/>
        <v>22.191525</v>
      </c>
      <c r="K21" s="18">
        <f t="shared" si="4"/>
        <v>17.260075</v>
      </c>
      <c r="L21" s="9">
        <v>0</v>
      </c>
      <c r="M21" s="9">
        <v>0</v>
      </c>
    </row>
    <row r="22" ht="14.25" spans="1:13">
      <c r="A22" s="9">
        <v>16</v>
      </c>
      <c r="B22" s="10" t="s">
        <v>37</v>
      </c>
      <c r="C22" s="11" t="s">
        <v>22</v>
      </c>
      <c r="D22" s="10">
        <v>1.45</v>
      </c>
      <c r="E22" s="12">
        <v>0.0358</v>
      </c>
      <c r="F22" s="13">
        <v>950</v>
      </c>
      <c r="G22" s="13">
        <f t="shared" si="0"/>
        <v>1377.5</v>
      </c>
      <c r="H22" s="13">
        <f t="shared" si="1"/>
        <v>49.3145</v>
      </c>
      <c r="I22" s="18">
        <f t="shared" si="2"/>
        <v>9.8629</v>
      </c>
      <c r="J22" s="18">
        <f t="shared" si="3"/>
        <v>22.191525</v>
      </c>
      <c r="K22" s="18">
        <f t="shared" si="4"/>
        <v>17.260075</v>
      </c>
      <c r="L22" s="9">
        <v>0</v>
      </c>
      <c r="M22" s="9">
        <v>0</v>
      </c>
    </row>
    <row r="23" ht="14.25" spans="1:13">
      <c r="A23" s="9">
        <v>17</v>
      </c>
      <c r="B23" s="10" t="s">
        <v>38</v>
      </c>
      <c r="C23" s="11" t="s">
        <v>22</v>
      </c>
      <c r="D23" s="10">
        <v>7.64</v>
      </c>
      <c r="E23" s="12">
        <v>0.0358</v>
      </c>
      <c r="F23" s="13">
        <v>950</v>
      </c>
      <c r="G23" s="13">
        <f t="shared" si="0"/>
        <v>7258</v>
      </c>
      <c r="H23" s="13">
        <f t="shared" si="1"/>
        <v>259.8364</v>
      </c>
      <c r="I23" s="18">
        <f t="shared" si="2"/>
        <v>51.96728</v>
      </c>
      <c r="J23" s="18">
        <f t="shared" si="3"/>
        <v>116.92638</v>
      </c>
      <c r="K23" s="18">
        <f t="shared" si="4"/>
        <v>90.94274</v>
      </c>
      <c r="L23" s="9">
        <v>0</v>
      </c>
      <c r="M23" s="9">
        <v>0</v>
      </c>
    </row>
    <row r="24" ht="14.25" spans="1:13">
      <c r="A24" s="9">
        <v>18</v>
      </c>
      <c r="B24" s="10" t="s">
        <v>39</v>
      </c>
      <c r="C24" s="11" t="s">
        <v>22</v>
      </c>
      <c r="D24" s="10">
        <v>5.76</v>
      </c>
      <c r="E24" s="12">
        <v>0.0358</v>
      </c>
      <c r="F24" s="13">
        <v>950</v>
      </c>
      <c r="G24" s="13">
        <f t="shared" si="0"/>
        <v>5472</v>
      </c>
      <c r="H24" s="13">
        <f t="shared" si="1"/>
        <v>195.8976</v>
      </c>
      <c r="I24" s="18">
        <f t="shared" si="2"/>
        <v>39.17952</v>
      </c>
      <c r="J24" s="18">
        <f t="shared" si="3"/>
        <v>88.15392</v>
      </c>
      <c r="K24" s="18">
        <f t="shared" si="4"/>
        <v>68.56416</v>
      </c>
      <c r="L24" s="9">
        <v>0</v>
      </c>
      <c r="M24" s="9">
        <v>0</v>
      </c>
    </row>
    <row r="25" ht="14.25" spans="1:13">
      <c r="A25" s="9">
        <v>19</v>
      </c>
      <c r="B25" s="10" t="s">
        <v>40</v>
      </c>
      <c r="C25" s="11" t="s">
        <v>22</v>
      </c>
      <c r="D25" s="10">
        <v>4.79</v>
      </c>
      <c r="E25" s="12">
        <v>0.0358</v>
      </c>
      <c r="F25" s="13">
        <v>950</v>
      </c>
      <c r="G25" s="13">
        <f t="shared" si="0"/>
        <v>4550.5</v>
      </c>
      <c r="H25" s="13">
        <f t="shared" si="1"/>
        <v>162.9079</v>
      </c>
      <c r="I25" s="18">
        <f t="shared" si="2"/>
        <v>32.58158</v>
      </c>
      <c r="J25" s="18">
        <f t="shared" si="3"/>
        <v>73.308555</v>
      </c>
      <c r="K25" s="18">
        <f t="shared" si="4"/>
        <v>57.017765</v>
      </c>
      <c r="L25" s="9">
        <v>0</v>
      </c>
      <c r="M25" s="9">
        <v>0</v>
      </c>
    </row>
    <row r="26" ht="14.25" spans="1:13">
      <c r="A26" s="9">
        <v>20</v>
      </c>
      <c r="B26" s="10" t="s">
        <v>41</v>
      </c>
      <c r="C26" s="11" t="s">
        <v>22</v>
      </c>
      <c r="D26" s="10">
        <v>7.17</v>
      </c>
      <c r="E26" s="12">
        <v>0.0358</v>
      </c>
      <c r="F26" s="13">
        <v>950</v>
      </c>
      <c r="G26" s="13">
        <f t="shared" si="0"/>
        <v>6811.5</v>
      </c>
      <c r="H26" s="13">
        <f t="shared" si="1"/>
        <v>243.8517</v>
      </c>
      <c r="I26" s="18">
        <f t="shared" si="2"/>
        <v>48.77034</v>
      </c>
      <c r="J26" s="18">
        <f t="shared" si="3"/>
        <v>109.733265</v>
      </c>
      <c r="K26" s="18">
        <f t="shared" si="4"/>
        <v>85.348095</v>
      </c>
      <c r="L26" s="9">
        <v>0</v>
      </c>
      <c r="M26" s="9">
        <v>0</v>
      </c>
    </row>
    <row r="27" ht="14.25" spans="1:13">
      <c r="A27" s="9">
        <v>21</v>
      </c>
      <c r="B27" s="10" t="s">
        <v>42</v>
      </c>
      <c r="C27" s="11" t="s">
        <v>22</v>
      </c>
      <c r="D27" s="10">
        <v>0.28</v>
      </c>
      <c r="E27" s="12">
        <v>0.0358</v>
      </c>
      <c r="F27" s="13">
        <v>950</v>
      </c>
      <c r="G27" s="13">
        <f t="shared" si="0"/>
        <v>266</v>
      </c>
      <c r="H27" s="13">
        <f t="shared" si="1"/>
        <v>9.5228</v>
      </c>
      <c r="I27" s="18">
        <f t="shared" si="2"/>
        <v>1.90456</v>
      </c>
      <c r="J27" s="18">
        <f t="shared" si="3"/>
        <v>4.28526</v>
      </c>
      <c r="K27" s="18">
        <f t="shared" si="4"/>
        <v>3.33298</v>
      </c>
      <c r="L27" s="9">
        <v>0</v>
      </c>
      <c r="M27" s="9">
        <v>0</v>
      </c>
    </row>
    <row r="28" ht="14.25" spans="1:13">
      <c r="A28" s="9">
        <v>22</v>
      </c>
      <c r="B28" s="10" t="s">
        <v>43</v>
      </c>
      <c r="C28" s="11" t="s">
        <v>22</v>
      </c>
      <c r="D28" s="10">
        <v>6.49</v>
      </c>
      <c r="E28" s="12">
        <v>0.0358</v>
      </c>
      <c r="F28" s="13">
        <v>950</v>
      </c>
      <c r="G28" s="13">
        <f t="shared" si="0"/>
        <v>6165.5</v>
      </c>
      <c r="H28" s="13">
        <f t="shared" si="1"/>
        <v>220.7249</v>
      </c>
      <c r="I28" s="18">
        <f t="shared" si="2"/>
        <v>44.14498</v>
      </c>
      <c r="J28" s="18">
        <f t="shared" si="3"/>
        <v>99.326205</v>
      </c>
      <c r="K28" s="18">
        <f t="shared" si="4"/>
        <v>77.253715</v>
      </c>
      <c r="L28" s="9">
        <v>0</v>
      </c>
      <c r="M28" s="9">
        <v>0</v>
      </c>
    </row>
    <row r="29" ht="14.25" spans="1:13">
      <c r="A29" s="9">
        <v>23</v>
      </c>
      <c r="B29" s="10" t="s">
        <v>44</v>
      </c>
      <c r="C29" s="11" t="s">
        <v>22</v>
      </c>
      <c r="D29" s="10">
        <v>11.49</v>
      </c>
      <c r="E29" s="12">
        <v>0.0358</v>
      </c>
      <c r="F29" s="13">
        <v>950</v>
      </c>
      <c r="G29" s="13">
        <f t="shared" si="0"/>
        <v>10915.5</v>
      </c>
      <c r="H29" s="13">
        <f t="shared" si="1"/>
        <v>390.7749</v>
      </c>
      <c r="I29" s="18">
        <f t="shared" si="2"/>
        <v>78.15498</v>
      </c>
      <c r="J29" s="18">
        <f t="shared" si="3"/>
        <v>175.848705</v>
      </c>
      <c r="K29" s="18">
        <f t="shared" si="4"/>
        <v>136.771215</v>
      </c>
      <c r="L29" s="9">
        <v>0</v>
      </c>
      <c r="M29" s="9">
        <v>0</v>
      </c>
    </row>
    <row r="30" ht="14.25" spans="1:13">
      <c r="A30" s="9">
        <v>24</v>
      </c>
      <c r="B30" s="10" t="s">
        <v>45</v>
      </c>
      <c r="C30" s="11" t="s">
        <v>22</v>
      </c>
      <c r="D30" s="10">
        <v>10.29</v>
      </c>
      <c r="E30" s="12">
        <v>0.0358</v>
      </c>
      <c r="F30" s="13">
        <v>950</v>
      </c>
      <c r="G30" s="13">
        <f t="shared" si="0"/>
        <v>9775.5</v>
      </c>
      <c r="H30" s="13">
        <f t="shared" si="1"/>
        <v>349.9629</v>
      </c>
      <c r="I30" s="18">
        <f t="shared" si="2"/>
        <v>69.99258</v>
      </c>
      <c r="J30" s="18">
        <f t="shared" si="3"/>
        <v>157.483305</v>
      </c>
      <c r="K30" s="18">
        <f t="shared" si="4"/>
        <v>122.487015</v>
      </c>
      <c r="L30" s="9">
        <v>0</v>
      </c>
      <c r="M30" s="9">
        <v>0</v>
      </c>
    </row>
    <row r="31" ht="14.25" spans="1:13">
      <c r="A31" s="9">
        <v>25</v>
      </c>
      <c r="B31" s="10" t="s">
        <v>46</v>
      </c>
      <c r="C31" s="11" t="s">
        <v>22</v>
      </c>
      <c r="D31" s="10">
        <v>0.39</v>
      </c>
      <c r="E31" s="12">
        <v>0.0358</v>
      </c>
      <c r="F31" s="13">
        <v>950</v>
      </c>
      <c r="G31" s="13">
        <f t="shared" si="0"/>
        <v>370.5</v>
      </c>
      <c r="H31" s="13">
        <f t="shared" si="1"/>
        <v>13.2639</v>
      </c>
      <c r="I31" s="18">
        <f t="shared" si="2"/>
        <v>2.65278</v>
      </c>
      <c r="J31" s="18">
        <f t="shared" si="3"/>
        <v>5.968755</v>
      </c>
      <c r="K31" s="18">
        <f t="shared" si="4"/>
        <v>4.642365</v>
      </c>
      <c r="L31" s="9">
        <v>0</v>
      </c>
      <c r="M31" s="9">
        <v>0</v>
      </c>
    </row>
    <row r="32" ht="14.25" spans="1:13">
      <c r="A32" s="9">
        <v>26</v>
      </c>
      <c r="B32" s="10" t="s">
        <v>47</v>
      </c>
      <c r="C32" s="11" t="s">
        <v>22</v>
      </c>
      <c r="D32" s="10">
        <v>6.81</v>
      </c>
      <c r="E32" s="12">
        <v>0.0358</v>
      </c>
      <c r="F32" s="13">
        <v>950</v>
      </c>
      <c r="G32" s="13">
        <f t="shared" si="0"/>
        <v>6469.5</v>
      </c>
      <c r="H32" s="13">
        <f t="shared" si="1"/>
        <v>231.6081</v>
      </c>
      <c r="I32" s="18">
        <f t="shared" si="2"/>
        <v>46.32162</v>
      </c>
      <c r="J32" s="18">
        <f t="shared" si="3"/>
        <v>104.223645</v>
      </c>
      <c r="K32" s="18">
        <f t="shared" si="4"/>
        <v>81.062835</v>
      </c>
      <c r="L32" s="9">
        <v>0</v>
      </c>
      <c r="M32" s="9">
        <v>0</v>
      </c>
    </row>
    <row r="33" ht="14.25" spans="1:13">
      <c r="A33" s="9">
        <v>27</v>
      </c>
      <c r="B33" s="10" t="s">
        <v>48</v>
      </c>
      <c r="C33" s="11" t="s">
        <v>22</v>
      </c>
      <c r="D33" s="10">
        <v>1.67</v>
      </c>
      <c r="E33" s="12">
        <v>0.0358</v>
      </c>
      <c r="F33" s="13">
        <v>950</v>
      </c>
      <c r="G33" s="13">
        <f t="shared" si="0"/>
        <v>1586.5</v>
      </c>
      <c r="H33" s="13">
        <f t="shared" si="1"/>
        <v>56.7967</v>
      </c>
      <c r="I33" s="18">
        <f t="shared" si="2"/>
        <v>11.35934</v>
      </c>
      <c r="J33" s="18">
        <f t="shared" si="3"/>
        <v>25.558515</v>
      </c>
      <c r="K33" s="18">
        <f t="shared" si="4"/>
        <v>19.878845</v>
      </c>
      <c r="L33" s="9">
        <v>0</v>
      </c>
      <c r="M33" s="9">
        <v>0</v>
      </c>
    </row>
    <row r="34" ht="14.25" spans="1:13">
      <c r="A34" s="9">
        <v>28</v>
      </c>
      <c r="B34" s="10" t="s">
        <v>49</v>
      </c>
      <c r="C34" s="11" t="s">
        <v>22</v>
      </c>
      <c r="D34" s="10">
        <v>2.63</v>
      </c>
      <c r="E34" s="12">
        <v>0.0358</v>
      </c>
      <c r="F34" s="13">
        <v>950</v>
      </c>
      <c r="G34" s="13">
        <f t="shared" si="0"/>
        <v>2498.5</v>
      </c>
      <c r="H34" s="13">
        <f t="shared" si="1"/>
        <v>89.4463</v>
      </c>
      <c r="I34" s="18">
        <f t="shared" si="2"/>
        <v>17.88926</v>
      </c>
      <c r="J34" s="18">
        <f t="shared" si="3"/>
        <v>40.250835</v>
      </c>
      <c r="K34" s="18">
        <f t="shared" si="4"/>
        <v>31.306205</v>
      </c>
      <c r="L34" s="9">
        <v>0</v>
      </c>
      <c r="M34" s="9">
        <v>0</v>
      </c>
    </row>
    <row r="35" ht="14.25" spans="1:13">
      <c r="A35" s="9">
        <v>29</v>
      </c>
      <c r="B35" s="10" t="s">
        <v>50</v>
      </c>
      <c r="C35" s="11" t="s">
        <v>22</v>
      </c>
      <c r="D35" s="10">
        <v>8.04</v>
      </c>
      <c r="E35" s="12">
        <v>0.0358</v>
      </c>
      <c r="F35" s="13">
        <v>950</v>
      </c>
      <c r="G35" s="13">
        <f t="shared" si="0"/>
        <v>7638</v>
      </c>
      <c r="H35" s="13">
        <f t="shared" si="1"/>
        <v>273.4404</v>
      </c>
      <c r="I35" s="18">
        <f t="shared" si="2"/>
        <v>54.68808</v>
      </c>
      <c r="J35" s="18">
        <f t="shared" si="3"/>
        <v>123.04818</v>
      </c>
      <c r="K35" s="18">
        <f t="shared" si="4"/>
        <v>95.70414</v>
      </c>
      <c r="L35" s="9">
        <v>0</v>
      </c>
      <c r="M35" s="9">
        <v>0</v>
      </c>
    </row>
    <row r="36" ht="14.25" spans="1:13">
      <c r="A36" s="9">
        <v>30</v>
      </c>
      <c r="B36" s="10" t="s">
        <v>51</v>
      </c>
      <c r="C36" s="11" t="s">
        <v>22</v>
      </c>
      <c r="D36" s="10">
        <v>6.23</v>
      </c>
      <c r="E36" s="12">
        <v>0.0358</v>
      </c>
      <c r="F36" s="13">
        <v>950</v>
      </c>
      <c r="G36" s="13">
        <f t="shared" si="0"/>
        <v>5918.5</v>
      </c>
      <c r="H36" s="13">
        <f t="shared" si="1"/>
        <v>211.8823</v>
      </c>
      <c r="I36" s="18">
        <f t="shared" si="2"/>
        <v>42.37646</v>
      </c>
      <c r="J36" s="18">
        <f t="shared" si="3"/>
        <v>95.347035</v>
      </c>
      <c r="K36" s="18">
        <f t="shared" si="4"/>
        <v>74.158805</v>
      </c>
      <c r="L36" s="9">
        <v>0</v>
      </c>
      <c r="M36" s="9">
        <v>0</v>
      </c>
    </row>
    <row r="37" ht="14.25" spans="1:13">
      <c r="A37" s="9">
        <v>31</v>
      </c>
      <c r="B37" s="10" t="s">
        <v>52</v>
      </c>
      <c r="C37" s="11" t="s">
        <v>22</v>
      </c>
      <c r="D37" s="10">
        <v>2.67</v>
      </c>
      <c r="E37" s="12">
        <v>0.0358</v>
      </c>
      <c r="F37" s="13">
        <v>950</v>
      </c>
      <c r="G37" s="13">
        <f t="shared" si="0"/>
        <v>2536.5</v>
      </c>
      <c r="H37" s="13">
        <f t="shared" si="1"/>
        <v>90.8067</v>
      </c>
      <c r="I37" s="18">
        <f t="shared" si="2"/>
        <v>18.16134</v>
      </c>
      <c r="J37" s="18">
        <f t="shared" si="3"/>
        <v>40.863015</v>
      </c>
      <c r="K37" s="18">
        <f t="shared" si="4"/>
        <v>31.782345</v>
      </c>
      <c r="L37" s="9">
        <v>0</v>
      </c>
      <c r="M37" s="9">
        <v>0</v>
      </c>
    </row>
    <row r="38" ht="14.25" spans="1:13">
      <c r="A38" s="9">
        <v>32</v>
      </c>
      <c r="B38" s="10" t="s">
        <v>53</v>
      </c>
      <c r="C38" s="11" t="s">
        <v>22</v>
      </c>
      <c r="D38" s="10">
        <v>5.11</v>
      </c>
      <c r="E38" s="12">
        <v>0.0358</v>
      </c>
      <c r="F38" s="13">
        <v>950</v>
      </c>
      <c r="G38" s="13">
        <f t="shared" si="0"/>
        <v>4854.5</v>
      </c>
      <c r="H38" s="13">
        <f t="shared" si="1"/>
        <v>173.7911</v>
      </c>
      <c r="I38" s="18">
        <f t="shared" si="2"/>
        <v>34.75822</v>
      </c>
      <c r="J38" s="18">
        <f t="shared" si="3"/>
        <v>78.205995</v>
      </c>
      <c r="K38" s="18">
        <f t="shared" si="4"/>
        <v>60.826885</v>
      </c>
      <c r="L38" s="9">
        <v>0</v>
      </c>
      <c r="M38" s="9">
        <v>0</v>
      </c>
    </row>
    <row r="39" ht="14.25" spans="1:13">
      <c r="A39" s="9">
        <v>33</v>
      </c>
      <c r="B39" s="10" t="s">
        <v>54</v>
      </c>
      <c r="C39" s="11" t="s">
        <v>22</v>
      </c>
      <c r="D39" s="10">
        <v>9.15</v>
      </c>
      <c r="E39" s="12">
        <v>0.0358</v>
      </c>
      <c r="F39" s="13">
        <v>950</v>
      </c>
      <c r="G39" s="13">
        <f t="shared" si="0"/>
        <v>8692.5</v>
      </c>
      <c r="H39" s="13">
        <f t="shared" si="1"/>
        <v>311.1915</v>
      </c>
      <c r="I39" s="18">
        <f t="shared" si="2"/>
        <v>62.2383</v>
      </c>
      <c r="J39" s="18">
        <f t="shared" si="3"/>
        <v>140.036175</v>
      </c>
      <c r="K39" s="18">
        <f t="shared" si="4"/>
        <v>108.917025</v>
      </c>
      <c r="L39" s="9">
        <v>0</v>
      </c>
      <c r="M39" s="9">
        <v>0</v>
      </c>
    </row>
    <row r="40" ht="14.25" spans="1:13">
      <c r="A40" s="9">
        <v>34</v>
      </c>
      <c r="B40" s="10" t="s">
        <v>55</v>
      </c>
      <c r="C40" s="11" t="s">
        <v>22</v>
      </c>
      <c r="D40" s="10">
        <v>9.92</v>
      </c>
      <c r="E40" s="12">
        <v>0.0358</v>
      </c>
      <c r="F40" s="13">
        <v>950</v>
      </c>
      <c r="G40" s="13">
        <f t="shared" si="0"/>
        <v>9424</v>
      </c>
      <c r="H40" s="13">
        <f t="shared" si="1"/>
        <v>337.3792</v>
      </c>
      <c r="I40" s="18">
        <f t="shared" si="2"/>
        <v>67.47584</v>
      </c>
      <c r="J40" s="18">
        <f t="shared" si="3"/>
        <v>151.82064</v>
      </c>
      <c r="K40" s="18">
        <f t="shared" si="4"/>
        <v>118.08272</v>
      </c>
      <c r="L40" s="9">
        <v>0</v>
      </c>
      <c r="M40" s="9">
        <v>0</v>
      </c>
    </row>
    <row r="41" ht="14.25" spans="1:13">
      <c r="A41" s="9">
        <v>35</v>
      </c>
      <c r="B41" s="10" t="s">
        <v>56</v>
      </c>
      <c r="C41" s="11" t="s">
        <v>22</v>
      </c>
      <c r="D41" s="10">
        <v>6.32</v>
      </c>
      <c r="E41" s="12">
        <v>0.0358</v>
      </c>
      <c r="F41" s="13">
        <v>950</v>
      </c>
      <c r="G41" s="13">
        <f t="shared" si="0"/>
        <v>6004</v>
      </c>
      <c r="H41" s="13">
        <f t="shared" si="1"/>
        <v>214.9432</v>
      </c>
      <c r="I41" s="18">
        <f t="shared" si="2"/>
        <v>42.98864</v>
      </c>
      <c r="J41" s="18">
        <f t="shared" si="3"/>
        <v>96.72444</v>
      </c>
      <c r="K41" s="18">
        <f t="shared" si="4"/>
        <v>75.23012</v>
      </c>
      <c r="L41" s="9">
        <v>0</v>
      </c>
      <c r="M41" s="9">
        <v>0</v>
      </c>
    </row>
    <row r="42" ht="14.25" spans="1:13">
      <c r="A42" s="9">
        <v>36</v>
      </c>
      <c r="B42" s="10" t="s">
        <v>57</v>
      </c>
      <c r="C42" s="11" t="s">
        <v>22</v>
      </c>
      <c r="D42" s="10">
        <v>4.67</v>
      </c>
      <c r="E42" s="12">
        <v>0.0358</v>
      </c>
      <c r="F42" s="13">
        <v>950</v>
      </c>
      <c r="G42" s="13">
        <f t="shared" si="0"/>
        <v>4436.5</v>
      </c>
      <c r="H42" s="13">
        <f t="shared" si="1"/>
        <v>158.8267</v>
      </c>
      <c r="I42" s="18">
        <f t="shared" si="2"/>
        <v>31.76534</v>
      </c>
      <c r="J42" s="18">
        <f t="shared" si="3"/>
        <v>71.472015</v>
      </c>
      <c r="K42" s="18">
        <f t="shared" si="4"/>
        <v>55.589345</v>
      </c>
      <c r="L42" s="9">
        <v>0</v>
      </c>
      <c r="M42" s="9">
        <v>0</v>
      </c>
    </row>
    <row r="43" ht="14.25" spans="1:13">
      <c r="A43" s="9">
        <v>37</v>
      </c>
      <c r="B43" s="10" t="s">
        <v>58</v>
      </c>
      <c r="C43" s="11" t="s">
        <v>22</v>
      </c>
      <c r="D43" s="10">
        <v>4.45</v>
      </c>
      <c r="E43" s="12">
        <v>0.0358</v>
      </c>
      <c r="F43" s="13">
        <v>950</v>
      </c>
      <c r="G43" s="13">
        <f t="shared" si="0"/>
        <v>4227.5</v>
      </c>
      <c r="H43" s="13">
        <f t="shared" si="1"/>
        <v>151.3445</v>
      </c>
      <c r="I43" s="18">
        <f t="shared" si="2"/>
        <v>30.2689</v>
      </c>
      <c r="J43" s="18">
        <f t="shared" si="3"/>
        <v>68.105025</v>
      </c>
      <c r="K43" s="18">
        <f t="shared" si="4"/>
        <v>52.970575</v>
      </c>
      <c r="L43" s="9">
        <v>0</v>
      </c>
      <c r="M43" s="9">
        <v>0</v>
      </c>
    </row>
    <row r="44" ht="14.25" spans="1:13">
      <c r="A44" s="9">
        <v>38</v>
      </c>
      <c r="B44" s="10" t="s">
        <v>59</v>
      </c>
      <c r="C44" s="11" t="s">
        <v>22</v>
      </c>
      <c r="D44" s="10">
        <v>2.22</v>
      </c>
      <c r="E44" s="12">
        <v>0.0358</v>
      </c>
      <c r="F44" s="13">
        <v>950</v>
      </c>
      <c r="G44" s="13">
        <f t="shared" si="0"/>
        <v>2109</v>
      </c>
      <c r="H44" s="13">
        <f t="shared" si="1"/>
        <v>75.5022</v>
      </c>
      <c r="I44" s="18">
        <f t="shared" si="2"/>
        <v>15.10044</v>
      </c>
      <c r="J44" s="18">
        <f t="shared" si="3"/>
        <v>33.97599</v>
      </c>
      <c r="K44" s="18">
        <f t="shared" si="4"/>
        <v>26.42577</v>
      </c>
      <c r="L44" s="9">
        <v>0</v>
      </c>
      <c r="M44" s="9">
        <v>0</v>
      </c>
    </row>
    <row r="45" ht="14.25" spans="1:13">
      <c r="A45" s="9">
        <v>39</v>
      </c>
      <c r="B45" s="10" t="s">
        <v>60</v>
      </c>
      <c r="C45" s="11" t="s">
        <v>22</v>
      </c>
      <c r="D45" s="10">
        <v>5</v>
      </c>
      <c r="E45" s="12">
        <v>0.0358</v>
      </c>
      <c r="F45" s="13">
        <v>950</v>
      </c>
      <c r="G45" s="13">
        <f t="shared" si="0"/>
        <v>4750</v>
      </c>
      <c r="H45" s="13">
        <f t="shared" si="1"/>
        <v>170.05</v>
      </c>
      <c r="I45" s="18">
        <f t="shared" si="2"/>
        <v>34.01</v>
      </c>
      <c r="J45" s="18">
        <f t="shared" si="3"/>
        <v>76.5225</v>
      </c>
      <c r="K45" s="18">
        <f t="shared" si="4"/>
        <v>59.5175</v>
      </c>
      <c r="L45" s="9">
        <v>0</v>
      </c>
      <c r="M45" s="9">
        <v>0</v>
      </c>
    </row>
    <row r="46" ht="14.25" spans="1:13">
      <c r="A46" s="9">
        <v>40</v>
      </c>
      <c r="B46" s="10" t="s">
        <v>61</v>
      </c>
      <c r="C46" s="11" t="s">
        <v>22</v>
      </c>
      <c r="D46" s="10">
        <v>6.42</v>
      </c>
      <c r="E46" s="12">
        <v>0.0358</v>
      </c>
      <c r="F46" s="13">
        <v>950</v>
      </c>
      <c r="G46" s="13">
        <f t="shared" si="0"/>
        <v>6099</v>
      </c>
      <c r="H46" s="13">
        <f t="shared" si="1"/>
        <v>218.3442</v>
      </c>
      <c r="I46" s="18">
        <f t="shared" si="2"/>
        <v>43.66884</v>
      </c>
      <c r="J46" s="18">
        <f t="shared" si="3"/>
        <v>98.25489</v>
      </c>
      <c r="K46" s="18">
        <f t="shared" si="4"/>
        <v>76.42047</v>
      </c>
      <c r="L46" s="9">
        <v>0</v>
      </c>
      <c r="M46" s="9">
        <v>0</v>
      </c>
    </row>
    <row r="47" ht="14.25" spans="1:13">
      <c r="A47" s="9">
        <v>41</v>
      </c>
      <c r="B47" s="10" t="s">
        <v>62</v>
      </c>
      <c r="C47" s="11" t="s">
        <v>22</v>
      </c>
      <c r="D47" s="10">
        <v>8.71</v>
      </c>
      <c r="E47" s="12">
        <v>0.0358</v>
      </c>
      <c r="F47" s="13">
        <v>950</v>
      </c>
      <c r="G47" s="13">
        <f t="shared" si="0"/>
        <v>8274.5</v>
      </c>
      <c r="H47" s="13">
        <f t="shared" si="1"/>
        <v>296.2271</v>
      </c>
      <c r="I47" s="18">
        <f t="shared" si="2"/>
        <v>59.24542</v>
      </c>
      <c r="J47" s="18">
        <f t="shared" si="3"/>
        <v>133.302195</v>
      </c>
      <c r="K47" s="18">
        <f t="shared" si="4"/>
        <v>103.679485</v>
      </c>
      <c r="L47" s="9">
        <v>0</v>
      </c>
      <c r="M47" s="9">
        <v>0</v>
      </c>
    </row>
    <row r="48" ht="14.25" spans="1:13">
      <c r="A48" s="9">
        <v>42</v>
      </c>
      <c r="B48" s="10" t="s">
        <v>63</v>
      </c>
      <c r="C48" s="11" t="s">
        <v>22</v>
      </c>
      <c r="D48" s="10">
        <v>4.05</v>
      </c>
      <c r="E48" s="12">
        <v>0.0358</v>
      </c>
      <c r="F48" s="13">
        <v>950</v>
      </c>
      <c r="G48" s="13">
        <f t="shared" si="0"/>
        <v>3847.5</v>
      </c>
      <c r="H48" s="13">
        <f t="shared" si="1"/>
        <v>137.7405</v>
      </c>
      <c r="I48" s="18">
        <f t="shared" si="2"/>
        <v>27.5481</v>
      </c>
      <c r="J48" s="18">
        <f t="shared" si="3"/>
        <v>61.983225</v>
      </c>
      <c r="K48" s="18">
        <f t="shared" si="4"/>
        <v>48.209175</v>
      </c>
      <c r="L48" s="9">
        <v>0</v>
      </c>
      <c r="M48" s="9">
        <v>0</v>
      </c>
    </row>
    <row r="49" ht="14.25" spans="1:13">
      <c r="A49" s="9">
        <v>43</v>
      </c>
      <c r="B49" s="10" t="s">
        <v>64</v>
      </c>
      <c r="C49" s="11" t="s">
        <v>22</v>
      </c>
      <c r="D49" s="10">
        <v>5.23</v>
      </c>
      <c r="E49" s="12">
        <v>0.0358</v>
      </c>
      <c r="F49" s="13">
        <v>950</v>
      </c>
      <c r="G49" s="13">
        <f t="shared" si="0"/>
        <v>4968.5</v>
      </c>
      <c r="H49" s="13">
        <f t="shared" si="1"/>
        <v>177.8723</v>
      </c>
      <c r="I49" s="18">
        <f t="shared" si="2"/>
        <v>35.57446</v>
      </c>
      <c r="J49" s="18">
        <f t="shared" si="3"/>
        <v>80.042535</v>
      </c>
      <c r="K49" s="18">
        <f t="shared" si="4"/>
        <v>62.255305</v>
      </c>
      <c r="L49" s="9">
        <v>0</v>
      </c>
      <c r="M49" s="9">
        <v>0</v>
      </c>
    </row>
    <row r="50" ht="14.25" spans="1:13">
      <c r="A50" s="9">
        <v>44</v>
      </c>
      <c r="B50" s="10" t="s">
        <v>65</v>
      </c>
      <c r="C50" s="11" t="s">
        <v>22</v>
      </c>
      <c r="D50" s="10">
        <v>4.72</v>
      </c>
      <c r="E50" s="12">
        <v>0.0358</v>
      </c>
      <c r="F50" s="13">
        <v>950</v>
      </c>
      <c r="G50" s="13">
        <f t="shared" si="0"/>
        <v>4484</v>
      </c>
      <c r="H50" s="13">
        <f t="shared" si="1"/>
        <v>160.5272</v>
      </c>
      <c r="I50" s="18">
        <f t="shared" si="2"/>
        <v>32.10544</v>
      </c>
      <c r="J50" s="18">
        <f t="shared" si="3"/>
        <v>72.23724</v>
      </c>
      <c r="K50" s="18">
        <f t="shared" si="4"/>
        <v>56.18452</v>
      </c>
      <c r="L50" s="9">
        <v>0</v>
      </c>
      <c r="M50" s="9">
        <v>0</v>
      </c>
    </row>
    <row r="51" ht="14.25" spans="1:13">
      <c r="A51" s="9">
        <v>45</v>
      </c>
      <c r="B51" s="10" t="s">
        <v>66</v>
      </c>
      <c r="C51" s="11" t="s">
        <v>22</v>
      </c>
      <c r="D51" s="10">
        <v>1.01</v>
      </c>
      <c r="E51" s="12">
        <v>0.0358</v>
      </c>
      <c r="F51" s="13">
        <v>950</v>
      </c>
      <c r="G51" s="13">
        <f t="shared" si="0"/>
        <v>959.5</v>
      </c>
      <c r="H51" s="13">
        <f t="shared" si="1"/>
        <v>34.3501</v>
      </c>
      <c r="I51" s="18">
        <f t="shared" si="2"/>
        <v>6.87002</v>
      </c>
      <c r="J51" s="18">
        <f t="shared" si="3"/>
        <v>15.457545</v>
      </c>
      <c r="K51" s="18">
        <f t="shared" si="4"/>
        <v>12.022535</v>
      </c>
      <c r="L51" s="9">
        <v>0</v>
      </c>
      <c r="M51" s="9">
        <v>0</v>
      </c>
    </row>
    <row r="52" ht="14.25" spans="1:13">
      <c r="A52" s="9">
        <v>46</v>
      </c>
      <c r="B52" s="10" t="s">
        <v>67</v>
      </c>
      <c r="C52" s="11" t="s">
        <v>22</v>
      </c>
      <c r="D52" s="10">
        <v>8.28</v>
      </c>
      <c r="E52" s="12">
        <v>0.0358</v>
      </c>
      <c r="F52" s="13">
        <v>950</v>
      </c>
      <c r="G52" s="13">
        <f t="shared" si="0"/>
        <v>7866</v>
      </c>
      <c r="H52" s="13">
        <f t="shared" si="1"/>
        <v>281.6028</v>
      </c>
      <c r="I52" s="18">
        <f t="shared" si="2"/>
        <v>56.32056</v>
      </c>
      <c r="J52" s="18">
        <f t="shared" si="3"/>
        <v>126.72126</v>
      </c>
      <c r="K52" s="18">
        <f t="shared" si="4"/>
        <v>98.56098</v>
      </c>
      <c r="L52" s="9">
        <v>0</v>
      </c>
      <c r="M52" s="9">
        <v>0</v>
      </c>
    </row>
    <row r="53" ht="14.25" spans="1:13">
      <c r="A53" s="9">
        <v>47</v>
      </c>
      <c r="B53" s="10" t="s">
        <v>68</v>
      </c>
      <c r="C53" s="11" t="s">
        <v>22</v>
      </c>
      <c r="D53" s="10">
        <v>7.95</v>
      </c>
      <c r="E53" s="12">
        <v>0.0358</v>
      </c>
      <c r="F53" s="13">
        <v>950</v>
      </c>
      <c r="G53" s="13">
        <f t="shared" si="0"/>
        <v>7552.5</v>
      </c>
      <c r="H53" s="13">
        <f t="shared" si="1"/>
        <v>270.3795</v>
      </c>
      <c r="I53" s="18">
        <f t="shared" si="2"/>
        <v>54.0759</v>
      </c>
      <c r="J53" s="18">
        <f t="shared" si="3"/>
        <v>121.670775</v>
      </c>
      <c r="K53" s="18">
        <f t="shared" si="4"/>
        <v>94.632825</v>
      </c>
      <c r="L53" s="9">
        <v>0</v>
      </c>
      <c r="M53" s="9">
        <v>0</v>
      </c>
    </row>
    <row r="54" ht="14.25" spans="1:13">
      <c r="A54" s="9">
        <v>48</v>
      </c>
      <c r="B54" s="10" t="s">
        <v>69</v>
      </c>
      <c r="C54" s="11" t="s">
        <v>22</v>
      </c>
      <c r="D54" s="10">
        <v>5.76</v>
      </c>
      <c r="E54" s="12">
        <v>0.0358</v>
      </c>
      <c r="F54" s="13">
        <v>950</v>
      </c>
      <c r="G54" s="13">
        <f t="shared" si="0"/>
        <v>5472</v>
      </c>
      <c r="H54" s="13">
        <f t="shared" si="1"/>
        <v>195.8976</v>
      </c>
      <c r="I54" s="18">
        <f t="shared" si="2"/>
        <v>39.17952</v>
      </c>
      <c r="J54" s="18">
        <f t="shared" si="3"/>
        <v>88.15392</v>
      </c>
      <c r="K54" s="18">
        <f t="shared" si="4"/>
        <v>68.56416</v>
      </c>
      <c r="L54" s="9">
        <v>0</v>
      </c>
      <c r="M54" s="9">
        <v>0</v>
      </c>
    </row>
    <row r="55" ht="14.25" spans="1:13">
      <c r="A55" s="9">
        <v>49</v>
      </c>
      <c r="B55" s="10" t="s">
        <v>70</v>
      </c>
      <c r="C55" s="11" t="s">
        <v>22</v>
      </c>
      <c r="D55" s="10">
        <v>14</v>
      </c>
      <c r="E55" s="12">
        <v>0.0358</v>
      </c>
      <c r="F55" s="13">
        <v>950</v>
      </c>
      <c r="G55" s="13">
        <f t="shared" si="0"/>
        <v>13300</v>
      </c>
      <c r="H55" s="13">
        <f t="shared" si="1"/>
        <v>476.14</v>
      </c>
      <c r="I55" s="18">
        <f t="shared" si="2"/>
        <v>95.228</v>
      </c>
      <c r="J55" s="18">
        <f t="shared" si="3"/>
        <v>214.263</v>
      </c>
      <c r="K55" s="18">
        <f t="shared" si="4"/>
        <v>166.649</v>
      </c>
      <c r="L55" s="9">
        <v>0</v>
      </c>
      <c r="M55" s="9">
        <v>0</v>
      </c>
    </row>
    <row r="56" ht="14.25" spans="1:13">
      <c r="A56" s="9">
        <v>50</v>
      </c>
      <c r="B56" s="10" t="s">
        <v>71</v>
      </c>
      <c r="C56" s="11" t="s">
        <v>22</v>
      </c>
      <c r="D56" s="10">
        <v>5.79</v>
      </c>
      <c r="E56" s="12">
        <v>0.0358</v>
      </c>
      <c r="F56" s="13">
        <v>950</v>
      </c>
      <c r="G56" s="13">
        <f t="shared" si="0"/>
        <v>5500.5</v>
      </c>
      <c r="H56" s="13">
        <f t="shared" si="1"/>
        <v>196.9179</v>
      </c>
      <c r="I56" s="18">
        <f t="shared" si="2"/>
        <v>39.38358</v>
      </c>
      <c r="J56" s="18">
        <f t="shared" si="3"/>
        <v>88.613055</v>
      </c>
      <c r="K56" s="18">
        <f t="shared" si="4"/>
        <v>68.921265</v>
      </c>
      <c r="L56" s="9">
        <v>0</v>
      </c>
      <c r="M56" s="9">
        <v>0</v>
      </c>
    </row>
    <row r="57" ht="14.25" spans="1:13">
      <c r="A57" s="9">
        <v>51</v>
      </c>
      <c r="B57" s="10" t="s">
        <v>72</v>
      </c>
      <c r="C57" s="11" t="s">
        <v>22</v>
      </c>
      <c r="D57" s="10">
        <v>3.2</v>
      </c>
      <c r="E57" s="12">
        <v>0.0358</v>
      </c>
      <c r="F57" s="13">
        <v>950</v>
      </c>
      <c r="G57" s="13">
        <f t="shared" si="0"/>
        <v>3040</v>
      </c>
      <c r="H57" s="13">
        <f t="shared" si="1"/>
        <v>108.832</v>
      </c>
      <c r="I57" s="18">
        <f t="shared" si="2"/>
        <v>21.7664</v>
      </c>
      <c r="J57" s="18">
        <f t="shared" si="3"/>
        <v>48.9744</v>
      </c>
      <c r="K57" s="18">
        <f t="shared" si="4"/>
        <v>38.0912</v>
      </c>
      <c r="L57" s="9">
        <v>0</v>
      </c>
      <c r="M57" s="9">
        <v>0</v>
      </c>
    </row>
    <row r="58" ht="14.25" spans="1:13">
      <c r="A58" s="9">
        <v>52</v>
      </c>
      <c r="B58" s="10" t="s">
        <v>73</v>
      </c>
      <c r="C58" s="11" t="s">
        <v>22</v>
      </c>
      <c r="D58" s="10">
        <v>8.27</v>
      </c>
      <c r="E58" s="12">
        <v>0.0358</v>
      </c>
      <c r="F58" s="13">
        <v>950</v>
      </c>
      <c r="G58" s="13">
        <f t="shared" si="0"/>
        <v>7856.5</v>
      </c>
      <c r="H58" s="13">
        <f t="shared" si="1"/>
        <v>281.2627</v>
      </c>
      <c r="I58" s="18">
        <f t="shared" si="2"/>
        <v>56.25254</v>
      </c>
      <c r="J58" s="18">
        <f t="shared" si="3"/>
        <v>126.568215</v>
      </c>
      <c r="K58" s="18">
        <f t="shared" si="4"/>
        <v>98.441945</v>
      </c>
      <c r="L58" s="9">
        <v>0</v>
      </c>
      <c r="M58" s="9">
        <v>0</v>
      </c>
    </row>
    <row r="59" ht="14.25" spans="1:13">
      <c r="A59" s="9">
        <v>53</v>
      </c>
      <c r="B59" s="10" t="s">
        <v>74</v>
      </c>
      <c r="C59" s="11" t="s">
        <v>22</v>
      </c>
      <c r="D59" s="10">
        <v>9.57</v>
      </c>
      <c r="E59" s="12">
        <v>0.0358</v>
      </c>
      <c r="F59" s="13">
        <v>950</v>
      </c>
      <c r="G59" s="13">
        <f t="shared" si="0"/>
        <v>9091.5</v>
      </c>
      <c r="H59" s="13">
        <f t="shared" si="1"/>
        <v>325.4757</v>
      </c>
      <c r="I59" s="18">
        <f t="shared" si="2"/>
        <v>65.09514</v>
      </c>
      <c r="J59" s="18">
        <f t="shared" si="3"/>
        <v>146.464065</v>
      </c>
      <c r="K59" s="18">
        <f t="shared" si="4"/>
        <v>113.916495</v>
      </c>
      <c r="L59" s="9">
        <v>0</v>
      </c>
      <c r="M59" s="9">
        <v>0</v>
      </c>
    </row>
    <row r="60" ht="14.25" spans="1:13">
      <c r="A60" s="9">
        <v>54</v>
      </c>
      <c r="B60" s="10" t="s">
        <v>75</v>
      </c>
      <c r="C60" s="11" t="s">
        <v>22</v>
      </c>
      <c r="D60" s="10">
        <v>2.66</v>
      </c>
      <c r="E60" s="12">
        <v>0.0358</v>
      </c>
      <c r="F60" s="13">
        <v>950</v>
      </c>
      <c r="G60" s="13">
        <f t="shared" si="0"/>
        <v>2527</v>
      </c>
      <c r="H60" s="13">
        <f t="shared" si="1"/>
        <v>90.4666</v>
      </c>
      <c r="I60" s="18">
        <f t="shared" si="2"/>
        <v>18.09332</v>
      </c>
      <c r="J60" s="18">
        <f t="shared" si="3"/>
        <v>40.70997</v>
      </c>
      <c r="K60" s="18">
        <f t="shared" si="4"/>
        <v>31.66331</v>
      </c>
      <c r="L60" s="9">
        <v>0</v>
      </c>
      <c r="M60" s="9">
        <v>0</v>
      </c>
    </row>
    <row r="61" ht="14.25" spans="1:13">
      <c r="A61" s="9">
        <v>55</v>
      </c>
      <c r="B61" s="10" t="s">
        <v>76</v>
      </c>
      <c r="C61" s="11" t="s">
        <v>22</v>
      </c>
      <c r="D61" s="10">
        <v>7.14</v>
      </c>
      <c r="E61" s="12">
        <v>0.0358</v>
      </c>
      <c r="F61" s="13">
        <v>950</v>
      </c>
      <c r="G61" s="13">
        <f t="shared" si="0"/>
        <v>6783</v>
      </c>
      <c r="H61" s="13">
        <f t="shared" si="1"/>
        <v>242.8314</v>
      </c>
      <c r="I61" s="18">
        <f t="shared" si="2"/>
        <v>48.56628</v>
      </c>
      <c r="J61" s="18">
        <f t="shared" si="3"/>
        <v>109.27413</v>
      </c>
      <c r="K61" s="18">
        <f t="shared" si="4"/>
        <v>84.99099</v>
      </c>
      <c r="L61" s="9">
        <v>0</v>
      </c>
      <c r="M61" s="9">
        <v>0</v>
      </c>
    </row>
    <row r="62" ht="14.25" spans="1:13">
      <c r="A62" s="9">
        <v>56</v>
      </c>
      <c r="B62" s="10" t="s">
        <v>77</v>
      </c>
      <c r="C62" s="11" t="s">
        <v>22</v>
      </c>
      <c r="D62" s="10">
        <v>4.95</v>
      </c>
      <c r="E62" s="12">
        <v>0.0358</v>
      </c>
      <c r="F62" s="13">
        <v>950</v>
      </c>
      <c r="G62" s="13">
        <f t="shared" si="0"/>
        <v>4702.5</v>
      </c>
      <c r="H62" s="13">
        <f t="shared" si="1"/>
        <v>168.3495</v>
      </c>
      <c r="I62" s="18">
        <f t="shared" si="2"/>
        <v>33.6699</v>
      </c>
      <c r="J62" s="18">
        <f t="shared" si="3"/>
        <v>75.757275</v>
      </c>
      <c r="K62" s="18">
        <f t="shared" si="4"/>
        <v>58.922325</v>
      </c>
      <c r="L62" s="9">
        <v>0</v>
      </c>
      <c r="M62" s="9">
        <v>0</v>
      </c>
    </row>
    <row r="63" ht="14.25" spans="1:13">
      <c r="A63" s="9">
        <v>57</v>
      </c>
      <c r="B63" s="10" t="s">
        <v>78</v>
      </c>
      <c r="C63" s="11" t="s">
        <v>22</v>
      </c>
      <c r="D63" s="10">
        <v>6.28</v>
      </c>
      <c r="E63" s="12">
        <v>0.0358</v>
      </c>
      <c r="F63" s="13">
        <v>950</v>
      </c>
      <c r="G63" s="13">
        <f t="shared" si="0"/>
        <v>5966</v>
      </c>
      <c r="H63" s="13">
        <f t="shared" si="1"/>
        <v>213.5828</v>
      </c>
      <c r="I63" s="18">
        <f t="shared" si="2"/>
        <v>42.71656</v>
      </c>
      <c r="J63" s="18">
        <f t="shared" si="3"/>
        <v>96.11226</v>
      </c>
      <c r="K63" s="18">
        <f t="shared" si="4"/>
        <v>74.75398</v>
      </c>
      <c r="L63" s="9">
        <v>0</v>
      </c>
      <c r="M63" s="9">
        <v>0</v>
      </c>
    </row>
    <row r="64" ht="14.25" spans="1:13">
      <c r="A64" s="9">
        <v>58</v>
      </c>
      <c r="B64" s="10" t="s">
        <v>79</v>
      </c>
      <c r="C64" s="11" t="s">
        <v>22</v>
      </c>
      <c r="D64" s="10">
        <v>7.79</v>
      </c>
      <c r="E64" s="12">
        <v>0.0358</v>
      </c>
      <c r="F64" s="13">
        <v>950</v>
      </c>
      <c r="G64" s="13">
        <f t="shared" si="0"/>
        <v>7400.5</v>
      </c>
      <c r="H64" s="13">
        <f t="shared" si="1"/>
        <v>264.9379</v>
      </c>
      <c r="I64" s="18">
        <f t="shared" si="2"/>
        <v>52.98758</v>
      </c>
      <c r="J64" s="18">
        <f t="shared" si="3"/>
        <v>119.222055</v>
      </c>
      <c r="K64" s="18">
        <f t="shared" si="4"/>
        <v>92.728265</v>
      </c>
      <c r="L64" s="9">
        <v>0</v>
      </c>
      <c r="M64" s="9">
        <v>0</v>
      </c>
    </row>
    <row r="65" ht="14.25" spans="1:13">
      <c r="A65" s="9">
        <v>59</v>
      </c>
      <c r="B65" s="10" t="s">
        <v>80</v>
      </c>
      <c r="C65" s="11" t="s">
        <v>22</v>
      </c>
      <c r="D65" s="10">
        <v>6.67</v>
      </c>
      <c r="E65" s="12">
        <v>0.0358</v>
      </c>
      <c r="F65" s="13">
        <v>950</v>
      </c>
      <c r="G65" s="13">
        <f t="shared" si="0"/>
        <v>6336.5</v>
      </c>
      <c r="H65" s="13">
        <f t="shared" si="1"/>
        <v>226.8467</v>
      </c>
      <c r="I65" s="18">
        <f t="shared" si="2"/>
        <v>45.36934</v>
      </c>
      <c r="J65" s="18">
        <f t="shared" si="3"/>
        <v>102.081015</v>
      </c>
      <c r="K65" s="18">
        <f t="shared" si="4"/>
        <v>79.396345</v>
      </c>
      <c r="L65" s="9">
        <v>0</v>
      </c>
      <c r="M65" s="9">
        <v>0</v>
      </c>
    </row>
    <row r="66" ht="14.25" spans="1:13">
      <c r="A66" s="9">
        <v>60</v>
      </c>
      <c r="B66" s="10" t="s">
        <v>81</v>
      </c>
      <c r="C66" s="11" t="s">
        <v>22</v>
      </c>
      <c r="D66" s="10">
        <v>2.68</v>
      </c>
      <c r="E66" s="12">
        <v>0.0358</v>
      </c>
      <c r="F66" s="13">
        <v>950</v>
      </c>
      <c r="G66" s="13">
        <f t="shared" si="0"/>
        <v>2546</v>
      </c>
      <c r="H66" s="13">
        <f t="shared" si="1"/>
        <v>91.1468</v>
      </c>
      <c r="I66" s="18">
        <f t="shared" si="2"/>
        <v>18.22936</v>
      </c>
      <c r="J66" s="18">
        <f t="shared" si="3"/>
        <v>41.01606</v>
      </c>
      <c r="K66" s="18">
        <f t="shared" si="4"/>
        <v>31.90138</v>
      </c>
      <c r="L66" s="9">
        <v>0</v>
      </c>
      <c r="M66" s="9">
        <v>0</v>
      </c>
    </row>
    <row r="67" ht="14.25" spans="1:13">
      <c r="A67" s="9">
        <v>61</v>
      </c>
      <c r="B67" s="10" t="s">
        <v>82</v>
      </c>
      <c r="C67" s="11" t="s">
        <v>22</v>
      </c>
      <c r="D67" s="10">
        <v>2.26</v>
      </c>
      <c r="E67" s="12">
        <v>0.0358</v>
      </c>
      <c r="F67" s="13">
        <v>950</v>
      </c>
      <c r="G67" s="13">
        <f t="shared" si="0"/>
        <v>2147</v>
      </c>
      <c r="H67" s="13">
        <f t="shared" si="1"/>
        <v>76.8626</v>
      </c>
      <c r="I67" s="18">
        <f t="shared" si="2"/>
        <v>15.37252</v>
      </c>
      <c r="J67" s="18">
        <f t="shared" si="3"/>
        <v>34.58817</v>
      </c>
      <c r="K67" s="18">
        <f t="shared" si="4"/>
        <v>26.90191</v>
      </c>
      <c r="L67" s="9">
        <v>0</v>
      </c>
      <c r="M67" s="9">
        <v>0</v>
      </c>
    </row>
    <row r="68" ht="14.25" spans="1:13">
      <c r="A68" s="9">
        <v>62</v>
      </c>
      <c r="B68" s="10" t="s">
        <v>83</v>
      </c>
      <c r="C68" s="11" t="s">
        <v>22</v>
      </c>
      <c r="D68" s="10">
        <v>7.12</v>
      </c>
      <c r="E68" s="12">
        <v>0.0358</v>
      </c>
      <c r="F68" s="13">
        <v>950</v>
      </c>
      <c r="G68" s="13">
        <f t="shared" si="0"/>
        <v>6764</v>
      </c>
      <c r="H68" s="13">
        <f t="shared" si="1"/>
        <v>242.1512</v>
      </c>
      <c r="I68" s="18">
        <f t="shared" si="2"/>
        <v>48.43024</v>
      </c>
      <c r="J68" s="18">
        <f t="shared" si="3"/>
        <v>108.96804</v>
      </c>
      <c r="K68" s="18">
        <f t="shared" si="4"/>
        <v>84.75292</v>
      </c>
      <c r="L68" s="9">
        <v>0</v>
      </c>
      <c r="M68" s="9">
        <v>0</v>
      </c>
    </row>
    <row r="69" ht="14.25" spans="1:13">
      <c r="A69" s="9">
        <v>63</v>
      </c>
      <c r="B69" s="10" t="s">
        <v>84</v>
      </c>
      <c r="C69" s="11" t="s">
        <v>22</v>
      </c>
      <c r="D69" s="10">
        <v>6.66</v>
      </c>
      <c r="E69" s="12">
        <v>0.0358</v>
      </c>
      <c r="F69" s="13">
        <v>950</v>
      </c>
      <c r="G69" s="13">
        <f t="shared" si="0"/>
        <v>6327</v>
      </c>
      <c r="H69" s="13">
        <f t="shared" si="1"/>
        <v>226.5066</v>
      </c>
      <c r="I69" s="18">
        <f t="shared" si="2"/>
        <v>45.30132</v>
      </c>
      <c r="J69" s="18">
        <f t="shared" si="3"/>
        <v>101.92797</v>
      </c>
      <c r="K69" s="18">
        <f t="shared" si="4"/>
        <v>79.27731</v>
      </c>
      <c r="L69" s="9">
        <v>0</v>
      </c>
      <c r="M69" s="9">
        <v>0</v>
      </c>
    </row>
    <row r="70" ht="14.25" spans="1:13">
      <c r="A70" s="9">
        <v>64</v>
      </c>
      <c r="B70" s="10" t="s">
        <v>85</v>
      </c>
      <c r="C70" s="11" t="s">
        <v>22</v>
      </c>
      <c r="D70" s="10">
        <v>9.3</v>
      </c>
      <c r="E70" s="12">
        <v>0.0358</v>
      </c>
      <c r="F70" s="13">
        <v>950</v>
      </c>
      <c r="G70" s="13">
        <f t="shared" si="0"/>
        <v>8835</v>
      </c>
      <c r="H70" s="13">
        <f t="shared" si="1"/>
        <v>316.293</v>
      </c>
      <c r="I70" s="18">
        <f t="shared" si="2"/>
        <v>63.2586</v>
      </c>
      <c r="J70" s="18">
        <f t="shared" si="3"/>
        <v>142.33185</v>
      </c>
      <c r="K70" s="18">
        <f t="shared" si="4"/>
        <v>110.70255</v>
      </c>
      <c r="L70" s="9">
        <v>0</v>
      </c>
      <c r="M70" s="9">
        <v>0</v>
      </c>
    </row>
    <row r="71" ht="14.25" spans="1:13">
      <c r="A71" s="9">
        <v>65</v>
      </c>
      <c r="B71" s="10" t="s">
        <v>86</v>
      </c>
      <c r="C71" s="11" t="s">
        <v>22</v>
      </c>
      <c r="D71" s="10">
        <v>0.11</v>
      </c>
      <c r="E71" s="12">
        <v>0.0358</v>
      </c>
      <c r="F71" s="13">
        <v>950</v>
      </c>
      <c r="G71" s="13">
        <f t="shared" ref="G71:G134" si="5">D71*F71</f>
        <v>104.5</v>
      </c>
      <c r="H71" s="13">
        <f t="shared" ref="H71:H134" si="6">G71*E71</f>
        <v>3.7411</v>
      </c>
      <c r="I71" s="18">
        <f t="shared" ref="I71:I134" si="7">H71*0.2</f>
        <v>0.74822</v>
      </c>
      <c r="J71" s="18">
        <f t="shared" ref="J71:J134" si="8">H71*0.45</f>
        <v>1.683495</v>
      </c>
      <c r="K71" s="18">
        <f t="shared" ref="K71:K134" si="9">H71*0.35</f>
        <v>1.309385</v>
      </c>
      <c r="L71" s="9">
        <v>0</v>
      </c>
      <c r="M71" s="9">
        <v>0</v>
      </c>
    </row>
    <row r="72" ht="14.25" spans="1:13">
      <c r="A72" s="9">
        <v>66</v>
      </c>
      <c r="B72" s="10" t="s">
        <v>87</v>
      </c>
      <c r="C72" s="11" t="s">
        <v>22</v>
      </c>
      <c r="D72" s="10">
        <v>7.2</v>
      </c>
      <c r="E72" s="12">
        <v>0.0358</v>
      </c>
      <c r="F72" s="13">
        <v>950</v>
      </c>
      <c r="G72" s="13">
        <f t="shared" si="5"/>
        <v>6840</v>
      </c>
      <c r="H72" s="13">
        <f t="shared" si="6"/>
        <v>244.872</v>
      </c>
      <c r="I72" s="18">
        <f t="shared" si="7"/>
        <v>48.9744</v>
      </c>
      <c r="J72" s="18">
        <f t="shared" si="8"/>
        <v>110.1924</v>
      </c>
      <c r="K72" s="18">
        <f t="shared" si="9"/>
        <v>85.7052</v>
      </c>
      <c r="L72" s="9">
        <v>0</v>
      </c>
      <c r="M72" s="9">
        <v>0</v>
      </c>
    </row>
    <row r="73" ht="14.25" spans="1:13">
      <c r="A73" s="9">
        <v>67</v>
      </c>
      <c r="B73" s="10" t="s">
        <v>88</v>
      </c>
      <c r="C73" s="11" t="s">
        <v>22</v>
      </c>
      <c r="D73" s="10">
        <v>5.95</v>
      </c>
      <c r="E73" s="12">
        <v>0.0358</v>
      </c>
      <c r="F73" s="13">
        <v>950</v>
      </c>
      <c r="G73" s="13">
        <f t="shared" si="5"/>
        <v>5652.5</v>
      </c>
      <c r="H73" s="13">
        <f t="shared" si="6"/>
        <v>202.3595</v>
      </c>
      <c r="I73" s="18">
        <f t="shared" si="7"/>
        <v>40.4719</v>
      </c>
      <c r="J73" s="18">
        <f t="shared" si="8"/>
        <v>91.061775</v>
      </c>
      <c r="K73" s="18">
        <f t="shared" si="9"/>
        <v>70.825825</v>
      </c>
      <c r="L73" s="9">
        <v>0</v>
      </c>
      <c r="M73" s="9">
        <v>0</v>
      </c>
    </row>
    <row r="74" ht="14.25" spans="1:13">
      <c r="A74" s="9">
        <v>68</v>
      </c>
      <c r="B74" s="10" t="s">
        <v>89</v>
      </c>
      <c r="C74" s="11" t="s">
        <v>22</v>
      </c>
      <c r="D74" s="10">
        <v>7.34</v>
      </c>
      <c r="E74" s="12">
        <v>0.0358</v>
      </c>
      <c r="F74" s="13">
        <v>950</v>
      </c>
      <c r="G74" s="13">
        <f t="shared" si="5"/>
        <v>6973</v>
      </c>
      <c r="H74" s="13">
        <f t="shared" si="6"/>
        <v>249.6334</v>
      </c>
      <c r="I74" s="18">
        <f t="shared" si="7"/>
        <v>49.92668</v>
      </c>
      <c r="J74" s="18">
        <f t="shared" si="8"/>
        <v>112.33503</v>
      </c>
      <c r="K74" s="18">
        <f t="shared" si="9"/>
        <v>87.37169</v>
      </c>
      <c r="L74" s="9">
        <v>0</v>
      </c>
      <c r="M74" s="9">
        <v>0</v>
      </c>
    </row>
    <row r="75" ht="14.25" spans="1:13">
      <c r="A75" s="9">
        <v>69</v>
      </c>
      <c r="B75" s="10" t="s">
        <v>90</v>
      </c>
      <c r="C75" s="11" t="s">
        <v>22</v>
      </c>
      <c r="D75" s="10">
        <v>6.15</v>
      </c>
      <c r="E75" s="12">
        <v>0.0358</v>
      </c>
      <c r="F75" s="13">
        <v>950</v>
      </c>
      <c r="G75" s="13">
        <f t="shared" si="5"/>
        <v>5842.5</v>
      </c>
      <c r="H75" s="13">
        <f t="shared" si="6"/>
        <v>209.1615</v>
      </c>
      <c r="I75" s="18">
        <f t="shared" si="7"/>
        <v>41.8323</v>
      </c>
      <c r="J75" s="18">
        <f t="shared" si="8"/>
        <v>94.122675</v>
      </c>
      <c r="K75" s="18">
        <f t="shared" si="9"/>
        <v>73.206525</v>
      </c>
      <c r="L75" s="9">
        <v>0</v>
      </c>
      <c r="M75" s="9">
        <v>0</v>
      </c>
    </row>
    <row r="76" ht="14.25" spans="1:13">
      <c r="A76" s="9">
        <v>70</v>
      </c>
      <c r="B76" s="10" t="s">
        <v>91</v>
      </c>
      <c r="C76" s="11" t="s">
        <v>22</v>
      </c>
      <c r="D76" s="10">
        <v>6.8</v>
      </c>
      <c r="E76" s="12">
        <v>0.0358</v>
      </c>
      <c r="F76" s="13">
        <v>950</v>
      </c>
      <c r="G76" s="13">
        <f t="shared" si="5"/>
        <v>6460</v>
      </c>
      <c r="H76" s="13">
        <f t="shared" si="6"/>
        <v>231.268</v>
      </c>
      <c r="I76" s="18">
        <f t="shared" si="7"/>
        <v>46.2536</v>
      </c>
      <c r="J76" s="18">
        <f t="shared" si="8"/>
        <v>104.0706</v>
      </c>
      <c r="K76" s="18">
        <f t="shared" si="9"/>
        <v>80.9438</v>
      </c>
      <c r="L76" s="9">
        <v>0</v>
      </c>
      <c r="M76" s="9">
        <v>0</v>
      </c>
    </row>
    <row r="77" ht="14.25" spans="1:13">
      <c r="A77" s="9">
        <v>71</v>
      </c>
      <c r="B77" s="10" t="s">
        <v>92</v>
      </c>
      <c r="C77" s="11" t="s">
        <v>22</v>
      </c>
      <c r="D77" s="10">
        <v>5.38</v>
      </c>
      <c r="E77" s="12">
        <v>0.0358</v>
      </c>
      <c r="F77" s="13">
        <v>950</v>
      </c>
      <c r="G77" s="13">
        <f t="shared" si="5"/>
        <v>5111</v>
      </c>
      <c r="H77" s="13">
        <f t="shared" si="6"/>
        <v>182.9738</v>
      </c>
      <c r="I77" s="18">
        <f t="shared" si="7"/>
        <v>36.59476</v>
      </c>
      <c r="J77" s="18">
        <f t="shared" si="8"/>
        <v>82.33821</v>
      </c>
      <c r="K77" s="18">
        <f t="shared" si="9"/>
        <v>64.04083</v>
      </c>
      <c r="L77" s="9">
        <v>0</v>
      </c>
      <c r="M77" s="9">
        <v>0</v>
      </c>
    </row>
    <row r="78" ht="14.25" spans="1:13">
      <c r="A78" s="9">
        <v>72</v>
      </c>
      <c r="B78" s="10" t="s">
        <v>93</v>
      </c>
      <c r="C78" s="11" t="s">
        <v>22</v>
      </c>
      <c r="D78" s="10">
        <v>1.85</v>
      </c>
      <c r="E78" s="12">
        <v>0.0358</v>
      </c>
      <c r="F78" s="13">
        <v>950</v>
      </c>
      <c r="G78" s="13">
        <f t="shared" si="5"/>
        <v>1757.5</v>
      </c>
      <c r="H78" s="13">
        <f t="shared" si="6"/>
        <v>62.9185</v>
      </c>
      <c r="I78" s="18">
        <f t="shared" si="7"/>
        <v>12.5837</v>
      </c>
      <c r="J78" s="18">
        <f t="shared" si="8"/>
        <v>28.313325</v>
      </c>
      <c r="K78" s="18">
        <f t="shared" si="9"/>
        <v>22.021475</v>
      </c>
      <c r="L78" s="9">
        <v>0</v>
      </c>
      <c r="M78" s="9">
        <v>0</v>
      </c>
    </row>
    <row r="79" ht="14.25" spans="1:13">
      <c r="A79" s="9">
        <v>73</v>
      </c>
      <c r="B79" s="10" t="s">
        <v>94</v>
      </c>
      <c r="C79" s="11" t="s">
        <v>22</v>
      </c>
      <c r="D79" s="10">
        <v>6.65</v>
      </c>
      <c r="E79" s="12">
        <v>0.0358</v>
      </c>
      <c r="F79" s="13">
        <v>950</v>
      </c>
      <c r="G79" s="13">
        <f t="shared" si="5"/>
        <v>6317.5</v>
      </c>
      <c r="H79" s="13">
        <f t="shared" si="6"/>
        <v>226.1665</v>
      </c>
      <c r="I79" s="18">
        <f t="shared" si="7"/>
        <v>45.2333</v>
      </c>
      <c r="J79" s="18">
        <f t="shared" si="8"/>
        <v>101.774925</v>
      </c>
      <c r="K79" s="18">
        <f t="shared" si="9"/>
        <v>79.158275</v>
      </c>
      <c r="L79" s="9">
        <v>0</v>
      </c>
      <c r="M79" s="9">
        <v>0</v>
      </c>
    </row>
    <row r="80" ht="14.25" spans="1:13">
      <c r="A80" s="9">
        <v>74</v>
      </c>
      <c r="B80" s="10" t="s">
        <v>95</v>
      </c>
      <c r="C80" s="11" t="s">
        <v>22</v>
      </c>
      <c r="D80" s="10">
        <v>0.99</v>
      </c>
      <c r="E80" s="12">
        <v>0.0358</v>
      </c>
      <c r="F80" s="13">
        <v>950</v>
      </c>
      <c r="G80" s="13">
        <f t="shared" si="5"/>
        <v>940.5</v>
      </c>
      <c r="H80" s="13">
        <f t="shared" si="6"/>
        <v>33.6699</v>
      </c>
      <c r="I80" s="18">
        <f t="shared" si="7"/>
        <v>6.73398</v>
      </c>
      <c r="J80" s="18">
        <f t="shared" si="8"/>
        <v>15.151455</v>
      </c>
      <c r="K80" s="18">
        <f t="shared" si="9"/>
        <v>11.784465</v>
      </c>
      <c r="L80" s="9">
        <v>0</v>
      </c>
      <c r="M80" s="9">
        <v>0</v>
      </c>
    </row>
    <row r="81" ht="14.25" spans="1:13">
      <c r="A81" s="9">
        <v>75</v>
      </c>
      <c r="B81" s="10" t="s">
        <v>96</v>
      </c>
      <c r="C81" s="11" t="s">
        <v>22</v>
      </c>
      <c r="D81" s="10">
        <v>1</v>
      </c>
      <c r="E81" s="12">
        <v>0.0358</v>
      </c>
      <c r="F81" s="13">
        <v>950</v>
      </c>
      <c r="G81" s="13">
        <f t="shared" si="5"/>
        <v>950</v>
      </c>
      <c r="H81" s="13">
        <f t="shared" si="6"/>
        <v>34.01</v>
      </c>
      <c r="I81" s="18">
        <f t="shared" si="7"/>
        <v>6.802</v>
      </c>
      <c r="J81" s="18">
        <f t="shared" si="8"/>
        <v>15.3045</v>
      </c>
      <c r="K81" s="18">
        <f t="shared" si="9"/>
        <v>11.9035</v>
      </c>
      <c r="L81" s="9">
        <v>0</v>
      </c>
      <c r="M81" s="9">
        <v>0</v>
      </c>
    </row>
    <row r="82" ht="14.25" spans="1:13">
      <c r="A82" s="9">
        <v>76</v>
      </c>
      <c r="B82" s="10" t="s">
        <v>97</v>
      </c>
      <c r="C82" s="11" t="s">
        <v>22</v>
      </c>
      <c r="D82" s="10">
        <v>1.01</v>
      </c>
      <c r="E82" s="12">
        <v>0.0358</v>
      </c>
      <c r="F82" s="13">
        <v>950</v>
      </c>
      <c r="G82" s="13">
        <f t="shared" si="5"/>
        <v>959.5</v>
      </c>
      <c r="H82" s="13">
        <f t="shared" si="6"/>
        <v>34.3501</v>
      </c>
      <c r="I82" s="18">
        <f t="shared" si="7"/>
        <v>6.87002</v>
      </c>
      <c r="J82" s="18">
        <f t="shared" si="8"/>
        <v>15.457545</v>
      </c>
      <c r="K82" s="18">
        <f t="shared" si="9"/>
        <v>12.022535</v>
      </c>
      <c r="L82" s="9">
        <v>0</v>
      </c>
      <c r="M82" s="9">
        <v>0</v>
      </c>
    </row>
    <row r="83" ht="14.25" spans="1:13">
      <c r="A83" s="9">
        <v>77</v>
      </c>
      <c r="B83" s="10" t="s">
        <v>98</v>
      </c>
      <c r="C83" s="11" t="s">
        <v>22</v>
      </c>
      <c r="D83" s="10">
        <v>3.33</v>
      </c>
      <c r="E83" s="12">
        <v>0.0358</v>
      </c>
      <c r="F83" s="13">
        <v>950</v>
      </c>
      <c r="G83" s="13">
        <f t="shared" si="5"/>
        <v>3163.5</v>
      </c>
      <c r="H83" s="13">
        <f t="shared" si="6"/>
        <v>113.2533</v>
      </c>
      <c r="I83" s="18">
        <f t="shared" si="7"/>
        <v>22.65066</v>
      </c>
      <c r="J83" s="18">
        <f t="shared" si="8"/>
        <v>50.963985</v>
      </c>
      <c r="K83" s="18">
        <f t="shared" si="9"/>
        <v>39.638655</v>
      </c>
      <c r="L83" s="9">
        <v>0</v>
      </c>
      <c r="M83" s="9">
        <v>0</v>
      </c>
    </row>
    <row r="84" ht="14.25" spans="1:13">
      <c r="A84" s="9">
        <v>78</v>
      </c>
      <c r="B84" s="10" t="s">
        <v>99</v>
      </c>
      <c r="C84" s="11" t="s">
        <v>22</v>
      </c>
      <c r="D84" s="10">
        <v>1.2</v>
      </c>
      <c r="E84" s="12">
        <v>0.0358</v>
      </c>
      <c r="F84" s="13">
        <v>950</v>
      </c>
      <c r="G84" s="13">
        <f t="shared" si="5"/>
        <v>1140</v>
      </c>
      <c r="H84" s="13">
        <f t="shared" si="6"/>
        <v>40.812</v>
      </c>
      <c r="I84" s="18">
        <f t="shared" si="7"/>
        <v>8.1624</v>
      </c>
      <c r="J84" s="18">
        <f t="shared" si="8"/>
        <v>18.3654</v>
      </c>
      <c r="K84" s="18">
        <f t="shared" si="9"/>
        <v>14.2842</v>
      </c>
      <c r="L84" s="9">
        <v>0</v>
      </c>
      <c r="M84" s="9">
        <v>0</v>
      </c>
    </row>
    <row r="85" ht="14.25" spans="1:13">
      <c r="A85" s="9">
        <v>79</v>
      </c>
      <c r="B85" s="10" t="s">
        <v>100</v>
      </c>
      <c r="C85" s="11" t="s">
        <v>22</v>
      </c>
      <c r="D85" s="10">
        <v>7.45</v>
      </c>
      <c r="E85" s="12">
        <v>0.0358</v>
      </c>
      <c r="F85" s="13">
        <v>950</v>
      </c>
      <c r="G85" s="13">
        <f t="shared" si="5"/>
        <v>7077.5</v>
      </c>
      <c r="H85" s="13">
        <f t="shared" si="6"/>
        <v>253.3745</v>
      </c>
      <c r="I85" s="18">
        <f t="shared" si="7"/>
        <v>50.6749</v>
      </c>
      <c r="J85" s="18">
        <f t="shared" si="8"/>
        <v>114.018525</v>
      </c>
      <c r="K85" s="18">
        <f t="shared" si="9"/>
        <v>88.681075</v>
      </c>
      <c r="L85" s="9">
        <v>0</v>
      </c>
      <c r="M85" s="9">
        <v>0</v>
      </c>
    </row>
    <row r="86" ht="14.25" spans="1:13">
      <c r="A86" s="9">
        <v>80</v>
      </c>
      <c r="B86" s="10" t="s">
        <v>101</v>
      </c>
      <c r="C86" s="11" t="s">
        <v>22</v>
      </c>
      <c r="D86" s="10">
        <v>6.54</v>
      </c>
      <c r="E86" s="12">
        <v>0.0358</v>
      </c>
      <c r="F86" s="13">
        <v>950</v>
      </c>
      <c r="G86" s="13">
        <f t="shared" si="5"/>
        <v>6213</v>
      </c>
      <c r="H86" s="13">
        <f t="shared" si="6"/>
        <v>222.4254</v>
      </c>
      <c r="I86" s="18">
        <f t="shared" si="7"/>
        <v>44.48508</v>
      </c>
      <c r="J86" s="18">
        <f t="shared" si="8"/>
        <v>100.09143</v>
      </c>
      <c r="K86" s="18">
        <f t="shared" si="9"/>
        <v>77.84889</v>
      </c>
      <c r="L86" s="9">
        <v>0</v>
      </c>
      <c r="M86" s="9">
        <v>0</v>
      </c>
    </row>
    <row r="87" ht="14.25" spans="1:13">
      <c r="A87" s="9">
        <v>81</v>
      </c>
      <c r="B87" s="10" t="s">
        <v>102</v>
      </c>
      <c r="C87" s="11" t="s">
        <v>22</v>
      </c>
      <c r="D87" s="10">
        <v>4.16</v>
      </c>
      <c r="E87" s="12">
        <v>0.0358</v>
      </c>
      <c r="F87" s="13">
        <v>950</v>
      </c>
      <c r="G87" s="13">
        <f t="shared" si="5"/>
        <v>3952</v>
      </c>
      <c r="H87" s="13">
        <f t="shared" si="6"/>
        <v>141.4816</v>
      </c>
      <c r="I87" s="18">
        <f t="shared" si="7"/>
        <v>28.29632</v>
      </c>
      <c r="J87" s="18">
        <f t="shared" si="8"/>
        <v>63.66672</v>
      </c>
      <c r="K87" s="18">
        <f t="shared" si="9"/>
        <v>49.51856</v>
      </c>
      <c r="L87" s="9">
        <v>0</v>
      </c>
      <c r="M87" s="9">
        <v>0</v>
      </c>
    </row>
    <row r="88" ht="14.25" spans="1:13">
      <c r="A88" s="9">
        <v>82</v>
      </c>
      <c r="B88" s="10" t="s">
        <v>103</v>
      </c>
      <c r="C88" s="11" t="s">
        <v>22</v>
      </c>
      <c r="D88" s="10">
        <v>4.21</v>
      </c>
      <c r="E88" s="12">
        <v>0.0358</v>
      </c>
      <c r="F88" s="13">
        <v>950</v>
      </c>
      <c r="G88" s="13">
        <f t="shared" si="5"/>
        <v>3999.5</v>
      </c>
      <c r="H88" s="13">
        <f t="shared" si="6"/>
        <v>143.1821</v>
      </c>
      <c r="I88" s="18">
        <f t="shared" si="7"/>
        <v>28.63642</v>
      </c>
      <c r="J88" s="18">
        <f t="shared" si="8"/>
        <v>64.431945</v>
      </c>
      <c r="K88" s="18">
        <f t="shared" si="9"/>
        <v>50.113735</v>
      </c>
      <c r="L88" s="9">
        <v>0</v>
      </c>
      <c r="M88" s="9">
        <v>0</v>
      </c>
    </row>
    <row r="89" ht="14.25" spans="1:13">
      <c r="A89" s="9">
        <v>83</v>
      </c>
      <c r="B89" s="10" t="s">
        <v>104</v>
      </c>
      <c r="C89" s="11" t="s">
        <v>22</v>
      </c>
      <c r="D89" s="10">
        <v>0.32</v>
      </c>
      <c r="E89" s="12">
        <v>0.0358</v>
      </c>
      <c r="F89" s="13">
        <v>950</v>
      </c>
      <c r="G89" s="13">
        <f t="shared" si="5"/>
        <v>304</v>
      </c>
      <c r="H89" s="13">
        <f t="shared" si="6"/>
        <v>10.8832</v>
      </c>
      <c r="I89" s="18">
        <f t="shared" si="7"/>
        <v>2.17664</v>
      </c>
      <c r="J89" s="18">
        <f t="shared" si="8"/>
        <v>4.89744</v>
      </c>
      <c r="K89" s="18">
        <f t="shared" si="9"/>
        <v>3.80912</v>
      </c>
      <c r="L89" s="9">
        <v>0</v>
      </c>
      <c r="M89" s="9">
        <v>0</v>
      </c>
    </row>
    <row r="90" ht="14.25" spans="1:13">
      <c r="A90" s="9">
        <v>84</v>
      </c>
      <c r="B90" s="10" t="s">
        <v>105</v>
      </c>
      <c r="C90" s="11" t="s">
        <v>22</v>
      </c>
      <c r="D90" s="10">
        <v>3.41</v>
      </c>
      <c r="E90" s="12">
        <v>0.0358</v>
      </c>
      <c r="F90" s="13">
        <v>950</v>
      </c>
      <c r="G90" s="13">
        <f t="shared" si="5"/>
        <v>3239.5</v>
      </c>
      <c r="H90" s="13">
        <f t="shared" si="6"/>
        <v>115.9741</v>
      </c>
      <c r="I90" s="18">
        <f t="shared" si="7"/>
        <v>23.19482</v>
      </c>
      <c r="J90" s="18">
        <f t="shared" si="8"/>
        <v>52.188345</v>
      </c>
      <c r="K90" s="18">
        <f t="shared" si="9"/>
        <v>40.590935</v>
      </c>
      <c r="L90" s="9">
        <v>0</v>
      </c>
      <c r="M90" s="9">
        <v>0</v>
      </c>
    </row>
    <row r="91" ht="14.25" spans="1:13">
      <c r="A91" s="9">
        <v>85</v>
      </c>
      <c r="B91" s="10" t="s">
        <v>106</v>
      </c>
      <c r="C91" s="11" t="s">
        <v>22</v>
      </c>
      <c r="D91" s="10">
        <v>2.3</v>
      </c>
      <c r="E91" s="12">
        <v>0.0358</v>
      </c>
      <c r="F91" s="13">
        <v>950</v>
      </c>
      <c r="G91" s="13">
        <f t="shared" si="5"/>
        <v>2185</v>
      </c>
      <c r="H91" s="13">
        <f t="shared" si="6"/>
        <v>78.223</v>
      </c>
      <c r="I91" s="18">
        <f t="shared" si="7"/>
        <v>15.6446</v>
      </c>
      <c r="J91" s="18">
        <f t="shared" si="8"/>
        <v>35.20035</v>
      </c>
      <c r="K91" s="18">
        <f t="shared" si="9"/>
        <v>27.37805</v>
      </c>
      <c r="L91" s="9">
        <v>0</v>
      </c>
      <c r="M91" s="9">
        <v>0</v>
      </c>
    </row>
    <row r="92" ht="14.25" spans="1:13">
      <c r="A92" s="9">
        <v>86</v>
      </c>
      <c r="B92" s="10" t="s">
        <v>107</v>
      </c>
      <c r="C92" s="11" t="s">
        <v>22</v>
      </c>
      <c r="D92" s="10">
        <v>9.57</v>
      </c>
      <c r="E92" s="12">
        <v>0.0358</v>
      </c>
      <c r="F92" s="13">
        <v>950</v>
      </c>
      <c r="G92" s="13">
        <f t="shared" si="5"/>
        <v>9091.5</v>
      </c>
      <c r="H92" s="13">
        <f t="shared" si="6"/>
        <v>325.4757</v>
      </c>
      <c r="I92" s="18">
        <f t="shared" si="7"/>
        <v>65.09514</v>
      </c>
      <c r="J92" s="18">
        <f t="shared" si="8"/>
        <v>146.464065</v>
      </c>
      <c r="K92" s="18">
        <f t="shared" si="9"/>
        <v>113.916495</v>
      </c>
      <c r="L92" s="9">
        <v>0</v>
      </c>
      <c r="M92" s="9">
        <v>0</v>
      </c>
    </row>
    <row r="93" ht="14.25" spans="1:13">
      <c r="A93" s="9">
        <v>87</v>
      </c>
      <c r="B93" s="10" t="s">
        <v>108</v>
      </c>
      <c r="C93" s="11" t="s">
        <v>22</v>
      </c>
      <c r="D93" s="10">
        <v>9.2</v>
      </c>
      <c r="E93" s="12">
        <v>0.0358</v>
      </c>
      <c r="F93" s="13">
        <v>950</v>
      </c>
      <c r="G93" s="13">
        <f t="shared" si="5"/>
        <v>8740</v>
      </c>
      <c r="H93" s="13">
        <f t="shared" si="6"/>
        <v>312.892</v>
      </c>
      <c r="I93" s="18">
        <f t="shared" si="7"/>
        <v>62.5784</v>
      </c>
      <c r="J93" s="18">
        <f t="shared" si="8"/>
        <v>140.8014</v>
      </c>
      <c r="K93" s="18">
        <f t="shared" si="9"/>
        <v>109.5122</v>
      </c>
      <c r="L93" s="9">
        <v>0</v>
      </c>
      <c r="M93" s="9">
        <v>0</v>
      </c>
    </row>
    <row r="94" ht="14.25" spans="1:13">
      <c r="A94" s="9">
        <v>88</v>
      </c>
      <c r="B94" s="10" t="s">
        <v>109</v>
      </c>
      <c r="C94" s="11" t="s">
        <v>22</v>
      </c>
      <c r="D94" s="10">
        <v>8.43</v>
      </c>
      <c r="E94" s="12">
        <v>0.0358</v>
      </c>
      <c r="F94" s="13">
        <v>950</v>
      </c>
      <c r="G94" s="13">
        <f t="shared" si="5"/>
        <v>8008.5</v>
      </c>
      <c r="H94" s="13">
        <f t="shared" si="6"/>
        <v>286.7043</v>
      </c>
      <c r="I94" s="18">
        <f t="shared" si="7"/>
        <v>57.34086</v>
      </c>
      <c r="J94" s="18">
        <f t="shared" si="8"/>
        <v>129.016935</v>
      </c>
      <c r="K94" s="18">
        <f t="shared" si="9"/>
        <v>100.346505</v>
      </c>
      <c r="L94" s="9">
        <v>0</v>
      </c>
      <c r="M94" s="9">
        <v>0</v>
      </c>
    </row>
    <row r="95" ht="14.25" spans="1:13">
      <c r="A95" s="9">
        <v>89</v>
      </c>
      <c r="B95" s="10" t="s">
        <v>110</v>
      </c>
      <c r="C95" s="11" t="s">
        <v>22</v>
      </c>
      <c r="D95" s="10">
        <v>9.12</v>
      </c>
      <c r="E95" s="12">
        <v>0.0358</v>
      </c>
      <c r="F95" s="13">
        <v>950</v>
      </c>
      <c r="G95" s="13">
        <f t="shared" si="5"/>
        <v>8664</v>
      </c>
      <c r="H95" s="13">
        <f t="shared" si="6"/>
        <v>310.1712</v>
      </c>
      <c r="I95" s="18">
        <f t="shared" si="7"/>
        <v>62.03424</v>
      </c>
      <c r="J95" s="18">
        <f t="shared" si="8"/>
        <v>139.57704</v>
      </c>
      <c r="K95" s="18">
        <f t="shared" si="9"/>
        <v>108.55992</v>
      </c>
      <c r="L95" s="9">
        <v>0</v>
      </c>
      <c r="M95" s="9">
        <v>0</v>
      </c>
    </row>
    <row r="96" ht="14.25" spans="1:13">
      <c r="A96" s="9">
        <v>90</v>
      </c>
      <c r="B96" s="10" t="s">
        <v>111</v>
      </c>
      <c r="C96" s="11" t="s">
        <v>22</v>
      </c>
      <c r="D96" s="10">
        <v>1.92</v>
      </c>
      <c r="E96" s="12">
        <v>0.0358</v>
      </c>
      <c r="F96" s="13">
        <v>950</v>
      </c>
      <c r="G96" s="13">
        <f t="shared" si="5"/>
        <v>1824</v>
      </c>
      <c r="H96" s="13">
        <f t="shared" si="6"/>
        <v>65.2992</v>
      </c>
      <c r="I96" s="18">
        <f t="shared" si="7"/>
        <v>13.05984</v>
      </c>
      <c r="J96" s="18">
        <f t="shared" si="8"/>
        <v>29.38464</v>
      </c>
      <c r="K96" s="18">
        <f t="shared" si="9"/>
        <v>22.85472</v>
      </c>
      <c r="L96" s="9">
        <v>0</v>
      </c>
      <c r="M96" s="9">
        <v>0</v>
      </c>
    </row>
    <row r="97" ht="14.25" spans="1:13">
      <c r="A97" s="9">
        <v>91</v>
      </c>
      <c r="B97" s="10" t="s">
        <v>112</v>
      </c>
      <c r="C97" s="11" t="s">
        <v>22</v>
      </c>
      <c r="D97" s="10">
        <v>7.45</v>
      </c>
      <c r="E97" s="12">
        <v>0.0358</v>
      </c>
      <c r="F97" s="13">
        <v>950</v>
      </c>
      <c r="G97" s="13">
        <f t="shared" si="5"/>
        <v>7077.5</v>
      </c>
      <c r="H97" s="13">
        <f t="shared" si="6"/>
        <v>253.3745</v>
      </c>
      <c r="I97" s="18">
        <f t="shared" si="7"/>
        <v>50.6749</v>
      </c>
      <c r="J97" s="18">
        <f t="shared" si="8"/>
        <v>114.018525</v>
      </c>
      <c r="K97" s="18">
        <f t="shared" si="9"/>
        <v>88.681075</v>
      </c>
      <c r="L97" s="9">
        <v>0</v>
      </c>
      <c r="M97" s="9">
        <v>0</v>
      </c>
    </row>
    <row r="98" ht="14.25" spans="1:13">
      <c r="A98" s="9">
        <v>92</v>
      </c>
      <c r="B98" s="10" t="s">
        <v>113</v>
      </c>
      <c r="C98" s="11" t="s">
        <v>22</v>
      </c>
      <c r="D98" s="10">
        <v>1.04</v>
      </c>
      <c r="E98" s="12">
        <v>0.0358</v>
      </c>
      <c r="F98" s="13">
        <v>950</v>
      </c>
      <c r="G98" s="13">
        <f t="shared" si="5"/>
        <v>988</v>
      </c>
      <c r="H98" s="13">
        <f t="shared" si="6"/>
        <v>35.3704</v>
      </c>
      <c r="I98" s="18">
        <f t="shared" si="7"/>
        <v>7.07408</v>
      </c>
      <c r="J98" s="18">
        <f t="shared" si="8"/>
        <v>15.91668</v>
      </c>
      <c r="K98" s="18">
        <f t="shared" si="9"/>
        <v>12.37964</v>
      </c>
      <c r="L98" s="9">
        <v>0</v>
      </c>
      <c r="M98" s="9">
        <v>0</v>
      </c>
    </row>
    <row r="99" ht="14.25" spans="1:13">
      <c r="A99" s="9">
        <v>93</v>
      </c>
      <c r="B99" s="10" t="s">
        <v>114</v>
      </c>
      <c r="C99" s="11" t="s">
        <v>22</v>
      </c>
      <c r="D99" s="10">
        <v>11</v>
      </c>
      <c r="E99" s="12">
        <v>0.0358</v>
      </c>
      <c r="F99" s="13">
        <v>950</v>
      </c>
      <c r="G99" s="13">
        <f t="shared" si="5"/>
        <v>10450</v>
      </c>
      <c r="H99" s="13">
        <f t="shared" si="6"/>
        <v>374.11</v>
      </c>
      <c r="I99" s="18">
        <f t="shared" si="7"/>
        <v>74.822</v>
      </c>
      <c r="J99" s="18">
        <f t="shared" si="8"/>
        <v>168.3495</v>
      </c>
      <c r="K99" s="18">
        <f t="shared" si="9"/>
        <v>130.9385</v>
      </c>
      <c r="L99" s="9">
        <v>0</v>
      </c>
      <c r="M99" s="9">
        <v>0</v>
      </c>
    </row>
    <row r="100" ht="14.25" spans="1:13">
      <c r="A100" s="9">
        <v>94</v>
      </c>
      <c r="B100" s="10" t="s">
        <v>115</v>
      </c>
      <c r="C100" s="11" t="s">
        <v>22</v>
      </c>
      <c r="D100" s="10">
        <v>7.37</v>
      </c>
      <c r="E100" s="12">
        <v>0.0358</v>
      </c>
      <c r="F100" s="13">
        <v>950</v>
      </c>
      <c r="G100" s="13">
        <f t="shared" si="5"/>
        <v>7001.5</v>
      </c>
      <c r="H100" s="13">
        <f t="shared" si="6"/>
        <v>250.6537</v>
      </c>
      <c r="I100" s="18">
        <f t="shared" si="7"/>
        <v>50.13074</v>
      </c>
      <c r="J100" s="18">
        <f t="shared" si="8"/>
        <v>112.794165</v>
      </c>
      <c r="K100" s="18">
        <f t="shared" si="9"/>
        <v>87.728795</v>
      </c>
      <c r="L100" s="9">
        <v>0</v>
      </c>
      <c r="M100" s="9">
        <v>0</v>
      </c>
    </row>
    <row r="101" ht="14.25" spans="1:13">
      <c r="A101" s="9">
        <v>95</v>
      </c>
      <c r="B101" s="10" t="s">
        <v>116</v>
      </c>
      <c r="C101" s="11" t="s">
        <v>22</v>
      </c>
      <c r="D101" s="10">
        <v>1.68</v>
      </c>
      <c r="E101" s="12">
        <v>0.0358</v>
      </c>
      <c r="F101" s="13">
        <v>950</v>
      </c>
      <c r="G101" s="13">
        <f t="shared" si="5"/>
        <v>1596</v>
      </c>
      <c r="H101" s="13">
        <f t="shared" si="6"/>
        <v>57.1368</v>
      </c>
      <c r="I101" s="18">
        <f t="shared" si="7"/>
        <v>11.42736</v>
      </c>
      <c r="J101" s="18">
        <f t="shared" si="8"/>
        <v>25.71156</v>
      </c>
      <c r="K101" s="18">
        <f t="shared" si="9"/>
        <v>19.99788</v>
      </c>
      <c r="L101" s="9">
        <v>0</v>
      </c>
      <c r="M101" s="9">
        <v>0</v>
      </c>
    </row>
    <row r="102" ht="14.25" spans="1:13">
      <c r="A102" s="9">
        <v>96</v>
      </c>
      <c r="B102" s="10" t="s">
        <v>117</v>
      </c>
      <c r="C102" s="11" t="s">
        <v>22</v>
      </c>
      <c r="D102" s="10">
        <v>3.61</v>
      </c>
      <c r="E102" s="12">
        <v>0.0358</v>
      </c>
      <c r="F102" s="13">
        <v>950</v>
      </c>
      <c r="G102" s="13">
        <f t="shared" si="5"/>
        <v>3429.5</v>
      </c>
      <c r="H102" s="13">
        <f t="shared" si="6"/>
        <v>122.7761</v>
      </c>
      <c r="I102" s="18">
        <f t="shared" si="7"/>
        <v>24.55522</v>
      </c>
      <c r="J102" s="18">
        <f t="shared" si="8"/>
        <v>55.249245</v>
      </c>
      <c r="K102" s="18">
        <f t="shared" si="9"/>
        <v>42.971635</v>
      </c>
      <c r="L102" s="9">
        <v>0</v>
      </c>
      <c r="M102" s="9">
        <v>0</v>
      </c>
    </row>
    <row r="103" ht="14.25" spans="1:13">
      <c r="A103" s="9">
        <v>97</v>
      </c>
      <c r="B103" s="10" t="s">
        <v>118</v>
      </c>
      <c r="C103" s="11" t="s">
        <v>22</v>
      </c>
      <c r="D103" s="10">
        <v>3.74</v>
      </c>
      <c r="E103" s="12">
        <v>0.0358</v>
      </c>
      <c r="F103" s="13">
        <v>950</v>
      </c>
      <c r="G103" s="13">
        <f t="shared" si="5"/>
        <v>3553</v>
      </c>
      <c r="H103" s="13">
        <f t="shared" si="6"/>
        <v>127.1974</v>
      </c>
      <c r="I103" s="18">
        <f t="shared" si="7"/>
        <v>25.43948</v>
      </c>
      <c r="J103" s="18">
        <f t="shared" si="8"/>
        <v>57.23883</v>
      </c>
      <c r="K103" s="18">
        <f t="shared" si="9"/>
        <v>44.51909</v>
      </c>
      <c r="L103" s="9">
        <v>0</v>
      </c>
      <c r="M103" s="9">
        <v>0</v>
      </c>
    </row>
    <row r="104" ht="14.25" spans="1:13">
      <c r="A104" s="9">
        <v>98</v>
      </c>
      <c r="B104" s="10" t="s">
        <v>119</v>
      </c>
      <c r="C104" s="11" t="s">
        <v>22</v>
      </c>
      <c r="D104" s="10">
        <v>1</v>
      </c>
      <c r="E104" s="12">
        <v>0.0358</v>
      </c>
      <c r="F104" s="13">
        <v>950</v>
      </c>
      <c r="G104" s="13">
        <f t="shared" si="5"/>
        <v>950</v>
      </c>
      <c r="H104" s="13">
        <f t="shared" si="6"/>
        <v>34.01</v>
      </c>
      <c r="I104" s="18">
        <f t="shared" si="7"/>
        <v>6.802</v>
      </c>
      <c r="J104" s="18">
        <f t="shared" si="8"/>
        <v>15.3045</v>
      </c>
      <c r="K104" s="18">
        <f t="shared" si="9"/>
        <v>11.9035</v>
      </c>
      <c r="L104" s="9">
        <v>0</v>
      </c>
      <c r="M104" s="9">
        <v>0</v>
      </c>
    </row>
    <row r="105" ht="14.25" spans="1:13">
      <c r="A105" s="9">
        <v>99</v>
      </c>
      <c r="B105" s="10" t="s">
        <v>120</v>
      </c>
      <c r="C105" s="11" t="s">
        <v>22</v>
      </c>
      <c r="D105" s="10">
        <v>4.32</v>
      </c>
      <c r="E105" s="12">
        <v>0.0358</v>
      </c>
      <c r="F105" s="13">
        <v>950</v>
      </c>
      <c r="G105" s="13">
        <f t="shared" si="5"/>
        <v>4104</v>
      </c>
      <c r="H105" s="13">
        <f t="shared" si="6"/>
        <v>146.9232</v>
      </c>
      <c r="I105" s="18">
        <f t="shared" si="7"/>
        <v>29.38464</v>
      </c>
      <c r="J105" s="18">
        <f t="shared" si="8"/>
        <v>66.11544</v>
      </c>
      <c r="K105" s="18">
        <f t="shared" si="9"/>
        <v>51.42312</v>
      </c>
      <c r="L105" s="9">
        <v>0</v>
      </c>
      <c r="M105" s="9">
        <v>0</v>
      </c>
    </row>
    <row r="106" ht="14.25" spans="1:13">
      <c r="A106" s="9">
        <v>100</v>
      </c>
      <c r="B106" s="10" t="s">
        <v>121</v>
      </c>
      <c r="C106" s="11" t="s">
        <v>22</v>
      </c>
      <c r="D106" s="10">
        <v>6.04</v>
      </c>
      <c r="E106" s="12">
        <v>0.0358</v>
      </c>
      <c r="F106" s="13">
        <v>950</v>
      </c>
      <c r="G106" s="13">
        <f t="shared" si="5"/>
        <v>5738</v>
      </c>
      <c r="H106" s="13">
        <f t="shared" si="6"/>
        <v>205.4204</v>
      </c>
      <c r="I106" s="18">
        <f t="shared" si="7"/>
        <v>41.08408</v>
      </c>
      <c r="J106" s="18">
        <f t="shared" si="8"/>
        <v>92.43918</v>
      </c>
      <c r="K106" s="18">
        <f t="shared" si="9"/>
        <v>71.89714</v>
      </c>
      <c r="L106" s="9">
        <v>0</v>
      </c>
      <c r="M106" s="9">
        <v>0</v>
      </c>
    </row>
    <row r="107" ht="14.25" spans="1:13">
      <c r="A107" s="9">
        <v>101</v>
      </c>
      <c r="B107" s="10" t="s">
        <v>122</v>
      </c>
      <c r="C107" s="11" t="s">
        <v>22</v>
      </c>
      <c r="D107" s="10">
        <v>6.6</v>
      </c>
      <c r="E107" s="12">
        <v>0.0358</v>
      </c>
      <c r="F107" s="13">
        <v>950</v>
      </c>
      <c r="G107" s="13">
        <f t="shared" si="5"/>
        <v>6270</v>
      </c>
      <c r="H107" s="13">
        <f t="shared" si="6"/>
        <v>224.466</v>
      </c>
      <c r="I107" s="18">
        <f t="shared" si="7"/>
        <v>44.8932</v>
      </c>
      <c r="J107" s="18">
        <f t="shared" si="8"/>
        <v>101.0097</v>
      </c>
      <c r="K107" s="18">
        <f t="shared" si="9"/>
        <v>78.5631</v>
      </c>
      <c r="L107" s="9">
        <v>0</v>
      </c>
      <c r="M107" s="9">
        <v>0</v>
      </c>
    </row>
    <row r="108" ht="14.25" spans="1:13">
      <c r="A108" s="9">
        <v>102</v>
      </c>
      <c r="B108" s="10" t="s">
        <v>123</v>
      </c>
      <c r="C108" s="11" t="s">
        <v>22</v>
      </c>
      <c r="D108" s="10">
        <v>2.34</v>
      </c>
      <c r="E108" s="12">
        <v>0.0358</v>
      </c>
      <c r="F108" s="13">
        <v>950</v>
      </c>
      <c r="G108" s="13">
        <f t="shared" si="5"/>
        <v>2223</v>
      </c>
      <c r="H108" s="13">
        <f t="shared" si="6"/>
        <v>79.5834</v>
      </c>
      <c r="I108" s="18">
        <f t="shared" si="7"/>
        <v>15.91668</v>
      </c>
      <c r="J108" s="18">
        <f t="shared" si="8"/>
        <v>35.81253</v>
      </c>
      <c r="K108" s="18">
        <f t="shared" si="9"/>
        <v>27.85419</v>
      </c>
      <c r="L108" s="9">
        <v>0</v>
      </c>
      <c r="M108" s="9">
        <v>0</v>
      </c>
    </row>
    <row r="109" ht="14.25" spans="1:13">
      <c r="A109" s="9">
        <v>103</v>
      </c>
      <c r="B109" s="10" t="s">
        <v>124</v>
      </c>
      <c r="C109" s="11" t="s">
        <v>22</v>
      </c>
      <c r="D109" s="10">
        <v>7.75</v>
      </c>
      <c r="E109" s="12">
        <v>0.0358</v>
      </c>
      <c r="F109" s="13">
        <v>950</v>
      </c>
      <c r="G109" s="13">
        <f t="shared" si="5"/>
        <v>7362.5</v>
      </c>
      <c r="H109" s="13">
        <f t="shared" si="6"/>
        <v>263.5775</v>
      </c>
      <c r="I109" s="18">
        <f t="shared" si="7"/>
        <v>52.7155</v>
      </c>
      <c r="J109" s="18">
        <f t="shared" si="8"/>
        <v>118.609875</v>
      </c>
      <c r="K109" s="18">
        <f t="shared" si="9"/>
        <v>92.252125</v>
      </c>
      <c r="L109" s="9">
        <v>0</v>
      </c>
      <c r="M109" s="9">
        <v>0</v>
      </c>
    </row>
    <row r="110" ht="14.25" spans="1:13">
      <c r="A110" s="9">
        <v>104</v>
      </c>
      <c r="B110" s="10" t="s">
        <v>125</v>
      </c>
      <c r="C110" s="11" t="s">
        <v>22</v>
      </c>
      <c r="D110" s="10">
        <v>4.02</v>
      </c>
      <c r="E110" s="12">
        <v>0.0358</v>
      </c>
      <c r="F110" s="13">
        <v>950</v>
      </c>
      <c r="G110" s="13">
        <f t="shared" si="5"/>
        <v>3819</v>
      </c>
      <c r="H110" s="13">
        <f t="shared" si="6"/>
        <v>136.7202</v>
      </c>
      <c r="I110" s="18">
        <f t="shared" si="7"/>
        <v>27.34404</v>
      </c>
      <c r="J110" s="18">
        <f t="shared" si="8"/>
        <v>61.52409</v>
      </c>
      <c r="K110" s="18">
        <f t="shared" si="9"/>
        <v>47.85207</v>
      </c>
      <c r="L110" s="9">
        <v>0</v>
      </c>
      <c r="M110" s="9">
        <v>0</v>
      </c>
    </row>
    <row r="111" ht="14.25" spans="1:13">
      <c r="A111" s="9">
        <v>105</v>
      </c>
      <c r="B111" s="10" t="s">
        <v>126</v>
      </c>
      <c r="C111" s="11" t="s">
        <v>22</v>
      </c>
      <c r="D111" s="10">
        <v>3.11</v>
      </c>
      <c r="E111" s="12">
        <v>0.0358</v>
      </c>
      <c r="F111" s="13">
        <v>950</v>
      </c>
      <c r="G111" s="13">
        <f t="shared" si="5"/>
        <v>2954.5</v>
      </c>
      <c r="H111" s="13">
        <f t="shared" si="6"/>
        <v>105.7711</v>
      </c>
      <c r="I111" s="18">
        <f t="shared" si="7"/>
        <v>21.15422</v>
      </c>
      <c r="J111" s="18">
        <f t="shared" si="8"/>
        <v>47.596995</v>
      </c>
      <c r="K111" s="18">
        <f t="shared" si="9"/>
        <v>37.019885</v>
      </c>
      <c r="L111" s="9">
        <v>0</v>
      </c>
      <c r="M111" s="9">
        <v>0</v>
      </c>
    </row>
    <row r="112" ht="14.25" spans="1:13">
      <c r="A112" s="9">
        <v>106</v>
      </c>
      <c r="B112" s="10" t="s">
        <v>127</v>
      </c>
      <c r="C112" s="11" t="s">
        <v>22</v>
      </c>
      <c r="D112" s="10">
        <v>2.32</v>
      </c>
      <c r="E112" s="12">
        <v>0.0358</v>
      </c>
      <c r="F112" s="13">
        <v>950</v>
      </c>
      <c r="G112" s="13">
        <f t="shared" si="5"/>
        <v>2204</v>
      </c>
      <c r="H112" s="13">
        <f t="shared" si="6"/>
        <v>78.9032</v>
      </c>
      <c r="I112" s="18">
        <f t="shared" si="7"/>
        <v>15.78064</v>
      </c>
      <c r="J112" s="18">
        <f t="shared" si="8"/>
        <v>35.50644</v>
      </c>
      <c r="K112" s="18">
        <f t="shared" si="9"/>
        <v>27.61612</v>
      </c>
      <c r="L112" s="9">
        <v>0</v>
      </c>
      <c r="M112" s="9">
        <v>0</v>
      </c>
    </row>
    <row r="113" ht="14.25" spans="1:13">
      <c r="A113" s="9">
        <v>107</v>
      </c>
      <c r="B113" s="10" t="s">
        <v>128</v>
      </c>
      <c r="C113" s="11" t="s">
        <v>22</v>
      </c>
      <c r="D113" s="10">
        <v>6.76</v>
      </c>
      <c r="E113" s="12">
        <v>0.0358</v>
      </c>
      <c r="F113" s="13">
        <v>950</v>
      </c>
      <c r="G113" s="13">
        <f t="shared" si="5"/>
        <v>6422</v>
      </c>
      <c r="H113" s="13">
        <f t="shared" si="6"/>
        <v>229.9076</v>
      </c>
      <c r="I113" s="18">
        <f t="shared" si="7"/>
        <v>45.98152</v>
      </c>
      <c r="J113" s="18">
        <f t="shared" si="8"/>
        <v>103.45842</v>
      </c>
      <c r="K113" s="18">
        <f t="shared" si="9"/>
        <v>80.46766</v>
      </c>
      <c r="L113" s="9">
        <v>0</v>
      </c>
      <c r="M113" s="9">
        <v>0</v>
      </c>
    </row>
    <row r="114" ht="14.25" spans="1:13">
      <c r="A114" s="9">
        <v>108</v>
      </c>
      <c r="B114" s="10" t="s">
        <v>129</v>
      </c>
      <c r="C114" s="11" t="s">
        <v>22</v>
      </c>
      <c r="D114" s="10">
        <v>5.94</v>
      </c>
      <c r="E114" s="12">
        <v>0.0358</v>
      </c>
      <c r="F114" s="13">
        <v>950</v>
      </c>
      <c r="G114" s="13">
        <f t="shared" si="5"/>
        <v>5643</v>
      </c>
      <c r="H114" s="13">
        <f t="shared" si="6"/>
        <v>202.0194</v>
      </c>
      <c r="I114" s="18">
        <f t="shared" si="7"/>
        <v>40.40388</v>
      </c>
      <c r="J114" s="18">
        <f t="shared" si="8"/>
        <v>90.90873</v>
      </c>
      <c r="K114" s="18">
        <f t="shared" si="9"/>
        <v>70.70679</v>
      </c>
      <c r="L114" s="9">
        <v>0</v>
      </c>
      <c r="M114" s="9">
        <v>0</v>
      </c>
    </row>
    <row r="115" ht="14.25" spans="1:13">
      <c r="A115" s="9">
        <v>109</v>
      </c>
      <c r="B115" s="10" t="s">
        <v>130</v>
      </c>
      <c r="C115" s="11" t="s">
        <v>22</v>
      </c>
      <c r="D115" s="10">
        <v>6.99</v>
      </c>
      <c r="E115" s="12">
        <v>0.0358</v>
      </c>
      <c r="F115" s="13">
        <v>950</v>
      </c>
      <c r="G115" s="13">
        <f t="shared" si="5"/>
        <v>6640.5</v>
      </c>
      <c r="H115" s="13">
        <f t="shared" si="6"/>
        <v>237.7299</v>
      </c>
      <c r="I115" s="18">
        <f t="shared" si="7"/>
        <v>47.54598</v>
      </c>
      <c r="J115" s="18">
        <f t="shared" si="8"/>
        <v>106.978455</v>
      </c>
      <c r="K115" s="18">
        <f t="shared" si="9"/>
        <v>83.205465</v>
      </c>
      <c r="L115" s="9">
        <v>0</v>
      </c>
      <c r="M115" s="9">
        <v>0</v>
      </c>
    </row>
    <row r="116" ht="14.25" spans="1:13">
      <c r="A116" s="9">
        <v>110</v>
      </c>
      <c r="B116" s="10" t="s">
        <v>131</v>
      </c>
      <c r="C116" s="11" t="s">
        <v>22</v>
      </c>
      <c r="D116" s="10">
        <v>6.57</v>
      </c>
      <c r="E116" s="12">
        <v>0.0358</v>
      </c>
      <c r="F116" s="13">
        <v>950</v>
      </c>
      <c r="G116" s="13">
        <f t="shared" si="5"/>
        <v>6241.5</v>
      </c>
      <c r="H116" s="13">
        <f t="shared" si="6"/>
        <v>223.4457</v>
      </c>
      <c r="I116" s="18">
        <f t="shared" si="7"/>
        <v>44.68914</v>
      </c>
      <c r="J116" s="18">
        <f t="shared" si="8"/>
        <v>100.550565</v>
      </c>
      <c r="K116" s="18">
        <f t="shared" si="9"/>
        <v>78.205995</v>
      </c>
      <c r="L116" s="9">
        <v>0</v>
      </c>
      <c r="M116" s="9">
        <v>0</v>
      </c>
    </row>
    <row r="117" ht="14.25" spans="1:13">
      <c r="A117" s="9">
        <v>111</v>
      </c>
      <c r="B117" s="10" t="s">
        <v>132</v>
      </c>
      <c r="C117" s="11" t="s">
        <v>22</v>
      </c>
      <c r="D117" s="10">
        <v>4.86</v>
      </c>
      <c r="E117" s="12">
        <v>0.0358</v>
      </c>
      <c r="F117" s="13">
        <v>950</v>
      </c>
      <c r="G117" s="13">
        <f t="shared" si="5"/>
        <v>4617</v>
      </c>
      <c r="H117" s="13">
        <f t="shared" si="6"/>
        <v>165.2886</v>
      </c>
      <c r="I117" s="18">
        <f t="shared" si="7"/>
        <v>33.05772</v>
      </c>
      <c r="J117" s="18">
        <f t="shared" si="8"/>
        <v>74.37987</v>
      </c>
      <c r="K117" s="18">
        <f t="shared" si="9"/>
        <v>57.85101</v>
      </c>
      <c r="L117" s="9">
        <v>0</v>
      </c>
      <c r="M117" s="9">
        <v>0</v>
      </c>
    </row>
    <row r="118" ht="14.25" spans="1:13">
      <c r="A118" s="9">
        <v>112</v>
      </c>
      <c r="B118" s="10" t="s">
        <v>133</v>
      </c>
      <c r="C118" s="11" t="s">
        <v>22</v>
      </c>
      <c r="D118" s="10">
        <v>7.2</v>
      </c>
      <c r="E118" s="12">
        <v>0.0358</v>
      </c>
      <c r="F118" s="13">
        <v>950</v>
      </c>
      <c r="G118" s="13">
        <f t="shared" ref="G118:G181" si="10">D118*F118</f>
        <v>6840</v>
      </c>
      <c r="H118" s="13">
        <f t="shared" ref="H118:H181" si="11">G118*E118</f>
        <v>244.872</v>
      </c>
      <c r="I118" s="18">
        <f t="shared" ref="I118:I181" si="12">H118*0.2</f>
        <v>48.9744</v>
      </c>
      <c r="J118" s="18">
        <f t="shared" ref="J118:J181" si="13">H118*0.45</f>
        <v>110.1924</v>
      </c>
      <c r="K118" s="18">
        <f t="shared" ref="K118:K181" si="14">H118*0.35</f>
        <v>85.7052</v>
      </c>
      <c r="L118" s="9">
        <v>0</v>
      </c>
      <c r="M118" s="9">
        <v>0</v>
      </c>
    </row>
    <row r="119" ht="14.25" spans="1:13">
      <c r="A119" s="9">
        <v>113</v>
      </c>
      <c r="B119" s="10" t="s">
        <v>134</v>
      </c>
      <c r="C119" s="11" t="s">
        <v>22</v>
      </c>
      <c r="D119" s="10">
        <v>6.22</v>
      </c>
      <c r="E119" s="12">
        <v>0.0358</v>
      </c>
      <c r="F119" s="13">
        <v>950</v>
      </c>
      <c r="G119" s="13">
        <f t="shared" si="10"/>
        <v>5909</v>
      </c>
      <c r="H119" s="13">
        <f t="shared" si="11"/>
        <v>211.5422</v>
      </c>
      <c r="I119" s="18">
        <f t="shared" si="12"/>
        <v>42.30844</v>
      </c>
      <c r="J119" s="18">
        <f t="shared" si="13"/>
        <v>95.19399</v>
      </c>
      <c r="K119" s="18">
        <f t="shared" si="14"/>
        <v>74.03977</v>
      </c>
      <c r="L119" s="9">
        <v>0</v>
      </c>
      <c r="M119" s="9">
        <v>0</v>
      </c>
    </row>
    <row r="120" ht="14.25" spans="1:13">
      <c r="A120" s="9">
        <v>114</v>
      </c>
      <c r="B120" s="10" t="s">
        <v>135</v>
      </c>
      <c r="C120" s="11" t="s">
        <v>22</v>
      </c>
      <c r="D120" s="10">
        <v>4.34</v>
      </c>
      <c r="E120" s="12">
        <v>0.0358</v>
      </c>
      <c r="F120" s="13">
        <v>950</v>
      </c>
      <c r="G120" s="13">
        <f t="shared" si="10"/>
        <v>4123</v>
      </c>
      <c r="H120" s="13">
        <f t="shared" si="11"/>
        <v>147.6034</v>
      </c>
      <c r="I120" s="18">
        <f t="shared" si="12"/>
        <v>29.52068</v>
      </c>
      <c r="J120" s="18">
        <f t="shared" si="13"/>
        <v>66.42153</v>
      </c>
      <c r="K120" s="18">
        <f t="shared" si="14"/>
        <v>51.66119</v>
      </c>
      <c r="L120" s="9">
        <v>0</v>
      </c>
      <c r="M120" s="9">
        <v>0</v>
      </c>
    </row>
    <row r="121" ht="14.25" spans="1:13">
      <c r="A121" s="9">
        <v>115</v>
      </c>
      <c r="B121" s="10" t="s">
        <v>136</v>
      </c>
      <c r="C121" s="11" t="s">
        <v>22</v>
      </c>
      <c r="D121" s="10">
        <v>1.35</v>
      </c>
      <c r="E121" s="12">
        <v>0.0358</v>
      </c>
      <c r="F121" s="13">
        <v>950</v>
      </c>
      <c r="G121" s="13">
        <f t="shared" si="10"/>
        <v>1282.5</v>
      </c>
      <c r="H121" s="13">
        <f t="shared" si="11"/>
        <v>45.9135</v>
      </c>
      <c r="I121" s="18">
        <f t="shared" si="12"/>
        <v>9.1827</v>
      </c>
      <c r="J121" s="18">
        <f t="shared" si="13"/>
        <v>20.661075</v>
      </c>
      <c r="K121" s="18">
        <f t="shared" si="14"/>
        <v>16.069725</v>
      </c>
      <c r="L121" s="9">
        <v>0</v>
      </c>
      <c r="M121" s="9">
        <v>0</v>
      </c>
    </row>
    <row r="122" ht="14.25" spans="1:13">
      <c r="A122" s="9">
        <v>116</v>
      </c>
      <c r="B122" s="10" t="s">
        <v>137</v>
      </c>
      <c r="C122" s="11" t="s">
        <v>22</v>
      </c>
      <c r="D122" s="10">
        <v>3.92</v>
      </c>
      <c r="E122" s="12">
        <v>0.0358</v>
      </c>
      <c r="F122" s="13">
        <v>950</v>
      </c>
      <c r="G122" s="13">
        <f t="shared" si="10"/>
        <v>3724</v>
      </c>
      <c r="H122" s="13">
        <f t="shared" si="11"/>
        <v>133.3192</v>
      </c>
      <c r="I122" s="18">
        <f t="shared" si="12"/>
        <v>26.66384</v>
      </c>
      <c r="J122" s="18">
        <f t="shared" si="13"/>
        <v>59.99364</v>
      </c>
      <c r="K122" s="18">
        <f t="shared" si="14"/>
        <v>46.66172</v>
      </c>
      <c r="L122" s="9">
        <v>0</v>
      </c>
      <c r="M122" s="9">
        <v>0</v>
      </c>
    </row>
    <row r="123" ht="14.25" spans="1:13">
      <c r="A123" s="9">
        <v>117</v>
      </c>
      <c r="B123" s="10" t="s">
        <v>138</v>
      </c>
      <c r="C123" s="11" t="s">
        <v>22</v>
      </c>
      <c r="D123" s="10">
        <v>7.91</v>
      </c>
      <c r="E123" s="12">
        <v>0.0358</v>
      </c>
      <c r="F123" s="13">
        <v>950</v>
      </c>
      <c r="G123" s="13">
        <f t="shared" si="10"/>
        <v>7514.5</v>
      </c>
      <c r="H123" s="13">
        <f t="shared" si="11"/>
        <v>269.0191</v>
      </c>
      <c r="I123" s="18">
        <f t="shared" si="12"/>
        <v>53.80382</v>
      </c>
      <c r="J123" s="18">
        <f t="shared" si="13"/>
        <v>121.058595</v>
      </c>
      <c r="K123" s="18">
        <f t="shared" si="14"/>
        <v>94.156685</v>
      </c>
      <c r="L123" s="9">
        <v>0</v>
      </c>
      <c r="M123" s="9">
        <v>0</v>
      </c>
    </row>
    <row r="124" ht="14.25" spans="1:13">
      <c r="A124" s="9">
        <v>118</v>
      </c>
      <c r="B124" s="10" t="s">
        <v>139</v>
      </c>
      <c r="C124" s="11" t="s">
        <v>22</v>
      </c>
      <c r="D124" s="10">
        <v>2.18</v>
      </c>
      <c r="E124" s="12">
        <v>0.0358</v>
      </c>
      <c r="F124" s="13">
        <v>950</v>
      </c>
      <c r="G124" s="13">
        <f t="shared" si="10"/>
        <v>2071</v>
      </c>
      <c r="H124" s="13">
        <f t="shared" si="11"/>
        <v>74.1418</v>
      </c>
      <c r="I124" s="18">
        <f t="shared" si="12"/>
        <v>14.82836</v>
      </c>
      <c r="J124" s="18">
        <f t="shared" si="13"/>
        <v>33.36381</v>
      </c>
      <c r="K124" s="18">
        <f t="shared" si="14"/>
        <v>25.94963</v>
      </c>
      <c r="L124" s="9">
        <v>0</v>
      </c>
      <c r="M124" s="9">
        <v>0</v>
      </c>
    </row>
    <row r="125" ht="14.25" spans="1:13">
      <c r="A125" s="9">
        <v>119</v>
      </c>
      <c r="B125" s="10" t="s">
        <v>140</v>
      </c>
      <c r="C125" s="11" t="s">
        <v>22</v>
      </c>
      <c r="D125" s="10">
        <v>9.03</v>
      </c>
      <c r="E125" s="12">
        <v>0.0358</v>
      </c>
      <c r="F125" s="13">
        <v>950</v>
      </c>
      <c r="G125" s="13">
        <f t="shared" si="10"/>
        <v>8578.5</v>
      </c>
      <c r="H125" s="13">
        <f t="shared" si="11"/>
        <v>307.1103</v>
      </c>
      <c r="I125" s="18">
        <f t="shared" si="12"/>
        <v>61.42206</v>
      </c>
      <c r="J125" s="18">
        <f t="shared" si="13"/>
        <v>138.199635</v>
      </c>
      <c r="K125" s="18">
        <f t="shared" si="14"/>
        <v>107.488605</v>
      </c>
      <c r="L125" s="9">
        <v>0</v>
      </c>
      <c r="M125" s="9">
        <v>0</v>
      </c>
    </row>
    <row r="126" ht="14.25" spans="1:13">
      <c r="A126" s="9">
        <v>120</v>
      </c>
      <c r="B126" s="10" t="s">
        <v>141</v>
      </c>
      <c r="C126" s="11" t="s">
        <v>22</v>
      </c>
      <c r="D126" s="10">
        <v>9.12</v>
      </c>
      <c r="E126" s="12">
        <v>0.0358</v>
      </c>
      <c r="F126" s="13">
        <v>950</v>
      </c>
      <c r="G126" s="13">
        <f t="shared" si="10"/>
        <v>8664</v>
      </c>
      <c r="H126" s="13">
        <f t="shared" si="11"/>
        <v>310.1712</v>
      </c>
      <c r="I126" s="18">
        <f t="shared" si="12"/>
        <v>62.03424</v>
      </c>
      <c r="J126" s="18">
        <f t="shared" si="13"/>
        <v>139.57704</v>
      </c>
      <c r="K126" s="18">
        <f t="shared" si="14"/>
        <v>108.55992</v>
      </c>
      <c r="L126" s="9">
        <v>0</v>
      </c>
      <c r="M126" s="9">
        <v>0</v>
      </c>
    </row>
    <row r="127" ht="14.25" spans="1:13">
      <c r="A127" s="9">
        <v>121</v>
      </c>
      <c r="B127" s="10" t="s">
        <v>142</v>
      </c>
      <c r="C127" s="11" t="s">
        <v>22</v>
      </c>
      <c r="D127" s="10">
        <v>7.43</v>
      </c>
      <c r="E127" s="12">
        <v>0.0358</v>
      </c>
      <c r="F127" s="13">
        <v>950</v>
      </c>
      <c r="G127" s="13">
        <f t="shared" si="10"/>
        <v>7058.5</v>
      </c>
      <c r="H127" s="13">
        <f t="shared" si="11"/>
        <v>252.6943</v>
      </c>
      <c r="I127" s="18">
        <f t="shared" si="12"/>
        <v>50.53886</v>
      </c>
      <c r="J127" s="18">
        <f t="shared" si="13"/>
        <v>113.712435</v>
      </c>
      <c r="K127" s="18">
        <f t="shared" si="14"/>
        <v>88.443005</v>
      </c>
      <c r="L127" s="9">
        <v>0</v>
      </c>
      <c r="M127" s="9">
        <v>0</v>
      </c>
    </row>
    <row r="128" ht="14.25" spans="1:13">
      <c r="A128" s="9">
        <v>122</v>
      </c>
      <c r="B128" s="10" t="s">
        <v>143</v>
      </c>
      <c r="C128" s="11" t="s">
        <v>22</v>
      </c>
      <c r="D128" s="10">
        <v>8.27</v>
      </c>
      <c r="E128" s="12">
        <v>0.0358</v>
      </c>
      <c r="F128" s="13">
        <v>950</v>
      </c>
      <c r="G128" s="13">
        <f t="shared" si="10"/>
        <v>7856.5</v>
      </c>
      <c r="H128" s="13">
        <f t="shared" si="11"/>
        <v>281.2627</v>
      </c>
      <c r="I128" s="18">
        <f t="shared" si="12"/>
        <v>56.25254</v>
      </c>
      <c r="J128" s="18">
        <f t="shared" si="13"/>
        <v>126.568215</v>
      </c>
      <c r="K128" s="18">
        <f t="shared" si="14"/>
        <v>98.441945</v>
      </c>
      <c r="L128" s="9">
        <v>0</v>
      </c>
      <c r="M128" s="9">
        <v>0</v>
      </c>
    </row>
    <row r="129" ht="14.25" spans="1:13">
      <c r="A129" s="9">
        <v>123</v>
      </c>
      <c r="B129" s="10" t="s">
        <v>144</v>
      </c>
      <c r="C129" s="11" t="s">
        <v>22</v>
      </c>
      <c r="D129" s="10">
        <v>8.83</v>
      </c>
      <c r="E129" s="12">
        <v>0.0358</v>
      </c>
      <c r="F129" s="13">
        <v>950</v>
      </c>
      <c r="G129" s="13">
        <f t="shared" si="10"/>
        <v>8388.5</v>
      </c>
      <c r="H129" s="13">
        <f t="shared" si="11"/>
        <v>300.3083</v>
      </c>
      <c r="I129" s="18">
        <f t="shared" si="12"/>
        <v>60.06166</v>
      </c>
      <c r="J129" s="18">
        <f t="shared" si="13"/>
        <v>135.138735</v>
      </c>
      <c r="K129" s="18">
        <f t="shared" si="14"/>
        <v>105.107905</v>
      </c>
      <c r="L129" s="9">
        <v>0</v>
      </c>
      <c r="M129" s="9">
        <v>0</v>
      </c>
    </row>
    <row r="130" ht="14.25" spans="1:13">
      <c r="A130" s="9">
        <v>124</v>
      </c>
      <c r="B130" s="10" t="s">
        <v>145</v>
      </c>
      <c r="C130" s="11" t="s">
        <v>22</v>
      </c>
      <c r="D130" s="10">
        <v>3.11</v>
      </c>
      <c r="E130" s="12">
        <v>0.0358</v>
      </c>
      <c r="F130" s="13">
        <v>950</v>
      </c>
      <c r="G130" s="13">
        <f t="shared" si="10"/>
        <v>2954.5</v>
      </c>
      <c r="H130" s="13">
        <f t="shared" si="11"/>
        <v>105.7711</v>
      </c>
      <c r="I130" s="18">
        <f t="shared" si="12"/>
        <v>21.15422</v>
      </c>
      <c r="J130" s="18">
        <f t="shared" si="13"/>
        <v>47.596995</v>
      </c>
      <c r="K130" s="18">
        <f t="shared" si="14"/>
        <v>37.019885</v>
      </c>
      <c r="L130" s="9">
        <v>0</v>
      </c>
      <c r="M130" s="9">
        <v>0</v>
      </c>
    </row>
    <row r="131" ht="14.25" spans="1:13">
      <c r="A131" s="9">
        <v>125</v>
      </c>
      <c r="B131" s="10" t="s">
        <v>146</v>
      </c>
      <c r="C131" s="11" t="s">
        <v>22</v>
      </c>
      <c r="D131" s="10">
        <v>4.54</v>
      </c>
      <c r="E131" s="12">
        <v>0.0358</v>
      </c>
      <c r="F131" s="13">
        <v>950</v>
      </c>
      <c r="G131" s="13">
        <f t="shared" si="10"/>
        <v>4313</v>
      </c>
      <c r="H131" s="13">
        <f t="shared" si="11"/>
        <v>154.4054</v>
      </c>
      <c r="I131" s="18">
        <f t="shared" si="12"/>
        <v>30.88108</v>
      </c>
      <c r="J131" s="18">
        <f t="shared" si="13"/>
        <v>69.48243</v>
      </c>
      <c r="K131" s="18">
        <f t="shared" si="14"/>
        <v>54.04189</v>
      </c>
      <c r="L131" s="9">
        <v>0</v>
      </c>
      <c r="M131" s="9">
        <v>0</v>
      </c>
    </row>
    <row r="132" ht="14.25" spans="1:13">
      <c r="A132" s="9">
        <v>126</v>
      </c>
      <c r="B132" s="10" t="s">
        <v>147</v>
      </c>
      <c r="C132" s="11" t="s">
        <v>22</v>
      </c>
      <c r="D132" s="10">
        <v>5.19</v>
      </c>
      <c r="E132" s="12">
        <v>0.0358</v>
      </c>
      <c r="F132" s="13">
        <v>950</v>
      </c>
      <c r="G132" s="13">
        <f t="shared" si="10"/>
        <v>4930.5</v>
      </c>
      <c r="H132" s="13">
        <f t="shared" si="11"/>
        <v>176.5119</v>
      </c>
      <c r="I132" s="18">
        <f t="shared" si="12"/>
        <v>35.30238</v>
      </c>
      <c r="J132" s="18">
        <f t="shared" si="13"/>
        <v>79.430355</v>
      </c>
      <c r="K132" s="18">
        <f t="shared" si="14"/>
        <v>61.779165</v>
      </c>
      <c r="L132" s="9">
        <v>0</v>
      </c>
      <c r="M132" s="9">
        <v>0</v>
      </c>
    </row>
    <row r="133" ht="14.25" spans="1:13">
      <c r="A133" s="9">
        <v>127</v>
      </c>
      <c r="B133" s="10" t="s">
        <v>148</v>
      </c>
      <c r="C133" s="11" t="s">
        <v>22</v>
      </c>
      <c r="D133" s="10">
        <v>1.89</v>
      </c>
      <c r="E133" s="12">
        <v>0.0358</v>
      </c>
      <c r="F133" s="13">
        <v>950</v>
      </c>
      <c r="G133" s="13">
        <f t="shared" si="10"/>
        <v>1795.5</v>
      </c>
      <c r="H133" s="13">
        <f t="shared" si="11"/>
        <v>64.2789</v>
      </c>
      <c r="I133" s="18">
        <f t="shared" si="12"/>
        <v>12.85578</v>
      </c>
      <c r="J133" s="18">
        <f t="shared" si="13"/>
        <v>28.925505</v>
      </c>
      <c r="K133" s="18">
        <f t="shared" si="14"/>
        <v>22.497615</v>
      </c>
      <c r="L133" s="9">
        <v>0</v>
      </c>
      <c r="M133" s="9">
        <v>0</v>
      </c>
    </row>
    <row r="134" ht="14.25" spans="1:13">
      <c r="A134" s="9">
        <v>128</v>
      </c>
      <c r="B134" s="10" t="s">
        <v>149</v>
      </c>
      <c r="C134" s="11" t="s">
        <v>22</v>
      </c>
      <c r="D134" s="10">
        <v>7.62</v>
      </c>
      <c r="E134" s="12">
        <v>0.0358</v>
      </c>
      <c r="F134" s="13">
        <v>950</v>
      </c>
      <c r="G134" s="13">
        <f t="shared" si="10"/>
        <v>7239</v>
      </c>
      <c r="H134" s="13">
        <f t="shared" si="11"/>
        <v>259.1562</v>
      </c>
      <c r="I134" s="18">
        <f t="shared" si="12"/>
        <v>51.83124</v>
      </c>
      <c r="J134" s="18">
        <f t="shared" si="13"/>
        <v>116.62029</v>
      </c>
      <c r="K134" s="18">
        <f t="shared" si="14"/>
        <v>90.70467</v>
      </c>
      <c r="L134" s="9">
        <v>0</v>
      </c>
      <c r="M134" s="9">
        <v>0</v>
      </c>
    </row>
    <row r="135" ht="14.25" spans="1:13">
      <c r="A135" s="9">
        <v>129</v>
      </c>
      <c r="B135" s="10" t="s">
        <v>150</v>
      </c>
      <c r="C135" s="11" t="s">
        <v>22</v>
      </c>
      <c r="D135" s="10">
        <v>3.13</v>
      </c>
      <c r="E135" s="12">
        <v>0.0358</v>
      </c>
      <c r="F135" s="13">
        <v>950</v>
      </c>
      <c r="G135" s="13">
        <f t="shared" si="10"/>
        <v>2973.5</v>
      </c>
      <c r="H135" s="13">
        <f t="shared" si="11"/>
        <v>106.4513</v>
      </c>
      <c r="I135" s="18">
        <f t="shared" si="12"/>
        <v>21.29026</v>
      </c>
      <c r="J135" s="18">
        <f t="shared" si="13"/>
        <v>47.903085</v>
      </c>
      <c r="K135" s="18">
        <f t="shared" si="14"/>
        <v>37.257955</v>
      </c>
      <c r="L135" s="9">
        <v>0</v>
      </c>
      <c r="M135" s="9">
        <v>0</v>
      </c>
    </row>
    <row r="136" ht="14.25" spans="1:13">
      <c r="A136" s="9">
        <v>130</v>
      </c>
      <c r="B136" s="10" t="s">
        <v>151</v>
      </c>
      <c r="C136" s="11" t="s">
        <v>22</v>
      </c>
      <c r="D136" s="10">
        <v>6.37</v>
      </c>
      <c r="E136" s="12">
        <v>0.0358</v>
      </c>
      <c r="F136" s="13">
        <v>950</v>
      </c>
      <c r="G136" s="13">
        <f t="shared" si="10"/>
        <v>6051.5</v>
      </c>
      <c r="H136" s="13">
        <f t="shared" si="11"/>
        <v>216.6437</v>
      </c>
      <c r="I136" s="18">
        <f t="shared" si="12"/>
        <v>43.32874</v>
      </c>
      <c r="J136" s="18">
        <f t="shared" si="13"/>
        <v>97.489665</v>
      </c>
      <c r="K136" s="18">
        <f t="shared" si="14"/>
        <v>75.825295</v>
      </c>
      <c r="L136" s="9">
        <v>0</v>
      </c>
      <c r="M136" s="9">
        <v>0</v>
      </c>
    </row>
    <row r="137" ht="14.25" spans="1:13">
      <c r="A137" s="9">
        <v>131</v>
      </c>
      <c r="B137" s="10" t="s">
        <v>152</v>
      </c>
      <c r="C137" s="11" t="s">
        <v>22</v>
      </c>
      <c r="D137" s="10">
        <v>3.96</v>
      </c>
      <c r="E137" s="12">
        <v>0.0358</v>
      </c>
      <c r="F137" s="13">
        <v>950</v>
      </c>
      <c r="G137" s="13">
        <f t="shared" si="10"/>
        <v>3762</v>
      </c>
      <c r="H137" s="13">
        <f t="shared" si="11"/>
        <v>134.6796</v>
      </c>
      <c r="I137" s="18">
        <f t="shared" si="12"/>
        <v>26.93592</v>
      </c>
      <c r="J137" s="18">
        <f t="shared" si="13"/>
        <v>60.60582</v>
      </c>
      <c r="K137" s="18">
        <f t="shared" si="14"/>
        <v>47.13786</v>
      </c>
      <c r="L137" s="9">
        <v>0</v>
      </c>
      <c r="M137" s="9">
        <v>0</v>
      </c>
    </row>
    <row r="138" ht="14.25" spans="1:13">
      <c r="A138" s="9">
        <v>132</v>
      </c>
      <c r="B138" s="10" t="s">
        <v>153</v>
      </c>
      <c r="C138" s="11" t="s">
        <v>22</v>
      </c>
      <c r="D138" s="10">
        <v>6.46</v>
      </c>
      <c r="E138" s="12">
        <v>0.0358</v>
      </c>
      <c r="F138" s="13">
        <v>950</v>
      </c>
      <c r="G138" s="13">
        <f t="shared" si="10"/>
        <v>6137</v>
      </c>
      <c r="H138" s="13">
        <f t="shared" si="11"/>
        <v>219.7046</v>
      </c>
      <c r="I138" s="18">
        <f t="shared" si="12"/>
        <v>43.94092</v>
      </c>
      <c r="J138" s="18">
        <f t="shared" si="13"/>
        <v>98.86707</v>
      </c>
      <c r="K138" s="18">
        <f t="shared" si="14"/>
        <v>76.89661</v>
      </c>
      <c r="L138" s="9">
        <v>0</v>
      </c>
      <c r="M138" s="9">
        <v>0</v>
      </c>
    </row>
    <row r="139" ht="14.25" spans="1:13">
      <c r="A139" s="9">
        <v>133</v>
      </c>
      <c r="B139" s="10" t="s">
        <v>154</v>
      </c>
      <c r="C139" s="11" t="s">
        <v>22</v>
      </c>
      <c r="D139" s="10">
        <v>7.62</v>
      </c>
      <c r="E139" s="12">
        <v>0.0358</v>
      </c>
      <c r="F139" s="13">
        <v>950</v>
      </c>
      <c r="G139" s="13">
        <f t="shared" si="10"/>
        <v>7239</v>
      </c>
      <c r="H139" s="13">
        <f t="shared" si="11"/>
        <v>259.1562</v>
      </c>
      <c r="I139" s="18">
        <f t="shared" si="12"/>
        <v>51.83124</v>
      </c>
      <c r="J139" s="18">
        <f t="shared" si="13"/>
        <v>116.62029</v>
      </c>
      <c r="K139" s="18">
        <f t="shared" si="14"/>
        <v>90.70467</v>
      </c>
      <c r="L139" s="9">
        <v>0</v>
      </c>
      <c r="M139" s="9">
        <v>0</v>
      </c>
    </row>
    <row r="140" ht="14.25" spans="1:13">
      <c r="A140" s="9">
        <v>134</v>
      </c>
      <c r="B140" s="10" t="s">
        <v>155</v>
      </c>
      <c r="C140" s="11" t="s">
        <v>22</v>
      </c>
      <c r="D140" s="10">
        <v>5.92</v>
      </c>
      <c r="E140" s="12">
        <v>0.0358</v>
      </c>
      <c r="F140" s="13">
        <v>950</v>
      </c>
      <c r="G140" s="13">
        <f t="shared" si="10"/>
        <v>5624</v>
      </c>
      <c r="H140" s="13">
        <f t="shared" si="11"/>
        <v>201.3392</v>
      </c>
      <c r="I140" s="18">
        <f t="shared" si="12"/>
        <v>40.26784</v>
      </c>
      <c r="J140" s="18">
        <f t="shared" si="13"/>
        <v>90.60264</v>
      </c>
      <c r="K140" s="18">
        <f t="shared" si="14"/>
        <v>70.46872</v>
      </c>
      <c r="L140" s="9">
        <v>0</v>
      </c>
      <c r="M140" s="9">
        <v>0</v>
      </c>
    </row>
    <row r="141" ht="14.25" spans="1:13">
      <c r="A141" s="9">
        <v>135</v>
      </c>
      <c r="B141" s="10" t="s">
        <v>156</v>
      </c>
      <c r="C141" s="11" t="s">
        <v>22</v>
      </c>
      <c r="D141" s="10">
        <v>7.28</v>
      </c>
      <c r="E141" s="12">
        <v>0.0358</v>
      </c>
      <c r="F141" s="13">
        <v>950</v>
      </c>
      <c r="G141" s="13">
        <f t="shared" si="10"/>
        <v>6916</v>
      </c>
      <c r="H141" s="13">
        <f t="shared" si="11"/>
        <v>247.5928</v>
      </c>
      <c r="I141" s="18">
        <f t="shared" si="12"/>
        <v>49.51856</v>
      </c>
      <c r="J141" s="18">
        <f t="shared" si="13"/>
        <v>111.41676</v>
      </c>
      <c r="K141" s="18">
        <f t="shared" si="14"/>
        <v>86.65748</v>
      </c>
      <c r="L141" s="9">
        <v>0</v>
      </c>
      <c r="M141" s="9">
        <v>0</v>
      </c>
    </row>
    <row r="142" ht="14.25" spans="1:13">
      <c r="A142" s="9">
        <v>136</v>
      </c>
      <c r="B142" s="10" t="s">
        <v>157</v>
      </c>
      <c r="C142" s="11" t="s">
        <v>22</v>
      </c>
      <c r="D142" s="10">
        <v>3.32</v>
      </c>
      <c r="E142" s="12">
        <v>0.0358</v>
      </c>
      <c r="F142" s="13">
        <v>950</v>
      </c>
      <c r="G142" s="13">
        <f t="shared" si="10"/>
        <v>3154</v>
      </c>
      <c r="H142" s="13">
        <f t="shared" si="11"/>
        <v>112.9132</v>
      </c>
      <c r="I142" s="18">
        <f t="shared" si="12"/>
        <v>22.58264</v>
      </c>
      <c r="J142" s="18">
        <f t="shared" si="13"/>
        <v>50.81094</v>
      </c>
      <c r="K142" s="18">
        <f t="shared" si="14"/>
        <v>39.51962</v>
      </c>
      <c r="L142" s="9">
        <v>0</v>
      </c>
      <c r="M142" s="9">
        <v>0</v>
      </c>
    </row>
    <row r="143" ht="14.25" spans="1:13">
      <c r="A143" s="9">
        <v>137</v>
      </c>
      <c r="B143" s="10" t="s">
        <v>158</v>
      </c>
      <c r="C143" s="11" t="s">
        <v>22</v>
      </c>
      <c r="D143" s="10">
        <v>4.75</v>
      </c>
      <c r="E143" s="12">
        <v>0.0358</v>
      </c>
      <c r="F143" s="13">
        <v>950</v>
      </c>
      <c r="G143" s="13">
        <f t="shared" si="10"/>
        <v>4512.5</v>
      </c>
      <c r="H143" s="13">
        <f t="shared" si="11"/>
        <v>161.5475</v>
      </c>
      <c r="I143" s="18">
        <f t="shared" si="12"/>
        <v>32.3095</v>
      </c>
      <c r="J143" s="18">
        <f t="shared" si="13"/>
        <v>72.696375</v>
      </c>
      <c r="K143" s="18">
        <f t="shared" si="14"/>
        <v>56.541625</v>
      </c>
      <c r="L143" s="9">
        <v>0</v>
      </c>
      <c r="M143" s="9">
        <v>0</v>
      </c>
    </row>
    <row r="144" ht="14.25" spans="1:13">
      <c r="A144" s="9">
        <v>138</v>
      </c>
      <c r="B144" s="10" t="s">
        <v>159</v>
      </c>
      <c r="C144" s="11" t="s">
        <v>22</v>
      </c>
      <c r="D144" s="10">
        <v>9.35</v>
      </c>
      <c r="E144" s="12">
        <v>0.0358</v>
      </c>
      <c r="F144" s="13">
        <v>950</v>
      </c>
      <c r="G144" s="13">
        <f t="shared" si="10"/>
        <v>8882.5</v>
      </c>
      <c r="H144" s="13">
        <f t="shared" si="11"/>
        <v>317.9935</v>
      </c>
      <c r="I144" s="18">
        <f t="shared" si="12"/>
        <v>63.5987</v>
      </c>
      <c r="J144" s="18">
        <f t="shared" si="13"/>
        <v>143.097075</v>
      </c>
      <c r="K144" s="18">
        <f t="shared" si="14"/>
        <v>111.297725</v>
      </c>
      <c r="L144" s="9">
        <v>0</v>
      </c>
      <c r="M144" s="9">
        <v>0</v>
      </c>
    </row>
    <row r="145" ht="14.25" spans="1:13">
      <c r="A145" s="9">
        <v>139</v>
      </c>
      <c r="B145" s="10" t="s">
        <v>160</v>
      </c>
      <c r="C145" s="11" t="s">
        <v>22</v>
      </c>
      <c r="D145" s="10">
        <v>8.36</v>
      </c>
      <c r="E145" s="12">
        <v>0.0358</v>
      </c>
      <c r="F145" s="13">
        <v>950</v>
      </c>
      <c r="G145" s="13">
        <f t="shared" si="10"/>
        <v>7942</v>
      </c>
      <c r="H145" s="13">
        <f t="shared" si="11"/>
        <v>284.3236</v>
      </c>
      <c r="I145" s="18">
        <f t="shared" si="12"/>
        <v>56.86472</v>
      </c>
      <c r="J145" s="18">
        <f t="shared" si="13"/>
        <v>127.94562</v>
      </c>
      <c r="K145" s="18">
        <f t="shared" si="14"/>
        <v>99.51326</v>
      </c>
      <c r="L145" s="9">
        <v>0</v>
      </c>
      <c r="M145" s="9">
        <v>0</v>
      </c>
    </row>
    <row r="146" ht="14.25" spans="1:13">
      <c r="A146" s="9">
        <v>140</v>
      </c>
      <c r="B146" s="10" t="s">
        <v>161</v>
      </c>
      <c r="C146" s="11" t="s">
        <v>22</v>
      </c>
      <c r="D146" s="10">
        <v>0.97</v>
      </c>
      <c r="E146" s="12">
        <v>0.0358</v>
      </c>
      <c r="F146" s="13">
        <v>950</v>
      </c>
      <c r="G146" s="13">
        <f t="shared" si="10"/>
        <v>921.5</v>
      </c>
      <c r="H146" s="13">
        <f t="shared" si="11"/>
        <v>32.9897</v>
      </c>
      <c r="I146" s="18">
        <f t="shared" si="12"/>
        <v>6.59794</v>
      </c>
      <c r="J146" s="18">
        <f t="shared" si="13"/>
        <v>14.845365</v>
      </c>
      <c r="K146" s="18">
        <f t="shared" si="14"/>
        <v>11.546395</v>
      </c>
      <c r="L146" s="9">
        <v>0</v>
      </c>
      <c r="M146" s="9">
        <v>0</v>
      </c>
    </row>
    <row r="147" ht="14.25" spans="1:13">
      <c r="A147" s="9">
        <v>141</v>
      </c>
      <c r="B147" s="10" t="s">
        <v>162</v>
      </c>
      <c r="C147" s="11" t="s">
        <v>22</v>
      </c>
      <c r="D147" s="10">
        <v>7.6</v>
      </c>
      <c r="E147" s="12">
        <v>0.0358</v>
      </c>
      <c r="F147" s="13">
        <v>950</v>
      </c>
      <c r="G147" s="13">
        <f t="shared" si="10"/>
        <v>7220</v>
      </c>
      <c r="H147" s="13">
        <f t="shared" si="11"/>
        <v>258.476</v>
      </c>
      <c r="I147" s="18">
        <f t="shared" si="12"/>
        <v>51.6952</v>
      </c>
      <c r="J147" s="18">
        <f t="shared" si="13"/>
        <v>116.3142</v>
      </c>
      <c r="K147" s="18">
        <f t="shared" si="14"/>
        <v>90.4666</v>
      </c>
      <c r="L147" s="9">
        <v>0</v>
      </c>
      <c r="M147" s="9">
        <v>0</v>
      </c>
    </row>
    <row r="148" ht="14.25" spans="1:13">
      <c r="A148" s="9">
        <v>142</v>
      </c>
      <c r="B148" s="10" t="s">
        <v>163</v>
      </c>
      <c r="C148" s="11" t="s">
        <v>22</v>
      </c>
      <c r="D148" s="10">
        <v>6.28</v>
      </c>
      <c r="E148" s="12">
        <v>0.0358</v>
      </c>
      <c r="F148" s="13">
        <v>950</v>
      </c>
      <c r="G148" s="13">
        <f t="shared" si="10"/>
        <v>5966</v>
      </c>
      <c r="H148" s="13">
        <f t="shared" si="11"/>
        <v>213.5828</v>
      </c>
      <c r="I148" s="18">
        <f t="shared" si="12"/>
        <v>42.71656</v>
      </c>
      <c r="J148" s="18">
        <f t="shared" si="13"/>
        <v>96.11226</v>
      </c>
      <c r="K148" s="18">
        <f t="shared" si="14"/>
        <v>74.75398</v>
      </c>
      <c r="L148" s="9">
        <v>0</v>
      </c>
      <c r="M148" s="9">
        <v>0</v>
      </c>
    </row>
    <row r="149" ht="14.25" spans="1:13">
      <c r="A149" s="9">
        <v>143</v>
      </c>
      <c r="B149" s="10" t="s">
        <v>164</v>
      </c>
      <c r="C149" s="11" t="s">
        <v>22</v>
      </c>
      <c r="D149" s="10">
        <v>8.21</v>
      </c>
      <c r="E149" s="12">
        <v>0.0358</v>
      </c>
      <c r="F149" s="13">
        <v>950</v>
      </c>
      <c r="G149" s="13">
        <f t="shared" si="10"/>
        <v>7799.5</v>
      </c>
      <c r="H149" s="13">
        <f t="shared" si="11"/>
        <v>279.2221</v>
      </c>
      <c r="I149" s="18">
        <f t="shared" si="12"/>
        <v>55.84442</v>
      </c>
      <c r="J149" s="18">
        <f t="shared" si="13"/>
        <v>125.649945</v>
      </c>
      <c r="K149" s="18">
        <f t="shared" si="14"/>
        <v>97.727735</v>
      </c>
      <c r="L149" s="9">
        <v>0</v>
      </c>
      <c r="M149" s="9">
        <v>0</v>
      </c>
    </row>
    <row r="150" ht="14.25" spans="1:13">
      <c r="A150" s="9">
        <v>144</v>
      </c>
      <c r="B150" s="10" t="s">
        <v>165</v>
      </c>
      <c r="C150" s="11" t="s">
        <v>22</v>
      </c>
      <c r="D150" s="10">
        <v>6.78</v>
      </c>
      <c r="E150" s="12">
        <v>0.0358</v>
      </c>
      <c r="F150" s="13">
        <v>950</v>
      </c>
      <c r="G150" s="13">
        <f t="shared" si="10"/>
        <v>6441</v>
      </c>
      <c r="H150" s="13">
        <f t="shared" si="11"/>
        <v>230.5878</v>
      </c>
      <c r="I150" s="18">
        <f t="shared" si="12"/>
        <v>46.11756</v>
      </c>
      <c r="J150" s="18">
        <f t="shared" si="13"/>
        <v>103.76451</v>
      </c>
      <c r="K150" s="18">
        <f t="shared" si="14"/>
        <v>80.70573</v>
      </c>
      <c r="L150" s="9">
        <v>0</v>
      </c>
      <c r="M150" s="9">
        <v>0</v>
      </c>
    </row>
    <row r="151" ht="14.25" spans="1:13">
      <c r="A151" s="9">
        <v>145</v>
      </c>
      <c r="B151" s="10" t="s">
        <v>166</v>
      </c>
      <c r="C151" s="11" t="s">
        <v>22</v>
      </c>
      <c r="D151" s="10">
        <v>4.7</v>
      </c>
      <c r="E151" s="12">
        <v>0.0358</v>
      </c>
      <c r="F151" s="13">
        <v>950</v>
      </c>
      <c r="G151" s="13">
        <f t="shared" si="10"/>
        <v>4465</v>
      </c>
      <c r="H151" s="13">
        <f t="shared" si="11"/>
        <v>159.847</v>
      </c>
      <c r="I151" s="18">
        <f t="shared" si="12"/>
        <v>31.9694</v>
      </c>
      <c r="J151" s="18">
        <f t="shared" si="13"/>
        <v>71.93115</v>
      </c>
      <c r="K151" s="18">
        <f t="shared" si="14"/>
        <v>55.94645</v>
      </c>
      <c r="L151" s="9">
        <v>0</v>
      </c>
      <c r="M151" s="9">
        <v>0</v>
      </c>
    </row>
    <row r="152" ht="14.25" spans="1:13">
      <c r="A152" s="9">
        <v>146</v>
      </c>
      <c r="B152" s="10" t="s">
        <v>167</v>
      </c>
      <c r="C152" s="11" t="s">
        <v>22</v>
      </c>
      <c r="D152" s="10">
        <v>5.61</v>
      </c>
      <c r="E152" s="12">
        <v>0.0358</v>
      </c>
      <c r="F152" s="13">
        <v>950</v>
      </c>
      <c r="G152" s="13">
        <f t="shared" si="10"/>
        <v>5329.5</v>
      </c>
      <c r="H152" s="13">
        <f t="shared" si="11"/>
        <v>190.7961</v>
      </c>
      <c r="I152" s="18">
        <f t="shared" si="12"/>
        <v>38.15922</v>
      </c>
      <c r="J152" s="18">
        <f t="shared" si="13"/>
        <v>85.858245</v>
      </c>
      <c r="K152" s="18">
        <f t="shared" si="14"/>
        <v>66.778635</v>
      </c>
      <c r="L152" s="9">
        <v>0</v>
      </c>
      <c r="M152" s="9">
        <v>0</v>
      </c>
    </row>
    <row r="153" ht="14.25" spans="1:13">
      <c r="A153" s="9">
        <v>147</v>
      </c>
      <c r="B153" s="10" t="s">
        <v>168</v>
      </c>
      <c r="C153" s="11" t="s">
        <v>22</v>
      </c>
      <c r="D153" s="10">
        <v>3.59</v>
      </c>
      <c r="E153" s="12">
        <v>0.0358</v>
      </c>
      <c r="F153" s="13">
        <v>950</v>
      </c>
      <c r="G153" s="13">
        <f t="shared" si="10"/>
        <v>3410.5</v>
      </c>
      <c r="H153" s="13">
        <f t="shared" si="11"/>
        <v>122.0959</v>
      </c>
      <c r="I153" s="18">
        <f t="shared" si="12"/>
        <v>24.41918</v>
      </c>
      <c r="J153" s="18">
        <f t="shared" si="13"/>
        <v>54.943155</v>
      </c>
      <c r="K153" s="18">
        <f t="shared" si="14"/>
        <v>42.733565</v>
      </c>
      <c r="L153" s="9">
        <v>0</v>
      </c>
      <c r="M153" s="9">
        <v>0</v>
      </c>
    </row>
    <row r="154" ht="14.25" spans="1:13">
      <c r="A154" s="9">
        <v>148</v>
      </c>
      <c r="B154" s="10" t="s">
        <v>169</v>
      </c>
      <c r="C154" s="11" t="s">
        <v>22</v>
      </c>
      <c r="D154" s="10">
        <v>3.55</v>
      </c>
      <c r="E154" s="12">
        <v>0.0358</v>
      </c>
      <c r="F154" s="13">
        <v>950</v>
      </c>
      <c r="G154" s="13">
        <f t="shared" si="10"/>
        <v>3372.5</v>
      </c>
      <c r="H154" s="13">
        <f t="shared" si="11"/>
        <v>120.7355</v>
      </c>
      <c r="I154" s="18">
        <f t="shared" si="12"/>
        <v>24.1471</v>
      </c>
      <c r="J154" s="18">
        <f t="shared" si="13"/>
        <v>54.330975</v>
      </c>
      <c r="K154" s="18">
        <f t="shared" si="14"/>
        <v>42.257425</v>
      </c>
      <c r="L154" s="9">
        <v>0</v>
      </c>
      <c r="M154" s="9">
        <v>0</v>
      </c>
    </row>
    <row r="155" ht="14.25" spans="1:13">
      <c r="A155" s="9">
        <v>149</v>
      </c>
      <c r="B155" s="10" t="s">
        <v>170</v>
      </c>
      <c r="C155" s="11" t="s">
        <v>22</v>
      </c>
      <c r="D155" s="10">
        <v>8.04</v>
      </c>
      <c r="E155" s="12">
        <v>0.0358</v>
      </c>
      <c r="F155" s="13">
        <v>950</v>
      </c>
      <c r="G155" s="13">
        <f t="shared" si="10"/>
        <v>7638</v>
      </c>
      <c r="H155" s="13">
        <f t="shared" si="11"/>
        <v>273.4404</v>
      </c>
      <c r="I155" s="18">
        <f t="shared" si="12"/>
        <v>54.68808</v>
      </c>
      <c r="J155" s="18">
        <f t="shared" si="13"/>
        <v>123.04818</v>
      </c>
      <c r="K155" s="18">
        <f t="shared" si="14"/>
        <v>95.70414</v>
      </c>
      <c r="L155" s="9">
        <v>0</v>
      </c>
      <c r="M155" s="9">
        <v>0</v>
      </c>
    </row>
    <row r="156" ht="14.25" spans="1:13">
      <c r="A156" s="9">
        <v>150</v>
      </c>
      <c r="B156" s="10" t="s">
        <v>171</v>
      </c>
      <c r="C156" s="11" t="s">
        <v>22</v>
      </c>
      <c r="D156" s="10">
        <v>5.03</v>
      </c>
      <c r="E156" s="12">
        <v>0.0358</v>
      </c>
      <c r="F156" s="13">
        <v>950</v>
      </c>
      <c r="G156" s="13">
        <f t="shared" si="10"/>
        <v>4778.5</v>
      </c>
      <c r="H156" s="13">
        <f t="shared" si="11"/>
        <v>171.0703</v>
      </c>
      <c r="I156" s="18">
        <f t="shared" si="12"/>
        <v>34.21406</v>
      </c>
      <c r="J156" s="18">
        <f t="shared" si="13"/>
        <v>76.981635</v>
      </c>
      <c r="K156" s="18">
        <f t="shared" si="14"/>
        <v>59.874605</v>
      </c>
      <c r="L156" s="9">
        <v>0</v>
      </c>
      <c r="M156" s="9">
        <v>0</v>
      </c>
    </row>
    <row r="157" ht="14.25" spans="1:13">
      <c r="A157" s="9">
        <v>151</v>
      </c>
      <c r="B157" s="10" t="s">
        <v>172</v>
      </c>
      <c r="C157" s="11" t="s">
        <v>22</v>
      </c>
      <c r="D157" s="10">
        <v>3.42</v>
      </c>
      <c r="E157" s="12">
        <v>0.0358</v>
      </c>
      <c r="F157" s="13">
        <v>950</v>
      </c>
      <c r="G157" s="13">
        <f t="shared" si="10"/>
        <v>3249</v>
      </c>
      <c r="H157" s="13">
        <f t="shared" si="11"/>
        <v>116.3142</v>
      </c>
      <c r="I157" s="18">
        <f t="shared" si="12"/>
        <v>23.26284</v>
      </c>
      <c r="J157" s="18">
        <f t="shared" si="13"/>
        <v>52.34139</v>
      </c>
      <c r="K157" s="18">
        <f t="shared" si="14"/>
        <v>40.70997</v>
      </c>
      <c r="L157" s="9">
        <v>0</v>
      </c>
      <c r="M157" s="9">
        <v>0</v>
      </c>
    </row>
    <row r="158" ht="14.25" spans="1:13">
      <c r="A158" s="9">
        <v>152</v>
      </c>
      <c r="B158" s="10" t="s">
        <v>173</v>
      </c>
      <c r="C158" s="11" t="s">
        <v>22</v>
      </c>
      <c r="D158" s="10">
        <v>9.71</v>
      </c>
      <c r="E158" s="12">
        <v>0.0358</v>
      </c>
      <c r="F158" s="13">
        <v>950</v>
      </c>
      <c r="G158" s="13">
        <f t="shared" si="10"/>
        <v>9224.5</v>
      </c>
      <c r="H158" s="13">
        <f t="shared" si="11"/>
        <v>330.2371</v>
      </c>
      <c r="I158" s="18">
        <f t="shared" si="12"/>
        <v>66.04742</v>
      </c>
      <c r="J158" s="18">
        <f t="shared" si="13"/>
        <v>148.606695</v>
      </c>
      <c r="K158" s="18">
        <f t="shared" si="14"/>
        <v>115.582985</v>
      </c>
      <c r="L158" s="9">
        <v>0</v>
      </c>
      <c r="M158" s="9">
        <v>0</v>
      </c>
    </row>
    <row r="159" ht="14.25" spans="1:13">
      <c r="A159" s="9" t="s">
        <v>174</v>
      </c>
      <c r="B159" s="19"/>
      <c r="C159" s="11"/>
      <c r="D159" s="20">
        <f>SUM(D7:D158)</f>
        <v>831.01</v>
      </c>
      <c r="E159" s="12">
        <v>0.0358</v>
      </c>
      <c r="F159" s="13">
        <v>950</v>
      </c>
      <c r="G159" s="13">
        <f>SUM(G7:G158)</f>
        <v>789459.5</v>
      </c>
      <c r="H159" s="13">
        <f>SUM(H7:H158)</f>
        <v>28262.6501</v>
      </c>
      <c r="I159" s="24">
        <f>SUM(I7:I158)</f>
        <v>5652.53002</v>
      </c>
      <c r="J159" s="24">
        <f>SUM(J7:J158)</f>
        <v>12718.192545</v>
      </c>
      <c r="K159" s="24">
        <f>SUM(K7:K158)</f>
        <v>9891.927535</v>
      </c>
      <c r="L159" s="9"/>
      <c r="M159" s="9"/>
    </row>
    <row r="160" ht="14.25" spans="1:13">
      <c r="A160" s="21" t="s">
        <v>175</v>
      </c>
      <c r="B160" s="21"/>
      <c r="C160" s="22"/>
      <c r="D160" s="21"/>
      <c r="E160" s="21"/>
      <c r="F160" s="21"/>
      <c r="G160" s="21"/>
      <c r="H160" s="21"/>
      <c r="I160" s="21"/>
      <c r="J160" s="21"/>
      <c r="K160" s="21"/>
      <c r="L160" s="21"/>
      <c r="M160" s="21"/>
    </row>
    <row r="161" ht="14.25" spans="1:13">
      <c r="A161" s="23"/>
      <c r="B161" s="23"/>
      <c r="C161" s="22"/>
      <c r="D161" s="23"/>
      <c r="E161" s="23"/>
      <c r="F161" s="23"/>
      <c r="G161" s="15"/>
      <c r="H161" s="15"/>
      <c r="I161" s="16"/>
      <c r="J161" s="16" t="s">
        <v>176</v>
      </c>
      <c r="K161" s="16"/>
      <c r="L161" s="16"/>
      <c r="M161" s="15"/>
    </row>
  </sheetData>
  <mergeCells count="10">
    <mergeCell ref="A1:M1"/>
    <mergeCell ref="A2:D2"/>
    <mergeCell ref="F2:I2"/>
    <mergeCell ref="A3:D3"/>
    <mergeCell ref="F3:I3"/>
    <mergeCell ref="J3:L3"/>
    <mergeCell ref="A4:D4"/>
    <mergeCell ref="F4:I4"/>
    <mergeCell ref="A5:C5"/>
    <mergeCell ref="J161:L16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