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<sst xmlns="http://schemas.openxmlformats.org/spreadsheetml/2006/main" count="462" uniqueCount="244">
  <si>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</si>
  <si>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</si>
  <si>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</si>
  <si>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</si>
  <si>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</si>
  <si>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</si>
  <si>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</si>
  <si>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魏县野胡拐乡前红庙村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</si>
  <si>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</si>
  <si>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</si>
  <si>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</si>
  <si>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</si>
  <si>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</si>
  <si>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</si>
  <si>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</si>
  <si>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</si>
  <si>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</si>
  <si>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</si>
  <si>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</si>
  <si>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</si>
  <si>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</si>
  <si>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陈新平</t>
  </si>
  <si>
    <t>小麦完全成本保险</t>
  </si>
  <si>
    <t>陈新文</t>
  </si>
  <si>
    <t>陈秀云</t>
  </si>
  <si>
    <t>陈学保</t>
  </si>
  <si>
    <t>陈学成</t>
  </si>
  <si>
    <t>陈学杰</t>
  </si>
  <si>
    <t>陈学芹</t>
  </si>
  <si>
    <t>陈学申</t>
  </si>
  <si>
    <t>陈学书</t>
  </si>
  <si>
    <t>陈学文</t>
  </si>
  <si>
    <t>陈学章</t>
  </si>
  <si>
    <t>陈延民</t>
  </si>
  <si>
    <t>陈永军</t>
  </si>
  <si>
    <t>陈永贞</t>
  </si>
  <si>
    <t>赵栋林</t>
  </si>
  <si>
    <t>赵风英</t>
  </si>
  <si>
    <t>赵风章</t>
  </si>
  <si>
    <t>赵艮成</t>
  </si>
  <si>
    <t>赵海军</t>
  </si>
  <si>
    <t>赵洪林</t>
  </si>
  <si>
    <t>赵华南</t>
  </si>
  <si>
    <t>赵会林</t>
  </si>
  <si>
    <t>赵建军</t>
  </si>
  <si>
    <t>赵建平</t>
  </si>
  <si>
    <t>赵连章</t>
  </si>
  <si>
    <t>赵孟林</t>
  </si>
  <si>
    <t>陈有理</t>
  </si>
  <si>
    <t>陈玉海</t>
  </si>
  <si>
    <t>陈玉明</t>
  </si>
  <si>
    <t>陈玉山</t>
  </si>
  <si>
    <t>陈云堂</t>
  </si>
  <si>
    <t>陈运法</t>
  </si>
  <si>
    <t>陈运良</t>
  </si>
  <si>
    <t>陈运清</t>
  </si>
  <si>
    <t>陈运生</t>
  </si>
  <si>
    <t>赵少兵</t>
  </si>
  <si>
    <t>赵社成</t>
  </si>
  <si>
    <t>赵收成</t>
  </si>
  <si>
    <t>赵书刚</t>
  </si>
  <si>
    <t>赵书章</t>
  </si>
  <si>
    <t>赵学林</t>
  </si>
  <si>
    <t>赵玉林</t>
  </si>
  <si>
    <t>赵运喜</t>
  </si>
  <si>
    <t>赵章成</t>
  </si>
  <si>
    <t>赵章林</t>
  </si>
  <si>
    <t>郑关金</t>
  </si>
  <si>
    <t>陈章法</t>
  </si>
  <si>
    <t>陈章海</t>
  </si>
  <si>
    <t>陈章平</t>
  </si>
  <si>
    <t>陈章芹</t>
  </si>
  <si>
    <t>陈章生</t>
  </si>
  <si>
    <t>陈章太</t>
  </si>
  <si>
    <t>陈章文</t>
  </si>
  <si>
    <t>郑关银</t>
  </si>
  <si>
    <t>郑关印</t>
  </si>
  <si>
    <t>郑如</t>
  </si>
  <si>
    <t>郑社德</t>
  </si>
  <si>
    <t>陈章新</t>
  </si>
  <si>
    <t>陈章学</t>
  </si>
  <si>
    <t>陈章印</t>
  </si>
  <si>
    <t>陈章玉</t>
  </si>
  <si>
    <t>陈长法</t>
  </si>
  <si>
    <t>陈长艮</t>
  </si>
  <si>
    <t>陈兆海</t>
  </si>
  <si>
    <t>陈兆林</t>
  </si>
  <si>
    <t>陈贞顺</t>
  </si>
  <si>
    <t>陈振光</t>
  </si>
  <si>
    <t>陈振平</t>
  </si>
  <si>
    <t>陈志波</t>
  </si>
  <si>
    <t>陈志超</t>
  </si>
  <si>
    <t>陈志刚</t>
  </si>
  <si>
    <t>陈志堂</t>
  </si>
  <si>
    <t>杜改香</t>
  </si>
  <si>
    <t>范春生</t>
  </si>
  <si>
    <t>范东生</t>
  </si>
  <si>
    <t>范英海</t>
  </si>
  <si>
    <t>范章勇</t>
  </si>
  <si>
    <t>顾翠云</t>
  </si>
  <si>
    <t>陈殿新</t>
  </si>
  <si>
    <t>陈东发</t>
  </si>
  <si>
    <t>陈东合</t>
  </si>
  <si>
    <t>陈东科</t>
  </si>
  <si>
    <t>陈东雷</t>
  </si>
  <si>
    <t>陈东亮</t>
  </si>
  <si>
    <t>陈东英</t>
  </si>
  <si>
    <t>陈对章</t>
  </si>
  <si>
    <t>陈凤磊</t>
  </si>
  <si>
    <t>陈凤月</t>
  </si>
  <si>
    <t>陈伏林</t>
  </si>
  <si>
    <t>郭爱军</t>
  </si>
  <si>
    <t>郭爱英</t>
  </si>
  <si>
    <t>郭殿臣</t>
  </si>
  <si>
    <t>郭凤英</t>
  </si>
  <si>
    <t>郭贵臣</t>
  </si>
  <si>
    <t>郭海章</t>
  </si>
  <si>
    <t>郭平章</t>
  </si>
  <si>
    <t>陈伏青</t>
  </si>
  <si>
    <t>陈付成</t>
  </si>
  <si>
    <t>陈付强</t>
  </si>
  <si>
    <t>陈改法</t>
  </si>
  <si>
    <t>陈改金</t>
  </si>
  <si>
    <t>陈改申</t>
  </si>
  <si>
    <t>陈光明</t>
  </si>
  <si>
    <t>陈贵成</t>
  </si>
  <si>
    <t>陈贵金</t>
  </si>
  <si>
    <t>陈贵景</t>
  </si>
  <si>
    <t>陈贵平</t>
  </si>
  <si>
    <t>陈贵喜</t>
  </si>
  <si>
    <t>陈贵章</t>
  </si>
  <si>
    <t>郭文章</t>
  </si>
  <si>
    <t>郭文周</t>
  </si>
  <si>
    <t>郭香秀</t>
  </si>
  <si>
    <t>郭秀章</t>
  </si>
  <si>
    <t>郭学兵</t>
  </si>
  <si>
    <t>郭章成</t>
  </si>
  <si>
    <t>郭章平</t>
  </si>
  <si>
    <t>郭章如</t>
  </si>
  <si>
    <t>韩秀清</t>
  </si>
  <si>
    <t>陈海军</t>
  </si>
  <si>
    <t>陈海民</t>
  </si>
  <si>
    <t>陈虎林</t>
  </si>
  <si>
    <t>陈怀</t>
  </si>
  <si>
    <t>陈换群</t>
  </si>
  <si>
    <t>陈焕林</t>
  </si>
  <si>
    <t>陈爱海</t>
  </si>
  <si>
    <t>陈焕学</t>
  </si>
  <si>
    <t>陈焕章</t>
  </si>
  <si>
    <t>陈江宇</t>
  </si>
  <si>
    <t>李爱芹</t>
  </si>
  <si>
    <t>李宝成</t>
  </si>
  <si>
    <t>李保平</t>
  </si>
  <si>
    <t>李保山</t>
  </si>
  <si>
    <t>李付良</t>
  </si>
  <si>
    <t>李改印</t>
  </si>
  <si>
    <t>李高芹</t>
  </si>
  <si>
    <t>李艮成</t>
  </si>
  <si>
    <t>李海军</t>
  </si>
  <si>
    <t>陈金才</t>
  </si>
  <si>
    <t>陈金山</t>
  </si>
  <si>
    <t>陈金文</t>
  </si>
  <si>
    <t>陈井德</t>
  </si>
  <si>
    <t>陈军海</t>
  </si>
  <si>
    <t>陈军礼</t>
  </si>
  <si>
    <t>陈军强</t>
  </si>
  <si>
    <t>陈俊发</t>
  </si>
  <si>
    <t>陈俊飞</t>
  </si>
  <si>
    <t>陈俊海</t>
  </si>
  <si>
    <t>陈俊生</t>
  </si>
  <si>
    <t>陈俊学</t>
  </si>
  <si>
    <t>李红亮</t>
  </si>
  <si>
    <t>李怀廷</t>
  </si>
  <si>
    <t>李怀玉</t>
  </si>
  <si>
    <t>李建华</t>
  </si>
  <si>
    <t>李俊</t>
  </si>
  <si>
    <t>李俊富</t>
  </si>
  <si>
    <t>李俊海</t>
  </si>
  <si>
    <t>李俊岭</t>
  </si>
  <si>
    <t>李俊平</t>
  </si>
  <si>
    <t>李俊清</t>
  </si>
  <si>
    <t>李俊山</t>
  </si>
  <si>
    <t>李俊学</t>
  </si>
  <si>
    <t>李六芹</t>
  </si>
  <si>
    <t>李么成</t>
  </si>
  <si>
    <t>李明珂</t>
  </si>
  <si>
    <t>陈俊英</t>
  </si>
  <si>
    <t>陈克俊</t>
  </si>
  <si>
    <t>陈克瑞</t>
  </si>
  <si>
    <t>陈兰清</t>
  </si>
  <si>
    <t>陈兰堂</t>
  </si>
  <si>
    <t>陈里保</t>
  </si>
  <si>
    <t>陈连河</t>
  </si>
  <si>
    <t>陈连军</t>
  </si>
  <si>
    <t>陈连平</t>
  </si>
  <si>
    <t>陈连文</t>
  </si>
  <si>
    <t>李其林</t>
  </si>
  <si>
    <t>李其申</t>
  </si>
  <si>
    <t>李庆合</t>
  </si>
  <si>
    <t>李社民</t>
  </si>
  <si>
    <t>李社平</t>
  </si>
  <si>
    <t>李社芹</t>
  </si>
  <si>
    <t>李世荣</t>
  </si>
  <si>
    <t>李书贵</t>
  </si>
  <si>
    <t>李书平</t>
  </si>
  <si>
    <t>李双芹</t>
  </si>
  <si>
    <t>李维华</t>
  </si>
  <si>
    <t>李文堂</t>
  </si>
  <si>
    <t>陈连喜</t>
  </si>
  <si>
    <t>陈连有</t>
  </si>
  <si>
    <t>陈连长</t>
  </si>
  <si>
    <t>陈林生</t>
  </si>
  <si>
    <t>陈孟艮</t>
  </si>
  <si>
    <t>陈孟海</t>
  </si>
  <si>
    <t>陈孟林</t>
  </si>
  <si>
    <t>陈孟喜</t>
  </si>
  <si>
    <t>陈孟祥</t>
  </si>
  <si>
    <t>陈民</t>
  </si>
  <si>
    <t>陈明印</t>
  </si>
  <si>
    <t>陈明祯</t>
  </si>
  <si>
    <t>李西成</t>
  </si>
  <si>
    <t>李西芹</t>
  </si>
  <si>
    <t>李新芹</t>
  </si>
  <si>
    <t>李学良</t>
  </si>
  <si>
    <t>李学芹</t>
  </si>
  <si>
    <t>李银风</t>
  </si>
  <si>
    <t>李玉成</t>
  </si>
  <si>
    <t>李玉林</t>
  </si>
  <si>
    <t>李章军</t>
  </si>
  <si>
    <t>李章丽</t>
  </si>
  <si>
    <t>李章群</t>
  </si>
  <si>
    <t>李章学</t>
  </si>
  <si>
    <t>陈爱军</t>
  </si>
  <si>
    <t>陈爱喜</t>
  </si>
  <si>
    <t>陈朋举</t>
  </si>
  <si>
    <t>陈勤山</t>
  </si>
  <si>
    <t>陈青海</t>
  </si>
  <si>
    <t>陈清海</t>
  </si>
  <si>
    <t>陈清河</t>
  </si>
  <si>
    <t>陈秋良</t>
  </si>
  <si>
    <t>陈瑞杰</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</si>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</sst>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176" formatCode="0.00;[Red]0.00"/>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 numFmtId="177"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2"/>
      <color rgb="FFFF0000"/>
      <name val="宋体"/>
      <charset val="134"/>
    </font>
    <font>
      <sz val="11"/>
      <color rgb="FF006100"/>
      <name val="宋体"/>
      <charset val="0"/>
      <scheme val="minor"/>
    </font>
    <font>
      <sz val="11"/>
      <color rgb="FFFF0000"/>
      <name val="宋体"/>
      <charset val="0"/>
      <scheme val="minor"/>
    </font>
    <font>
      <u/>
      <sz val="11"/>
      <color rgb="FF0000FF"/>
      <name val="宋体"/>
      <charset val="0"/>
      <scheme val="minor"/>
    </font>
    <font>
      <b/>
      <sz val="11"/>
      <color rgb="FFFA7D00"/>
      <name val="宋体"/>
      <charset val="0"/>
      <scheme val="minor"/>
    </font>
    <font>
      <b/>
      <sz val="15"/>
      <color theme="3"/>
      <name val="宋体"/>
      <charset val="134"/>
      <scheme val="minor"/>
    </font>
    <font>
      <i/>
      <sz val="11"/>
      <color rgb="FF7F7F7F"/>
      <name val="宋体"/>
      <charset val="0"/>
      <scheme val="minor"/>
    </font>
    <font>
      <b/>
      <sz val="11"/>
      <color rgb="FFFFFFFF"/>
      <name val="宋体"/>
      <charset val="0"/>
      <scheme val="minor"/>
    </font>
    <font>
      <b/>
      <sz val="13"/>
      <color theme="3"/>
      <name val="宋体"/>
      <charset val="134"/>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FA7D00"/>
      <name val="宋体"/>
      <charset val="0"/>
      <scheme val="minor"/>
    </font>
    <font>
      <b/>
      <sz val="11"/>
      <color theme="3"/>
      <name val="宋体"/>
      <charset val="134"/>
      <scheme val="minor"/>
    </font>
    <font>
      <b/>
      <sz val="18"/>
      <color theme="3"/>
      <name val="宋体"/>
      <charset val="134"/>
      <scheme val="minor"/>
    </font>
    <font>
      <b/>
      <sz val="11"/>
      <color theme="1"/>
      <name val="宋体"/>
      <charset val="0"/>
      <scheme val="minor"/>
    </font>
    <font>
      <sz val="11"/>
      <color rgb="FF3F3F76"/>
      <name val="宋体"/>
      <charset val="0"/>
      <scheme val="minor"/>
    </font>
    <font>
      <sz val="11"/>
      <color rgb="FF9C0006"/>
      <name val="宋体"/>
      <charset val="0"/>
      <scheme val="minor"/>
    </font>
    <font>
      <b/>
      <sz val="11"/>
      <color rgb="FF3F3F3F"/>
      <name val="宋体"/>
      <charset val="0"/>
      <scheme val="minor"/>
    </font>
    <font>
      <u/>
      <sz val="11"/>
      <color rgb="FF80008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C6EFCE"/>
        <bgColor indexed="64"/>
      </patternFill>
    </fill>
    <fill>
      <patternFill patternType="solid">
        <fgColor rgb="FFF2F2F2"/>
        <bgColor indexed="64"/>
      </patternFill>
    </fill>
    <fill>
      <patternFill patternType="solid">
        <fgColor rgb="FFA5A5A5"/>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4"/>
        <bgColor indexed="64"/>
      </patternFill>
    </fill>
    <fill>
      <patternFill patternType="solid">
        <fgColor rgb="FFFFC7CE"/>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6"/>
        <bgColor indexed="64"/>
      </patternFill>
    </fill>
    <fill>
      <patternFill patternType="solid">
        <fgColor theme="8"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8" borderId="0" applyNumberFormat="0" applyBorder="0" applyAlignment="0" applyProtection="0">
      <alignment vertical="center"/>
    </xf>
    <xf numFmtId="0" fontId="24" fillId="10"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4" borderId="0" applyNumberFormat="0" applyBorder="0" applyAlignment="0" applyProtection="0">
      <alignment vertical="center"/>
    </xf>
    <xf numFmtId="0" fontId="25" fillId="12" borderId="0" applyNumberFormat="0" applyBorder="0" applyAlignment="0" applyProtection="0">
      <alignment vertical="center"/>
    </xf>
    <xf numFmtId="43" fontId="0" fillId="0" borderId="0" applyFont="0" applyFill="0" applyBorder="0" applyAlignment="0" applyProtection="0">
      <alignment vertical="center"/>
    </xf>
    <xf numFmtId="0" fontId="18" fillId="1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9" borderId="8" applyNumberFormat="0" applyFont="0" applyAlignment="0" applyProtection="0">
      <alignment vertical="center"/>
    </xf>
    <xf numFmtId="0" fontId="18" fillId="19" borderId="0" applyNumberFormat="0" applyBorder="0" applyAlignment="0" applyProtection="0">
      <alignment vertical="center"/>
    </xf>
    <xf numFmtId="0" fontId="21"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3" fillId="0" borderId="3" applyNumberFormat="0" applyFill="0" applyAlignment="0" applyProtection="0">
      <alignment vertical="center"/>
    </xf>
    <xf numFmtId="0" fontId="16" fillId="0" borderId="3" applyNumberFormat="0" applyFill="0" applyAlignment="0" applyProtection="0">
      <alignment vertical="center"/>
    </xf>
    <xf numFmtId="0" fontId="18" fillId="7" borderId="0" applyNumberFormat="0" applyBorder="0" applyAlignment="0" applyProtection="0">
      <alignment vertical="center"/>
    </xf>
    <xf numFmtId="0" fontId="21" fillId="0" borderId="6" applyNumberFormat="0" applyFill="0" applyAlignment="0" applyProtection="0">
      <alignment vertical="center"/>
    </xf>
    <xf numFmtId="0" fontId="18" fillId="21" borderId="0" applyNumberFormat="0" applyBorder="0" applyAlignment="0" applyProtection="0">
      <alignment vertical="center"/>
    </xf>
    <xf numFmtId="0" fontId="26" fillId="4" borderId="9" applyNumberFormat="0" applyAlignment="0" applyProtection="0">
      <alignment vertical="center"/>
    </xf>
    <xf numFmtId="0" fontId="12" fillId="4" borderId="2" applyNumberFormat="0" applyAlignment="0" applyProtection="0">
      <alignment vertical="center"/>
    </xf>
    <xf numFmtId="0" fontId="15" fillId="5" borderId="4" applyNumberFormat="0" applyAlignment="0" applyProtection="0">
      <alignment vertical="center"/>
    </xf>
    <xf numFmtId="0" fontId="19" fillId="20" borderId="0" applyNumberFormat="0" applyBorder="0" applyAlignment="0" applyProtection="0">
      <alignment vertical="center"/>
    </xf>
    <xf numFmtId="0" fontId="18" fillId="23" borderId="0" applyNumberFormat="0" applyBorder="0" applyAlignment="0" applyProtection="0">
      <alignment vertical="center"/>
    </xf>
    <xf numFmtId="0" fontId="20" fillId="0" borderId="5" applyNumberFormat="0" applyFill="0" applyAlignment="0" applyProtection="0">
      <alignment vertical="center"/>
    </xf>
    <xf numFmtId="0" fontId="23" fillId="0" borderId="7" applyNumberFormat="0" applyFill="0" applyAlignment="0" applyProtection="0">
      <alignment vertical="center"/>
    </xf>
    <xf numFmtId="0" fontId="9" fillId="3" borderId="0" applyNumberFormat="0" applyBorder="0" applyAlignment="0" applyProtection="0">
      <alignment vertical="center"/>
    </xf>
    <xf numFmtId="0" fontId="17" fillId="6" borderId="0" applyNumberFormat="0" applyBorder="0" applyAlignment="0" applyProtection="0">
      <alignment vertical="center"/>
    </xf>
    <xf numFmtId="0" fontId="19" fillId="25" borderId="0" applyNumberFormat="0" applyBorder="0" applyAlignment="0" applyProtection="0">
      <alignment vertical="center"/>
    </xf>
    <xf numFmtId="0" fontId="18" fillId="11" borderId="0" applyNumberFormat="0" applyBorder="0" applyAlignment="0" applyProtection="0">
      <alignment vertical="center"/>
    </xf>
    <xf numFmtId="0" fontId="19" fillId="26" borderId="0" applyNumberFormat="0" applyBorder="0" applyAlignment="0" applyProtection="0">
      <alignment vertical="center"/>
    </xf>
    <xf numFmtId="0" fontId="19" fillId="27" borderId="0" applyNumberFormat="0" applyBorder="0" applyAlignment="0" applyProtection="0">
      <alignment vertical="center"/>
    </xf>
    <xf numFmtId="0" fontId="19" fillId="24" borderId="0" applyNumberFormat="0" applyBorder="0" applyAlignment="0" applyProtection="0">
      <alignment vertical="center"/>
    </xf>
    <xf numFmtId="0" fontId="19" fillId="29" borderId="0" applyNumberFormat="0" applyBorder="0" applyAlignment="0" applyProtection="0">
      <alignment vertical="center"/>
    </xf>
    <xf numFmtId="0" fontId="18" fillId="32" borderId="0" applyNumberFormat="0" applyBorder="0" applyAlignment="0" applyProtection="0">
      <alignment vertical="center"/>
    </xf>
    <xf numFmtId="0" fontId="18" fillId="28" borderId="0" applyNumberFormat="0" applyBorder="0" applyAlignment="0" applyProtection="0">
      <alignment vertical="center"/>
    </xf>
    <xf numFmtId="0" fontId="19" fillId="18" borderId="0" applyNumberFormat="0" applyBorder="0" applyAlignment="0" applyProtection="0">
      <alignment vertical="center"/>
    </xf>
    <xf numFmtId="0" fontId="19" fillId="31" borderId="0" applyNumberFormat="0" applyBorder="0" applyAlignment="0" applyProtection="0">
      <alignment vertical="center"/>
    </xf>
    <xf numFmtId="0" fontId="18" fillId="22" borderId="0" applyNumberFormat="0" applyBorder="0" applyAlignment="0" applyProtection="0">
      <alignment vertical="center"/>
    </xf>
    <xf numFmtId="0" fontId="19" fillId="33" borderId="0" applyNumberFormat="0" applyBorder="0" applyAlignment="0" applyProtection="0">
      <alignment vertical="center"/>
    </xf>
    <xf numFmtId="0" fontId="18" fillId="17" borderId="0" applyNumberFormat="0" applyBorder="0" applyAlignment="0" applyProtection="0">
      <alignment vertical="center"/>
    </xf>
    <xf numFmtId="0" fontId="18" fillId="30" borderId="0" applyNumberFormat="0" applyBorder="0" applyAlignment="0" applyProtection="0">
      <alignment vertical="center"/>
    </xf>
    <xf numFmtId="0" fontId="19" fillId="13" borderId="0" applyNumberFormat="0" applyBorder="0" applyAlignment="0" applyProtection="0">
      <alignment vertical="center"/>
    </xf>
    <xf numFmtId="0" fontId="18" fillId="15" borderId="0" applyNumberFormat="0" applyBorder="0" applyAlignment="0" applyProtection="0">
      <alignment vertical="center"/>
    </xf>
  </cellStyleXfs>
  <cellXfs count="25">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8"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8"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7" fillId="0" borderId="0" xfId="0" applyFont="1" applyFill="1" applyBorder="1" applyAlignment="1">
      <alignment horizontal="center" vertical="center"/>
    </xf>
    <xf numFmtId="0" fontId="6" fillId="0" borderId="0" xfId="0" applyFont="1" applyFill="1" applyBorder="1" applyAlignment="1"/>
    <xf numFmtId="0" fontId="8"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28"/>
  <sheetViews>
    <sheetView tabSelected="1" workbookViewId="0">
      <selection activeCell="A227" sqref="$A227:$XFD227"/>
    </sheetView>
  </sheetViews>
  <sheetFormatPr defaultColWidth="9" defaultRowHeight="13.5"/>
  <cols>
    <col min="3" max="3" width="14.875" customWidth="1"/>
    <col min="4" max="4" width="9.375"/>
    <col min="7" max="7" width="10.375"/>
    <col min="8" max="8" width="11.5"/>
    <col min="9"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4"/>
      <c r="K2" s="14"/>
      <c r="L2" s="15"/>
      <c r="M2" s="15"/>
    </row>
    <row r="3" ht="14.25" spans="1:13">
      <c r="A3" s="2" t="s">
        <v>3</v>
      </c>
      <c r="B3" s="2"/>
      <c r="C3" s="2"/>
      <c r="D3" s="2"/>
      <c r="E3" s="2"/>
      <c r="F3" s="2" t="s">
        <v>4</v>
      </c>
      <c r="G3" s="2"/>
      <c r="H3" s="2"/>
      <c r="I3" s="2"/>
      <c r="J3" s="6"/>
      <c r="K3" s="6"/>
      <c r="L3" s="6"/>
      <c r="M3" s="15"/>
    </row>
    <row r="4" ht="14.25" spans="1:13">
      <c r="A4" s="3" t="s">
        <v>5</v>
      </c>
      <c r="B4" s="3"/>
      <c r="C4" s="3"/>
      <c r="D4" s="3"/>
      <c r="E4" s="3"/>
      <c r="F4" s="3" t="s">
        <v>6</v>
      </c>
      <c r="G4" s="3"/>
      <c r="H4" s="3"/>
      <c r="I4" s="3"/>
      <c r="J4" s="16"/>
      <c r="K4" s="16"/>
      <c r="L4" s="15"/>
      <c r="M4" s="15"/>
    </row>
    <row r="5" ht="14.25" spans="1:13">
      <c r="A5" s="4" t="s">
        <v>7</v>
      </c>
      <c r="B5" s="4"/>
      <c r="C5" s="4"/>
      <c r="D5" s="5"/>
      <c r="E5" s="5"/>
      <c r="F5" s="6"/>
      <c r="G5" s="7"/>
      <c r="H5" s="7"/>
      <c r="I5" s="17"/>
      <c r="J5" s="16"/>
      <c r="K5" s="16"/>
      <c r="L5" s="15"/>
      <c r="M5" s="15"/>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0">
        <v>6.07</v>
      </c>
      <c r="E7" s="12">
        <v>0.0358</v>
      </c>
      <c r="F7" s="13">
        <v>950</v>
      </c>
      <c r="G7" s="13">
        <f t="shared" ref="G7:G70" si="0">D7*F7</f>
        <v>5766.5</v>
      </c>
      <c r="H7" s="13">
        <f t="shared" ref="H7:H70" si="1">G7*E7</f>
        <v>206.4407</v>
      </c>
      <c r="I7" s="18">
        <f t="shared" ref="I7:I70" si="2">H7*0.2</f>
        <v>41.28814</v>
      </c>
      <c r="J7" s="18">
        <f t="shared" ref="J7:J70" si="3">H7*0.45</f>
        <v>92.898315</v>
      </c>
      <c r="K7" s="18">
        <f t="shared" ref="K7:K70" si="4">H7*0.35</f>
        <v>72.254245</v>
      </c>
      <c r="L7" s="9">
        <v>0</v>
      </c>
      <c r="M7" s="9">
        <v>0</v>
      </c>
    </row>
    <row r="8" ht="14.25" spans="1:13">
      <c r="A8" s="9">
        <v>2</v>
      </c>
      <c r="B8" s="10" t="s">
        <v>23</v>
      </c>
      <c r="C8" s="11" t="s">
        <v>22</v>
      </c>
      <c r="D8" s="10">
        <v>2.2</v>
      </c>
      <c r="E8" s="12">
        <v>0.0358</v>
      </c>
      <c r="F8" s="13">
        <v>950</v>
      </c>
      <c r="G8" s="13">
        <f t="shared" si="0"/>
        <v>2090</v>
      </c>
      <c r="H8" s="13">
        <f t="shared" si="1"/>
        <v>74.822</v>
      </c>
      <c r="I8" s="18">
        <f t="shared" si="2"/>
        <v>14.9644</v>
      </c>
      <c r="J8" s="18">
        <f t="shared" si="3"/>
        <v>33.6699</v>
      </c>
      <c r="K8" s="18">
        <f t="shared" si="4"/>
        <v>26.1877</v>
      </c>
      <c r="L8" s="9">
        <v>0</v>
      </c>
      <c r="M8" s="9">
        <v>0</v>
      </c>
    </row>
    <row r="9" ht="14.25" spans="1:13">
      <c r="A9" s="9">
        <v>3</v>
      </c>
      <c r="B9" s="10" t="s">
        <v>24</v>
      </c>
      <c r="C9" s="11" t="s">
        <v>22</v>
      </c>
      <c r="D9" s="10">
        <v>1.57</v>
      </c>
      <c r="E9" s="12">
        <v>0.0358</v>
      </c>
      <c r="F9" s="13">
        <v>950</v>
      </c>
      <c r="G9" s="13">
        <f t="shared" si="0"/>
        <v>1491.5</v>
      </c>
      <c r="H9" s="13">
        <f t="shared" si="1"/>
        <v>53.3957</v>
      </c>
      <c r="I9" s="18">
        <f t="shared" si="2"/>
        <v>10.67914</v>
      </c>
      <c r="J9" s="18">
        <f t="shared" si="3"/>
        <v>24.028065</v>
      </c>
      <c r="K9" s="18">
        <f t="shared" si="4"/>
        <v>18.688495</v>
      </c>
      <c r="L9" s="9">
        <v>0</v>
      </c>
      <c r="M9" s="9">
        <v>0</v>
      </c>
    </row>
    <row r="10" ht="14.25" spans="1:13">
      <c r="A10" s="9">
        <v>4</v>
      </c>
      <c r="B10" s="10" t="s">
        <v>25</v>
      </c>
      <c r="C10" s="11" t="s">
        <v>22</v>
      </c>
      <c r="D10" s="10">
        <v>1.2</v>
      </c>
      <c r="E10" s="12">
        <v>0.0358</v>
      </c>
      <c r="F10" s="13">
        <v>950</v>
      </c>
      <c r="G10" s="13">
        <f t="shared" si="0"/>
        <v>1140</v>
      </c>
      <c r="H10" s="13">
        <f t="shared" si="1"/>
        <v>40.812</v>
      </c>
      <c r="I10" s="18">
        <f t="shared" si="2"/>
        <v>8.1624</v>
      </c>
      <c r="J10" s="18">
        <f t="shared" si="3"/>
        <v>18.3654</v>
      </c>
      <c r="K10" s="18">
        <f t="shared" si="4"/>
        <v>14.2842</v>
      </c>
      <c r="L10" s="9">
        <v>0</v>
      </c>
      <c r="M10" s="9">
        <v>0</v>
      </c>
    </row>
    <row r="11" ht="14.25" spans="1:13">
      <c r="A11" s="9">
        <v>5</v>
      </c>
      <c r="B11" s="10" t="s">
        <v>26</v>
      </c>
      <c r="C11" s="11" t="s">
        <v>22</v>
      </c>
      <c r="D11" s="10">
        <v>8.95</v>
      </c>
      <c r="E11" s="12">
        <v>0.0358</v>
      </c>
      <c r="F11" s="13">
        <v>950</v>
      </c>
      <c r="G11" s="13">
        <f t="shared" si="0"/>
        <v>8502.5</v>
      </c>
      <c r="H11" s="13">
        <f t="shared" si="1"/>
        <v>304.3895</v>
      </c>
      <c r="I11" s="18">
        <f t="shared" si="2"/>
        <v>60.8779</v>
      </c>
      <c r="J11" s="18">
        <f t="shared" si="3"/>
        <v>136.975275</v>
      </c>
      <c r="K11" s="18">
        <f t="shared" si="4"/>
        <v>106.536325</v>
      </c>
      <c r="L11" s="9">
        <v>0</v>
      </c>
      <c r="M11" s="9">
        <v>0</v>
      </c>
    </row>
    <row r="12" ht="14.25" spans="1:13">
      <c r="A12" s="9">
        <v>6</v>
      </c>
      <c r="B12" s="10" t="s">
        <v>27</v>
      </c>
      <c r="C12" s="11" t="s">
        <v>22</v>
      </c>
      <c r="D12" s="10">
        <v>3.43</v>
      </c>
      <c r="E12" s="12">
        <v>0.0358</v>
      </c>
      <c r="F12" s="13">
        <v>950</v>
      </c>
      <c r="G12" s="13">
        <f t="shared" si="0"/>
        <v>3258.5</v>
      </c>
      <c r="H12" s="13">
        <f t="shared" si="1"/>
        <v>116.6543</v>
      </c>
      <c r="I12" s="18">
        <f t="shared" si="2"/>
        <v>23.33086</v>
      </c>
      <c r="J12" s="18">
        <f t="shared" si="3"/>
        <v>52.494435</v>
      </c>
      <c r="K12" s="18">
        <f t="shared" si="4"/>
        <v>40.829005</v>
      </c>
      <c r="L12" s="9">
        <v>0</v>
      </c>
      <c r="M12" s="9">
        <v>0</v>
      </c>
    </row>
    <row r="13" ht="14.25" spans="1:13">
      <c r="A13" s="9">
        <v>7</v>
      </c>
      <c r="B13" s="10" t="s">
        <v>28</v>
      </c>
      <c r="C13" s="11" t="s">
        <v>22</v>
      </c>
      <c r="D13" s="10">
        <v>10.53</v>
      </c>
      <c r="E13" s="12">
        <v>0.0358</v>
      </c>
      <c r="F13" s="13">
        <v>950</v>
      </c>
      <c r="G13" s="13">
        <f t="shared" si="0"/>
        <v>10003.5</v>
      </c>
      <c r="H13" s="13">
        <f t="shared" si="1"/>
        <v>358.1253</v>
      </c>
      <c r="I13" s="18">
        <f t="shared" si="2"/>
        <v>71.62506</v>
      </c>
      <c r="J13" s="18">
        <f t="shared" si="3"/>
        <v>161.156385</v>
      </c>
      <c r="K13" s="18">
        <f t="shared" si="4"/>
        <v>125.343855</v>
      </c>
      <c r="L13" s="9">
        <v>0</v>
      </c>
      <c r="M13" s="9">
        <v>0</v>
      </c>
    </row>
    <row r="14" ht="14.25" spans="1:13">
      <c r="A14" s="9">
        <v>8</v>
      </c>
      <c r="B14" s="10" t="s">
        <v>29</v>
      </c>
      <c r="C14" s="11" t="s">
        <v>22</v>
      </c>
      <c r="D14" s="10">
        <v>2.18</v>
      </c>
      <c r="E14" s="12">
        <v>0.0358</v>
      </c>
      <c r="F14" s="13">
        <v>950</v>
      </c>
      <c r="G14" s="13">
        <f t="shared" si="0"/>
        <v>2071</v>
      </c>
      <c r="H14" s="13">
        <f t="shared" si="1"/>
        <v>74.1418</v>
      </c>
      <c r="I14" s="18">
        <f t="shared" si="2"/>
        <v>14.82836</v>
      </c>
      <c r="J14" s="18">
        <f t="shared" si="3"/>
        <v>33.36381</v>
      </c>
      <c r="K14" s="18">
        <f t="shared" si="4"/>
        <v>25.94963</v>
      </c>
      <c r="L14" s="9">
        <v>0</v>
      </c>
      <c r="M14" s="9">
        <v>0</v>
      </c>
    </row>
    <row r="15" ht="14.25" spans="1:13">
      <c r="A15" s="9">
        <v>9</v>
      </c>
      <c r="B15" s="10" t="s">
        <v>30</v>
      </c>
      <c r="C15" s="11" t="s">
        <v>22</v>
      </c>
      <c r="D15" s="10">
        <v>7.3</v>
      </c>
      <c r="E15" s="12">
        <v>0.0358</v>
      </c>
      <c r="F15" s="13">
        <v>950</v>
      </c>
      <c r="G15" s="13">
        <f t="shared" si="0"/>
        <v>6935</v>
      </c>
      <c r="H15" s="13">
        <f t="shared" si="1"/>
        <v>248.273</v>
      </c>
      <c r="I15" s="18">
        <f t="shared" si="2"/>
        <v>49.6546</v>
      </c>
      <c r="J15" s="18">
        <f t="shared" si="3"/>
        <v>111.72285</v>
      </c>
      <c r="K15" s="18">
        <f t="shared" si="4"/>
        <v>86.89555</v>
      </c>
      <c r="L15" s="9">
        <v>0</v>
      </c>
      <c r="M15" s="9">
        <v>0</v>
      </c>
    </row>
    <row r="16" ht="14.25" spans="1:13">
      <c r="A16" s="9">
        <v>10</v>
      </c>
      <c r="B16" s="10" t="s">
        <v>31</v>
      </c>
      <c r="C16" s="11" t="s">
        <v>22</v>
      </c>
      <c r="D16" s="10">
        <v>6.07</v>
      </c>
      <c r="E16" s="12">
        <v>0.0358</v>
      </c>
      <c r="F16" s="13">
        <v>950</v>
      </c>
      <c r="G16" s="13">
        <f t="shared" si="0"/>
        <v>5766.5</v>
      </c>
      <c r="H16" s="13">
        <f t="shared" si="1"/>
        <v>206.4407</v>
      </c>
      <c r="I16" s="18">
        <f t="shared" si="2"/>
        <v>41.28814</v>
      </c>
      <c r="J16" s="18">
        <f t="shared" si="3"/>
        <v>92.898315</v>
      </c>
      <c r="K16" s="18">
        <f t="shared" si="4"/>
        <v>72.254245</v>
      </c>
      <c r="L16" s="9">
        <v>0</v>
      </c>
      <c r="M16" s="9">
        <v>0</v>
      </c>
    </row>
    <row r="17" ht="14.25" spans="1:13">
      <c r="A17" s="9">
        <v>11</v>
      </c>
      <c r="B17" s="10" t="s">
        <v>32</v>
      </c>
      <c r="C17" s="11" t="s">
        <v>22</v>
      </c>
      <c r="D17" s="10">
        <v>5.66</v>
      </c>
      <c r="E17" s="12">
        <v>0.0358</v>
      </c>
      <c r="F17" s="13">
        <v>950</v>
      </c>
      <c r="G17" s="13">
        <f t="shared" si="0"/>
        <v>5377</v>
      </c>
      <c r="H17" s="13">
        <f t="shared" si="1"/>
        <v>192.4966</v>
      </c>
      <c r="I17" s="18">
        <f t="shared" si="2"/>
        <v>38.49932</v>
      </c>
      <c r="J17" s="18">
        <f t="shared" si="3"/>
        <v>86.62347</v>
      </c>
      <c r="K17" s="18">
        <f t="shared" si="4"/>
        <v>67.37381</v>
      </c>
      <c r="L17" s="9">
        <v>0</v>
      </c>
      <c r="M17" s="9">
        <v>0</v>
      </c>
    </row>
    <row r="18" ht="14.25" spans="1:13">
      <c r="A18" s="9">
        <v>12</v>
      </c>
      <c r="B18" s="10" t="s">
        <v>33</v>
      </c>
      <c r="C18" s="11" t="s">
        <v>22</v>
      </c>
      <c r="D18" s="10">
        <v>4.03</v>
      </c>
      <c r="E18" s="12">
        <v>0.0358</v>
      </c>
      <c r="F18" s="13">
        <v>950</v>
      </c>
      <c r="G18" s="13">
        <f t="shared" si="0"/>
        <v>3828.5</v>
      </c>
      <c r="H18" s="13">
        <f t="shared" si="1"/>
        <v>137.0603</v>
      </c>
      <c r="I18" s="18">
        <f t="shared" si="2"/>
        <v>27.41206</v>
      </c>
      <c r="J18" s="18">
        <f t="shared" si="3"/>
        <v>61.677135</v>
      </c>
      <c r="K18" s="18">
        <f t="shared" si="4"/>
        <v>47.971105</v>
      </c>
      <c r="L18" s="9">
        <v>0</v>
      </c>
      <c r="M18" s="9">
        <v>0</v>
      </c>
    </row>
    <row r="19" ht="14.25" spans="1:13">
      <c r="A19" s="9">
        <v>13</v>
      </c>
      <c r="B19" s="10" t="s">
        <v>34</v>
      </c>
      <c r="C19" s="11" t="s">
        <v>22</v>
      </c>
      <c r="D19" s="10">
        <v>5.63</v>
      </c>
      <c r="E19" s="12">
        <v>0.0358</v>
      </c>
      <c r="F19" s="13">
        <v>950</v>
      </c>
      <c r="G19" s="13">
        <f t="shared" si="0"/>
        <v>5348.5</v>
      </c>
      <c r="H19" s="13">
        <f t="shared" si="1"/>
        <v>191.4763</v>
      </c>
      <c r="I19" s="18">
        <f t="shared" si="2"/>
        <v>38.29526</v>
      </c>
      <c r="J19" s="18">
        <f t="shared" si="3"/>
        <v>86.164335</v>
      </c>
      <c r="K19" s="18">
        <f t="shared" si="4"/>
        <v>67.016705</v>
      </c>
      <c r="L19" s="9">
        <v>0</v>
      </c>
      <c r="M19" s="9">
        <v>0</v>
      </c>
    </row>
    <row r="20" ht="14.25" spans="1:13">
      <c r="A20" s="9">
        <v>14</v>
      </c>
      <c r="B20" s="10" t="s">
        <v>35</v>
      </c>
      <c r="C20" s="11" t="s">
        <v>22</v>
      </c>
      <c r="D20" s="10">
        <v>10.87</v>
      </c>
      <c r="E20" s="12">
        <v>0.0358</v>
      </c>
      <c r="F20" s="13">
        <v>950</v>
      </c>
      <c r="G20" s="13">
        <f t="shared" si="0"/>
        <v>10326.5</v>
      </c>
      <c r="H20" s="13">
        <f t="shared" si="1"/>
        <v>369.6887</v>
      </c>
      <c r="I20" s="18">
        <f t="shared" si="2"/>
        <v>73.93774</v>
      </c>
      <c r="J20" s="18">
        <f t="shared" si="3"/>
        <v>166.359915</v>
      </c>
      <c r="K20" s="18">
        <f t="shared" si="4"/>
        <v>129.391045</v>
      </c>
      <c r="L20" s="9">
        <v>0</v>
      </c>
      <c r="M20" s="9">
        <v>0</v>
      </c>
    </row>
    <row r="21" ht="14.25" spans="1:13">
      <c r="A21" s="9">
        <v>15</v>
      </c>
      <c r="B21" s="10" t="s">
        <v>36</v>
      </c>
      <c r="C21" s="11" t="s">
        <v>22</v>
      </c>
      <c r="D21" s="10">
        <v>5.54</v>
      </c>
      <c r="E21" s="12">
        <v>0.0358</v>
      </c>
      <c r="F21" s="13">
        <v>950</v>
      </c>
      <c r="G21" s="13">
        <f t="shared" si="0"/>
        <v>5263</v>
      </c>
      <c r="H21" s="13">
        <f t="shared" si="1"/>
        <v>188.4154</v>
      </c>
      <c r="I21" s="18">
        <f t="shared" si="2"/>
        <v>37.68308</v>
      </c>
      <c r="J21" s="18">
        <f t="shared" si="3"/>
        <v>84.78693</v>
      </c>
      <c r="K21" s="18">
        <f t="shared" si="4"/>
        <v>65.94539</v>
      </c>
      <c r="L21" s="9">
        <v>0</v>
      </c>
      <c r="M21" s="9">
        <v>0</v>
      </c>
    </row>
    <row r="22" ht="14.25" spans="1:13">
      <c r="A22" s="9">
        <v>16</v>
      </c>
      <c r="B22" s="10" t="s">
        <v>37</v>
      </c>
      <c r="C22" s="11" t="s">
        <v>22</v>
      </c>
      <c r="D22" s="10">
        <v>7.93</v>
      </c>
      <c r="E22" s="12">
        <v>0.0358</v>
      </c>
      <c r="F22" s="13">
        <v>950</v>
      </c>
      <c r="G22" s="13">
        <f t="shared" si="0"/>
        <v>7533.5</v>
      </c>
      <c r="H22" s="13">
        <f t="shared" si="1"/>
        <v>269.6993</v>
      </c>
      <c r="I22" s="18">
        <f t="shared" si="2"/>
        <v>53.93986</v>
      </c>
      <c r="J22" s="18">
        <f t="shared" si="3"/>
        <v>121.364685</v>
      </c>
      <c r="K22" s="18">
        <f t="shared" si="4"/>
        <v>94.394755</v>
      </c>
      <c r="L22" s="9">
        <v>0</v>
      </c>
      <c r="M22" s="9">
        <v>0</v>
      </c>
    </row>
    <row r="23" ht="14.25" spans="1:13">
      <c r="A23" s="9">
        <v>17</v>
      </c>
      <c r="B23" s="10" t="s">
        <v>38</v>
      </c>
      <c r="C23" s="11" t="s">
        <v>22</v>
      </c>
      <c r="D23" s="10">
        <v>5.82</v>
      </c>
      <c r="E23" s="12">
        <v>0.0358</v>
      </c>
      <c r="F23" s="13">
        <v>950</v>
      </c>
      <c r="G23" s="13">
        <f t="shared" si="0"/>
        <v>5529</v>
      </c>
      <c r="H23" s="13">
        <f t="shared" si="1"/>
        <v>197.9382</v>
      </c>
      <c r="I23" s="18">
        <f t="shared" si="2"/>
        <v>39.58764</v>
      </c>
      <c r="J23" s="18">
        <f t="shared" si="3"/>
        <v>89.07219</v>
      </c>
      <c r="K23" s="18">
        <f t="shared" si="4"/>
        <v>69.27837</v>
      </c>
      <c r="L23" s="9">
        <v>0</v>
      </c>
      <c r="M23" s="9">
        <v>0</v>
      </c>
    </row>
    <row r="24" ht="14.25" spans="1:13">
      <c r="A24" s="9">
        <v>18</v>
      </c>
      <c r="B24" s="10" t="s">
        <v>39</v>
      </c>
      <c r="C24" s="11" t="s">
        <v>22</v>
      </c>
      <c r="D24" s="10">
        <v>5.28</v>
      </c>
      <c r="E24" s="12">
        <v>0.0358</v>
      </c>
      <c r="F24" s="13">
        <v>950</v>
      </c>
      <c r="G24" s="13">
        <f t="shared" si="0"/>
        <v>5016</v>
      </c>
      <c r="H24" s="13">
        <f t="shared" si="1"/>
        <v>179.5728</v>
      </c>
      <c r="I24" s="18">
        <f t="shared" si="2"/>
        <v>35.91456</v>
      </c>
      <c r="J24" s="18">
        <f t="shared" si="3"/>
        <v>80.80776</v>
      </c>
      <c r="K24" s="18">
        <f t="shared" si="4"/>
        <v>62.85048</v>
      </c>
      <c r="L24" s="9">
        <v>0</v>
      </c>
      <c r="M24" s="9">
        <v>0</v>
      </c>
    </row>
    <row r="25" ht="14.25" spans="1:13">
      <c r="A25" s="9">
        <v>19</v>
      </c>
      <c r="B25" s="10" t="s">
        <v>40</v>
      </c>
      <c r="C25" s="11" t="s">
        <v>22</v>
      </c>
      <c r="D25" s="10">
        <v>5.21</v>
      </c>
      <c r="E25" s="12">
        <v>0.0358</v>
      </c>
      <c r="F25" s="13">
        <v>950</v>
      </c>
      <c r="G25" s="13">
        <f t="shared" si="0"/>
        <v>4949.5</v>
      </c>
      <c r="H25" s="13">
        <f t="shared" si="1"/>
        <v>177.1921</v>
      </c>
      <c r="I25" s="18">
        <f t="shared" si="2"/>
        <v>35.43842</v>
      </c>
      <c r="J25" s="18">
        <f t="shared" si="3"/>
        <v>79.736445</v>
      </c>
      <c r="K25" s="18">
        <f t="shared" si="4"/>
        <v>62.017235</v>
      </c>
      <c r="L25" s="9">
        <v>0</v>
      </c>
      <c r="M25" s="9">
        <v>0</v>
      </c>
    </row>
    <row r="26" ht="14.25" spans="1:13">
      <c r="A26" s="9">
        <v>20</v>
      </c>
      <c r="B26" s="10" t="s">
        <v>41</v>
      </c>
      <c r="C26" s="11" t="s">
        <v>22</v>
      </c>
      <c r="D26" s="10">
        <v>5.42</v>
      </c>
      <c r="E26" s="12">
        <v>0.0358</v>
      </c>
      <c r="F26" s="13">
        <v>950</v>
      </c>
      <c r="G26" s="13">
        <f t="shared" si="0"/>
        <v>5149</v>
      </c>
      <c r="H26" s="13">
        <f t="shared" si="1"/>
        <v>184.3342</v>
      </c>
      <c r="I26" s="18">
        <f t="shared" si="2"/>
        <v>36.86684</v>
      </c>
      <c r="J26" s="18">
        <f t="shared" si="3"/>
        <v>82.95039</v>
      </c>
      <c r="K26" s="18">
        <f t="shared" si="4"/>
        <v>64.51697</v>
      </c>
      <c r="L26" s="9">
        <v>0</v>
      </c>
      <c r="M26" s="9">
        <v>0</v>
      </c>
    </row>
    <row r="27" ht="14.25" spans="1:13">
      <c r="A27" s="9">
        <v>21</v>
      </c>
      <c r="B27" s="10" t="s">
        <v>42</v>
      </c>
      <c r="C27" s="11" t="s">
        <v>22</v>
      </c>
      <c r="D27" s="10">
        <v>7.52</v>
      </c>
      <c r="E27" s="12">
        <v>0.0358</v>
      </c>
      <c r="F27" s="13">
        <v>950</v>
      </c>
      <c r="G27" s="13">
        <f t="shared" si="0"/>
        <v>7144</v>
      </c>
      <c r="H27" s="13">
        <f t="shared" si="1"/>
        <v>255.7552</v>
      </c>
      <c r="I27" s="18">
        <f t="shared" si="2"/>
        <v>51.15104</v>
      </c>
      <c r="J27" s="18">
        <f t="shared" si="3"/>
        <v>115.08984</v>
      </c>
      <c r="K27" s="18">
        <f t="shared" si="4"/>
        <v>89.51432</v>
      </c>
      <c r="L27" s="9">
        <v>0</v>
      </c>
      <c r="M27" s="9">
        <v>0</v>
      </c>
    </row>
    <row r="28" ht="14.25" spans="1:13">
      <c r="A28" s="9">
        <v>22</v>
      </c>
      <c r="B28" s="10" t="s">
        <v>43</v>
      </c>
      <c r="C28" s="11" t="s">
        <v>22</v>
      </c>
      <c r="D28" s="10">
        <v>2.19</v>
      </c>
      <c r="E28" s="12">
        <v>0.0358</v>
      </c>
      <c r="F28" s="13">
        <v>950</v>
      </c>
      <c r="G28" s="13">
        <f t="shared" si="0"/>
        <v>2080.5</v>
      </c>
      <c r="H28" s="13">
        <f t="shared" si="1"/>
        <v>74.4819</v>
      </c>
      <c r="I28" s="18">
        <f t="shared" si="2"/>
        <v>14.89638</v>
      </c>
      <c r="J28" s="18">
        <f t="shared" si="3"/>
        <v>33.516855</v>
      </c>
      <c r="K28" s="18">
        <f t="shared" si="4"/>
        <v>26.068665</v>
      </c>
      <c r="L28" s="9">
        <v>0</v>
      </c>
      <c r="M28" s="9">
        <v>0</v>
      </c>
    </row>
    <row r="29" ht="14.25" spans="1:13">
      <c r="A29" s="9">
        <v>23</v>
      </c>
      <c r="B29" s="10" t="s">
        <v>44</v>
      </c>
      <c r="C29" s="11" t="s">
        <v>22</v>
      </c>
      <c r="D29" s="10">
        <v>6.4</v>
      </c>
      <c r="E29" s="12">
        <v>0.0358</v>
      </c>
      <c r="F29" s="13">
        <v>950</v>
      </c>
      <c r="G29" s="13">
        <f t="shared" si="0"/>
        <v>6080</v>
      </c>
      <c r="H29" s="13">
        <f t="shared" si="1"/>
        <v>217.664</v>
      </c>
      <c r="I29" s="18">
        <f t="shared" si="2"/>
        <v>43.5328</v>
      </c>
      <c r="J29" s="18">
        <f t="shared" si="3"/>
        <v>97.9488</v>
      </c>
      <c r="K29" s="18">
        <f t="shared" si="4"/>
        <v>76.1824</v>
      </c>
      <c r="L29" s="9">
        <v>0</v>
      </c>
      <c r="M29" s="9">
        <v>0</v>
      </c>
    </row>
    <row r="30" ht="14.25" spans="1:13">
      <c r="A30" s="9">
        <v>24</v>
      </c>
      <c r="B30" s="10" t="s">
        <v>45</v>
      </c>
      <c r="C30" s="11" t="s">
        <v>22</v>
      </c>
      <c r="D30" s="10">
        <v>3</v>
      </c>
      <c r="E30" s="12">
        <v>0.0358</v>
      </c>
      <c r="F30" s="13">
        <v>950</v>
      </c>
      <c r="G30" s="13">
        <f t="shared" si="0"/>
        <v>2850</v>
      </c>
      <c r="H30" s="13">
        <f t="shared" si="1"/>
        <v>102.03</v>
      </c>
      <c r="I30" s="18">
        <f t="shared" si="2"/>
        <v>20.406</v>
      </c>
      <c r="J30" s="18">
        <f t="shared" si="3"/>
        <v>45.9135</v>
      </c>
      <c r="K30" s="18">
        <f t="shared" si="4"/>
        <v>35.7105</v>
      </c>
      <c r="L30" s="9">
        <v>0</v>
      </c>
      <c r="M30" s="9">
        <v>0</v>
      </c>
    </row>
    <row r="31" ht="14.25" spans="1:13">
      <c r="A31" s="9">
        <v>25</v>
      </c>
      <c r="B31" s="10" t="s">
        <v>46</v>
      </c>
      <c r="C31" s="11" t="s">
        <v>22</v>
      </c>
      <c r="D31" s="10">
        <v>5.36</v>
      </c>
      <c r="E31" s="12">
        <v>0.0358</v>
      </c>
      <c r="F31" s="13">
        <v>950</v>
      </c>
      <c r="G31" s="13">
        <f t="shared" si="0"/>
        <v>5092</v>
      </c>
      <c r="H31" s="13">
        <f t="shared" si="1"/>
        <v>182.2936</v>
      </c>
      <c r="I31" s="18">
        <f t="shared" si="2"/>
        <v>36.45872</v>
      </c>
      <c r="J31" s="18">
        <f t="shared" si="3"/>
        <v>82.03212</v>
      </c>
      <c r="K31" s="18">
        <f t="shared" si="4"/>
        <v>63.80276</v>
      </c>
      <c r="L31" s="9">
        <v>0</v>
      </c>
      <c r="M31" s="9">
        <v>0</v>
      </c>
    </row>
    <row r="32" ht="14.25" spans="1:13">
      <c r="A32" s="9">
        <v>26</v>
      </c>
      <c r="B32" s="10" t="s">
        <v>47</v>
      </c>
      <c r="C32" s="11" t="s">
        <v>22</v>
      </c>
      <c r="D32" s="10">
        <v>6.32</v>
      </c>
      <c r="E32" s="12">
        <v>0.0358</v>
      </c>
      <c r="F32" s="13">
        <v>950</v>
      </c>
      <c r="G32" s="13">
        <f t="shared" si="0"/>
        <v>6004</v>
      </c>
      <c r="H32" s="13">
        <f t="shared" si="1"/>
        <v>214.9432</v>
      </c>
      <c r="I32" s="18">
        <f t="shared" si="2"/>
        <v>42.98864</v>
      </c>
      <c r="J32" s="18">
        <f t="shared" si="3"/>
        <v>96.72444</v>
      </c>
      <c r="K32" s="18">
        <f t="shared" si="4"/>
        <v>75.23012</v>
      </c>
      <c r="L32" s="9">
        <v>0</v>
      </c>
      <c r="M32" s="9">
        <v>0</v>
      </c>
    </row>
    <row r="33" ht="14.25" spans="1:13">
      <c r="A33" s="9">
        <v>27</v>
      </c>
      <c r="B33" s="10" t="s">
        <v>48</v>
      </c>
      <c r="C33" s="11" t="s">
        <v>22</v>
      </c>
      <c r="D33" s="10">
        <v>5.92</v>
      </c>
      <c r="E33" s="12">
        <v>0.0358</v>
      </c>
      <c r="F33" s="13">
        <v>950</v>
      </c>
      <c r="G33" s="13">
        <f t="shared" si="0"/>
        <v>5624</v>
      </c>
      <c r="H33" s="13">
        <f t="shared" si="1"/>
        <v>201.3392</v>
      </c>
      <c r="I33" s="18">
        <f t="shared" si="2"/>
        <v>40.26784</v>
      </c>
      <c r="J33" s="18">
        <f t="shared" si="3"/>
        <v>90.60264</v>
      </c>
      <c r="K33" s="18">
        <f t="shared" si="4"/>
        <v>70.46872</v>
      </c>
      <c r="L33" s="9">
        <v>0</v>
      </c>
      <c r="M33" s="9">
        <v>0</v>
      </c>
    </row>
    <row r="34" ht="14.25" spans="1:13">
      <c r="A34" s="9">
        <v>28</v>
      </c>
      <c r="B34" s="10" t="s">
        <v>49</v>
      </c>
      <c r="C34" s="11" t="s">
        <v>22</v>
      </c>
      <c r="D34" s="10">
        <v>9.94</v>
      </c>
      <c r="E34" s="12">
        <v>0.0358</v>
      </c>
      <c r="F34" s="13">
        <v>950</v>
      </c>
      <c r="G34" s="13">
        <f t="shared" si="0"/>
        <v>9443</v>
      </c>
      <c r="H34" s="13">
        <f t="shared" si="1"/>
        <v>338.0594</v>
      </c>
      <c r="I34" s="18">
        <f t="shared" si="2"/>
        <v>67.61188</v>
      </c>
      <c r="J34" s="18">
        <f t="shared" si="3"/>
        <v>152.12673</v>
      </c>
      <c r="K34" s="18">
        <f t="shared" si="4"/>
        <v>118.32079</v>
      </c>
      <c r="L34" s="9">
        <v>0</v>
      </c>
      <c r="M34" s="9">
        <v>0</v>
      </c>
    </row>
    <row r="35" ht="14.25" spans="1:13">
      <c r="A35" s="9">
        <v>29</v>
      </c>
      <c r="B35" s="10" t="s">
        <v>50</v>
      </c>
      <c r="C35" s="11" t="s">
        <v>22</v>
      </c>
      <c r="D35" s="10">
        <v>8.8</v>
      </c>
      <c r="E35" s="12">
        <v>0.0358</v>
      </c>
      <c r="F35" s="13">
        <v>950</v>
      </c>
      <c r="G35" s="13">
        <f t="shared" si="0"/>
        <v>8360</v>
      </c>
      <c r="H35" s="13">
        <f t="shared" si="1"/>
        <v>299.288</v>
      </c>
      <c r="I35" s="18">
        <f t="shared" si="2"/>
        <v>59.8576</v>
      </c>
      <c r="J35" s="18">
        <f t="shared" si="3"/>
        <v>134.6796</v>
      </c>
      <c r="K35" s="18">
        <f t="shared" si="4"/>
        <v>104.7508</v>
      </c>
      <c r="L35" s="9">
        <v>0</v>
      </c>
      <c r="M35" s="9">
        <v>0</v>
      </c>
    </row>
    <row r="36" ht="14.25" spans="1:13">
      <c r="A36" s="9">
        <v>30</v>
      </c>
      <c r="B36" s="10" t="s">
        <v>51</v>
      </c>
      <c r="C36" s="11" t="s">
        <v>22</v>
      </c>
      <c r="D36" s="10">
        <v>8.1</v>
      </c>
      <c r="E36" s="12">
        <v>0.0358</v>
      </c>
      <c r="F36" s="13">
        <v>950</v>
      </c>
      <c r="G36" s="13">
        <f t="shared" si="0"/>
        <v>7695</v>
      </c>
      <c r="H36" s="13">
        <f t="shared" si="1"/>
        <v>275.481</v>
      </c>
      <c r="I36" s="18">
        <f t="shared" si="2"/>
        <v>55.0962</v>
      </c>
      <c r="J36" s="18">
        <f t="shared" si="3"/>
        <v>123.96645</v>
      </c>
      <c r="K36" s="18">
        <f t="shared" si="4"/>
        <v>96.41835</v>
      </c>
      <c r="L36" s="9">
        <v>0</v>
      </c>
      <c r="M36" s="9">
        <v>0</v>
      </c>
    </row>
    <row r="37" ht="14.25" spans="1:13">
      <c r="A37" s="9">
        <v>31</v>
      </c>
      <c r="B37" s="10" t="s">
        <v>52</v>
      </c>
      <c r="C37" s="11" t="s">
        <v>22</v>
      </c>
      <c r="D37" s="10">
        <v>4.1</v>
      </c>
      <c r="E37" s="12">
        <v>0.0358</v>
      </c>
      <c r="F37" s="13">
        <v>950</v>
      </c>
      <c r="G37" s="13">
        <f t="shared" si="0"/>
        <v>3895</v>
      </c>
      <c r="H37" s="13">
        <f t="shared" si="1"/>
        <v>139.441</v>
      </c>
      <c r="I37" s="18">
        <f t="shared" si="2"/>
        <v>27.8882</v>
      </c>
      <c r="J37" s="18">
        <f t="shared" si="3"/>
        <v>62.74845</v>
      </c>
      <c r="K37" s="18">
        <f t="shared" si="4"/>
        <v>48.80435</v>
      </c>
      <c r="L37" s="9">
        <v>0</v>
      </c>
      <c r="M37" s="9">
        <v>0</v>
      </c>
    </row>
    <row r="38" ht="14.25" spans="1:13">
      <c r="A38" s="9">
        <v>32</v>
      </c>
      <c r="B38" s="10" t="s">
        <v>53</v>
      </c>
      <c r="C38" s="11" t="s">
        <v>22</v>
      </c>
      <c r="D38" s="10">
        <v>9.3</v>
      </c>
      <c r="E38" s="12">
        <v>0.0358</v>
      </c>
      <c r="F38" s="13">
        <v>950</v>
      </c>
      <c r="G38" s="13">
        <f t="shared" si="0"/>
        <v>8835</v>
      </c>
      <c r="H38" s="13">
        <f t="shared" si="1"/>
        <v>316.293</v>
      </c>
      <c r="I38" s="18">
        <f t="shared" si="2"/>
        <v>63.2586</v>
      </c>
      <c r="J38" s="18">
        <f t="shared" si="3"/>
        <v>142.33185</v>
      </c>
      <c r="K38" s="18">
        <f t="shared" si="4"/>
        <v>110.70255</v>
      </c>
      <c r="L38" s="9">
        <v>0</v>
      </c>
      <c r="M38" s="9">
        <v>0</v>
      </c>
    </row>
    <row r="39" ht="14.25" spans="1:13">
      <c r="A39" s="9">
        <v>33</v>
      </c>
      <c r="B39" s="10" t="s">
        <v>54</v>
      </c>
      <c r="C39" s="11" t="s">
        <v>22</v>
      </c>
      <c r="D39" s="10">
        <v>8.9</v>
      </c>
      <c r="E39" s="12">
        <v>0.0358</v>
      </c>
      <c r="F39" s="13">
        <v>950</v>
      </c>
      <c r="G39" s="13">
        <f t="shared" si="0"/>
        <v>8455</v>
      </c>
      <c r="H39" s="13">
        <f t="shared" si="1"/>
        <v>302.689</v>
      </c>
      <c r="I39" s="18">
        <f t="shared" si="2"/>
        <v>60.5378</v>
      </c>
      <c r="J39" s="18">
        <f t="shared" si="3"/>
        <v>136.21005</v>
      </c>
      <c r="K39" s="18">
        <f t="shared" si="4"/>
        <v>105.94115</v>
      </c>
      <c r="L39" s="9">
        <v>0</v>
      </c>
      <c r="M39" s="9">
        <v>0</v>
      </c>
    </row>
    <row r="40" ht="14.25" spans="1:13">
      <c r="A40" s="9">
        <v>34</v>
      </c>
      <c r="B40" s="10" t="s">
        <v>55</v>
      </c>
      <c r="C40" s="11" t="s">
        <v>22</v>
      </c>
      <c r="D40" s="10">
        <v>6.71</v>
      </c>
      <c r="E40" s="12">
        <v>0.0358</v>
      </c>
      <c r="F40" s="13">
        <v>950</v>
      </c>
      <c r="G40" s="13">
        <f t="shared" si="0"/>
        <v>6374.5</v>
      </c>
      <c r="H40" s="13">
        <f t="shared" si="1"/>
        <v>228.2071</v>
      </c>
      <c r="I40" s="18">
        <f t="shared" si="2"/>
        <v>45.64142</v>
      </c>
      <c r="J40" s="18">
        <f t="shared" si="3"/>
        <v>102.693195</v>
      </c>
      <c r="K40" s="18">
        <f t="shared" si="4"/>
        <v>79.872485</v>
      </c>
      <c r="L40" s="9">
        <v>0</v>
      </c>
      <c r="M40" s="9">
        <v>0</v>
      </c>
    </row>
    <row r="41" ht="14.25" spans="1:13">
      <c r="A41" s="9">
        <v>35</v>
      </c>
      <c r="B41" s="10" t="s">
        <v>56</v>
      </c>
      <c r="C41" s="11" t="s">
        <v>22</v>
      </c>
      <c r="D41" s="10">
        <v>4.61</v>
      </c>
      <c r="E41" s="12">
        <v>0.0358</v>
      </c>
      <c r="F41" s="13">
        <v>950</v>
      </c>
      <c r="G41" s="13">
        <f t="shared" si="0"/>
        <v>4379.5</v>
      </c>
      <c r="H41" s="13">
        <f t="shared" si="1"/>
        <v>156.7861</v>
      </c>
      <c r="I41" s="18">
        <f t="shared" si="2"/>
        <v>31.35722</v>
      </c>
      <c r="J41" s="18">
        <f t="shared" si="3"/>
        <v>70.553745</v>
      </c>
      <c r="K41" s="18">
        <f t="shared" si="4"/>
        <v>54.875135</v>
      </c>
      <c r="L41" s="9">
        <v>0</v>
      </c>
      <c r="M41" s="9">
        <v>0</v>
      </c>
    </row>
    <row r="42" ht="14.25" spans="1:13">
      <c r="A42" s="9">
        <v>36</v>
      </c>
      <c r="B42" s="10" t="s">
        <v>57</v>
      </c>
      <c r="C42" s="11" t="s">
        <v>22</v>
      </c>
      <c r="D42" s="10">
        <v>5.37</v>
      </c>
      <c r="E42" s="12">
        <v>0.0358</v>
      </c>
      <c r="F42" s="13">
        <v>950</v>
      </c>
      <c r="G42" s="13">
        <f t="shared" si="0"/>
        <v>5101.5</v>
      </c>
      <c r="H42" s="13">
        <f t="shared" si="1"/>
        <v>182.6337</v>
      </c>
      <c r="I42" s="18">
        <f t="shared" si="2"/>
        <v>36.52674</v>
      </c>
      <c r="J42" s="18">
        <f t="shared" si="3"/>
        <v>82.185165</v>
      </c>
      <c r="K42" s="18">
        <f t="shared" si="4"/>
        <v>63.921795</v>
      </c>
      <c r="L42" s="9">
        <v>0</v>
      </c>
      <c r="M42" s="9">
        <v>0</v>
      </c>
    </row>
    <row r="43" ht="14.25" spans="1:13">
      <c r="A43" s="9">
        <v>37</v>
      </c>
      <c r="B43" s="10" t="s">
        <v>58</v>
      </c>
      <c r="C43" s="11" t="s">
        <v>22</v>
      </c>
      <c r="D43" s="10">
        <v>4.49</v>
      </c>
      <c r="E43" s="12">
        <v>0.0358</v>
      </c>
      <c r="F43" s="13">
        <v>950</v>
      </c>
      <c r="G43" s="13">
        <f t="shared" si="0"/>
        <v>4265.5</v>
      </c>
      <c r="H43" s="13">
        <f t="shared" si="1"/>
        <v>152.7049</v>
      </c>
      <c r="I43" s="18">
        <f t="shared" si="2"/>
        <v>30.54098</v>
      </c>
      <c r="J43" s="18">
        <f t="shared" si="3"/>
        <v>68.717205</v>
      </c>
      <c r="K43" s="18">
        <f t="shared" si="4"/>
        <v>53.446715</v>
      </c>
      <c r="L43" s="9">
        <v>0</v>
      </c>
      <c r="M43" s="9">
        <v>0</v>
      </c>
    </row>
    <row r="44" ht="14.25" spans="1:13">
      <c r="A44" s="9">
        <v>38</v>
      </c>
      <c r="B44" s="10" t="s">
        <v>59</v>
      </c>
      <c r="C44" s="11" t="s">
        <v>22</v>
      </c>
      <c r="D44" s="10">
        <v>3.72</v>
      </c>
      <c r="E44" s="12">
        <v>0.0358</v>
      </c>
      <c r="F44" s="13">
        <v>950</v>
      </c>
      <c r="G44" s="13">
        <f t="shared" si="0"/>
        <v>3534</v>
      </c>
      <c r="H44" s="13">
        <f t="shared" si="1"/>
        <v>126.5172</v>
      </c>
      <c r="I44" s="18">
        <f t="shared" si="2"/>
        <v>25.30344</v>
      </c>
      <c r="J44" s="18">
        <f t="shared" si="3"/>
        <v>56.93274</v>
      </c>
      <c r="K44" s="18">
        <f t="shared" si="4"/>
        <v>44.28102</v>
      </c>
      <c r="L44" s="9">
        <v>0</v>
      </c>
      <c r="M44" s="9">
        <v>0</v>
      </c>
    </row>
    <row r="45" ht="14.25" spans="1:13">
      <c r="A45" s="9">
        <v>39</v>
      </c>
      <c r="B45" s="10" t="s">
        <v>60</v>
      </c>
      <c r="C45" s="11" t="s">
        <v>22</v>
      </c>
      <c r="D45" s="10">
        <v>5.04</v>
      </c>
      <c r="E45" s="12">
        <v>0.0358</v>
      </c>
      <c r="F45" s="13">
        <v>950</v>
      </c>
      <c r="G45" s="13">
        <f t="shared" si="0"/>
        <v>4788</v>
      </c>
      <c r="H45" s="13">
        <f t="shared" si="1"/>
        <v>171.4104</v>
      </c>
      <c r="I45" s="18">
        <f t="shared" si="2"/>
        <v>34.28208</v>
      </c>
      <c r="J45" s="18">
        <f t="shared" si="3"/>
        <v>77.13468</v>
      </c>
      <c r="K45" s="18">
        <f t="shared" si="4"/>
        <v>59.99364</v>
      </c>
      <c r="L45" s="9">
        <v>0</v>
      </c>
      <c r="M45" s="9">
        <v>0</v>
      </c>
    </row>
    <row r="46" ht="14.25" spans="1:13">
      <c r="A46" s="9">
        <v>40</v>
      </c>
      <c r="B46" s="10" t="s">
        <v>61</v>
      </c>
      <c r="C46" s="11" t="s">
        <v>22</v>
      </c>
      <c r="D46" s="10">
        <v>3.01</v>
      </c>
      <c r="E46" s="12">
        <v>0.0358</v>
      </c>
      <c r="F46" s="13">
        <v>950</v>
      </c>
      <c r="G46" s="13">
        <f t="shared" si="0"/>
        <v>2859.5</v>
      </c>
      <c r="H46" s="13">
        <f t="shared" si="1"/>
        <v>102.3701</v>
      </c>
      <c r="I46" s="18">
        <f t="shared" si="2"/>
        <v>20.47402</v>
      </c>
      <c r="J46" s="18">
        <f t="shared" si="3"/>
        <v>46.066545</v>
      </c>
      <c r="K46" s="18">
        <f t="shared" si="4"/>
        <v>35.829535</v>
      </c>
      <c r="L46" s="9">
        <v>0</v>
      </c>
      <c r="M46" s="9">
        <v>0</v>
      </c>
    </row>
    <row r="47" ht="14.25" spans="1:13">
      <c r="A47" s="9">
        <v>41</v>
      </c>
      <c r="B47" s="10" t="s">
        <v>62</v>
      </c>
      <c r="C47" s="11" t="s">
        <v>22</v>
      </c>
      <c r="D47" s="10">
        <v>6.99</v>
      </c>
      <c r="E47" s="12">
        <v>0.0358</v>
      </c>
      <c r="F47" s="13">
        <v>950</v>
      </c>
      <c r="G47" s="13">
        <f t="shared" si="0"/>
        <v>6640.5</v>
      </c>
      <c r="H47" s="13">
        <f t="shared" si="1"/>
        <v>237.7299</v>
      </c>
      <c r="I47" s="18">
        <f t="shared" si="2"/>
        <v>47.54598</v>
      </c>
      <c r="J47" s="18">
        <f t="shared" si="3"/>
        <v>106.978455</v>
      </c>
      <c r="K47" s="18">
        <f t="shared" si="4"/>
        <v>83.205465</v>
      </c>
      <c r="L47" s="9">
        <v>0</v>
      </c>
      <c r="M47" s="9">
        <v>0</v>
      </c>
    </row>
    <row r="48" ht="14.25" spans="1:13">
      <c r="A48" s="9">
        <v>42</v>
      </c>
      <c r="B48" s="10" t="s">
        <v>63</v>
      </c>
      <c r="C48" s="11" t="s">
        <v>22</v>
      </c>
      <c r="D48" s="10">
        <v>3.79</v>
      </c>
      <c r="E48" s="12">
        <v>0.0358</v>
      </c>
      <c r="F48" s="13">
        <v>950</v>
      </c>
      <c r="G48" s="13">
        <f t="shared" si="0"/>
        <v>3600.5</v>
      </c>
      <c r="H48" s="13">
        <f t="shared" si="1"/>
        <v>128.8979</v>
      </c>
      <c r="I48" s="18">
        <f t="shared" si="2"/>
        <v>25.77958</v>
      </c>
      <c r="J48" s="18">
        <f t="shared" si="3"/>
        <v>58.004055</v>
      </c>
      <c r="K48" s="18">
        <f t="shared" si="4"/>
        <v>45.114265</v>
      </c>
      <c r="L48" s="9">
        <v>0</v>
      </c>
      <c r="M48" s="9">
        <v>0</v>
      </c>
    </row>
    <row r="49" ht="14.25" spans="1:13">
      <c r="A49" s="9">
        <v>43</v>
      </c>
      <c r="B49" s="10" t="s">
        <v>64</v>
      </c>
      <c r="C49" s="11" t="s">
        <v>22</v>
      </c>
      <c r="D49" s="10">
        <v>5.01</v>
      </c>
      <c r="E49" s="12">
        <v>0.0358</v>
      </c>
      <c r="F49" s="13">
        <v>950</v>
      </c>
      <c r="G49" s="13">
        <f t="shared" si="0"/>
        <v>4759.5</v>
      </c>
      <c r="H49" s="13">
        <f t="shared" si="1"/>
        <v>170.3901</v>
      </c>
      <c r="I49" s="18">
        <f t="shared" si="2"/>
        <v>34.07802</v>
      </c>
      <c r="J49" s="18">
        <f t="shared" si="3"/>
        <v>76.675545</v>
      </c>
      <c r="K49" s="18">
        <f t="shared" si="4"/>
        <v>59.636535</v>
      </c>
      <c r="L49" s="9">
        <v>0</v>
      </c>
      <c r="M49" s="9">
        <v>0</v>
      </c>
    </row>
    <row r="50" ht="14.25" spans="1:13">
      <c r="A50" s="9">
        <v>44</v>
      </c>
      <c r="B50" s="10" t="s">
        <v>65</v>
      </c>
      <c r="C50" s="11" t="s">
        <v>22</v>
      </c>
      <c r="D50" s="10">
        <v>5.97</v>
      </c>
      <c r="E50" s="12">
        <v>0.0358</v>
      </c>
      <c r="F50" s="13">
        <v>950</v>
      </c>
      <c r="G50" s="13">
        <f t="shared" si="0"/>
        <v>5671.5</v>
      </c>
      <c r="H50" s="13">
        <f t="shared" si="1"/>
        <v>203.0397</v>
      </c>
      <c r="I50" s="18">
        <f t="shared" si="2"/>
        <v>40.60794</v>
      </c>
      <c r="J50" s="18">
        <f t="shared" si="3"/>
        <v>91.367865</v>
      </c>
      <c r="K50" s="18">
        <f t="shared" si="4"/>
        <v>71.063895</v>
      </c>
      <c r="L50" s="9">
        <v>0</v>
      </c>
      <c r="M50" s="9">
        <v>0</v>
      </c>
    </row>
    <row r="51" ht="14.25" spans="1:13">
      <c r="A51" s="9">
        <v>45</v>
      </c>
      <c r="B51" s="10" t="s">
        <v>66</v>
      </c>
      <c r="C51" s="11" t="s">
        <v>22</v>
      </c>
      <c r="D51" s="10">
        <v>7.68</v>
      </c>
      <c r="E51" s="12">
        <v>0.0358</v>
      </c>
      <c r="F51" s="13">
        <v>950</v>
      </c>
      <c r="G51" s="13">
        <f t="shared" si="0"/>
        <v>7296</v>
      </c>
      <c r="H51" s="13">
        <f t="shared" si="1"/>
        <v>261.1968</v>
      </c>
      <c r="I51" s="18">
        <f t="shared" si="2"/>
        <v>52.23936</v>
      </c>
      <c r="J51" s="18">
        <f t="shared" si="3"/>
        <v>117.53856</v>
      </c>
      <c r="K51" s="18">
        <f t="shared" si="4"/>
        <v>91.41888</v>
      </c>
      <c r="L51" s="9">
        <v>0</v>
      </c>
      <c r="M51" s="9">
        <v>0</v>
      </c>
    </row>
    <row r="52" ht="14.25" spans="1:13">
      <c r="A52" s="9">
        <v>46</v>
      </c>
      <c r="B52" s="10" t="s">
        <v>67</v>
      </c>
      <c r="C52" s="11" t="s">
        <v>22</v>
      </c>
      <c r="D52" s="10">
        <v>7.56</v>
      </c>
      <c r="E52" s="12">
        <v>0.0358</v>
      </c>
      <c r="F52" s="13">
        <v>950</v>
      </c>
      <c r="G52" s="13">
        <f t="shared" si="0"/>
        <v>7182</v>
      </c>
      <c r="H52" s="13">
        <f t="shared" si="1"/>
        <v>257.1156</v>
      </c>
      <c r="I52" s="18">
        <f t="shared" si="2"/>
        <v>51.42312</v>
      </c>
      <c r="J52" s="18">
        <f t="shared" si="3"/>
        <v>115.70202</v>
      </c>
      <c r="K52" s="18">
        <f t="shared" si="4"/>
        <v>89.99046</v>
      </c>
      <c r="L52" s="9">
        <v>0</v>
      </c>
      <c r="M52" s="9">
        <v>0</v>
      </c>
    </row>
    <row r="53" ht="14.25" spans="1:13">
      <c r="A53" s="9">
        <v>47</v>
      </c>
      <c r="B53" s="10" t="s">
        <v>68</v>
      </c>
      <c r="C53" s="11" t="s">
        <v>22</v>
      </c>
      <c r="D53" s="10">
        <v>5.48</v>
      </c>
      <c r="E53" s="12">
        <v>0.0358</v>
      </c>
      <c r="F53" s="13">
        <v>950</v>
      </c>
      <c r="G53" s="13">
        <f t="shared" si="0"/>
        <v>5206</v>
      </c>
      <c r="H53" s="13">
        <f t="shared" si="1"/>
        <v>186.3748</v>
      </c>
      <c r="I53" s="18">
        <f t="shared" si="2"/>
        <v>37.27496</v>
      </c>
      <c r="J53" s="18">
        <f t="shared" si="3"/>
        <v>83.86866</v>
      </c>
      <c r="K53" s="18">
        <f t="shared" si="4"/>
        <v>65.23118</v>
      </c>
      <c r="L53" s="9">
        <v>0</v>
      </c>
      <c r="M53" s="9">
        <v>0</v>
      </c>
    </row>
    <row r="54" ht="14.25" spans="1:13">
      <c r="A54" s="9">
        <v>48</v>
      </c>
      <c r="B54" s="10" t="s">
        <v>69</v>
      </c>
      <c r="C54" s="11" t="s">
        <v>22</v>
      </c>
      <c r="D54" s="10">
        <v>5.38</v>
      </c>
      <c r="E54" s="12">
        <v>0.0358</v>
      </c>
      <c r="F54" s="13">
        <v>950</v>
      </c>
      <c r="G54" s="13">
        <f t="shared" si="0"/>
        <v>5111</v>
      </c>
      <c r="H54" s="13">
        <f t="shared" si="1"/>
        <v>182.9738</v>
      </c>
      <c r="I54" s="18">
        <f t="shared" si="2"/>
        <v>36.59476</v>
      </c>
      <c r="J54" s="18">
        <f t="shared" si="3"/>
        <v>82.33821</v>
      </c>
      <c r="K54" s="18">
        <f t="shared" si="4"/>
        <v>64.04083</v>
      </c>
      <c r="L54" s="9">
        <v>0</v>
      </c>
      <c r="M54" s="9">
        <v>0</v>
      </c>
    </row>
    <row r="55" ht="14.25" spans="1:13">
      <c r="A55" s="9">
        <v>49</v>
      </c>
      <c r="B55" s="10" t="s">
        <v>70</v>
      </c>
      <c r="C55" s="11" t="s">
        <v>22</v>
      </c>
      <c r="D55" s="10">
        <v>1.82</v>
      </c>
      <c r="E55" s="12">
        <v>0.0358</v>
      </c>
      <c r="F55" s="13">
        <v>950</v>
      </c>
      <c r="G55" s="13">
        <f t="shared" si="0"/>
        <v>1729</v>
      </c>
      <c r="H55" s="13">
        <f t="shared" si="1"/>
        <v>61.8982</v>
      </c>
      <c r="I55" s="18">
        <f t="shared" si="2"/>
        <v>12.37964</v>
      </c>
      <c r="J55" s="18">
        <f t="shared" si="3"/>
        <v>27.85419</v>
      </c>
      <c r="K55" s="18">
        <f t="shared" si="4"/>
        <v>21.66437</v>
      </c>
      <c r="L55" s="9">
        <v>0</v>
      </c>
      <c r="M55" s="9">
        <v>0</v>
      </c>
    </row>
    <row r="56" ht="14.25" spans="1:13">
      <c r="A56" s="9">
        <v>50</v>
      </c>
      <c r="B56" s="10" t="s">
        <v>71</v>
      </c>
      <c r="C56" s="11" t="s">
        <v>22</v>
      </c>
      <c r="D56" s="10">
        <v>9.26</v>
      </c>
      <c r="E56" s="12">
        <v>0.0358</v>
      </c>
      <c r="F56" s="13">
        <v>950</v>
      </c>
      <c r="G56" s="13">
        <f t="shared" si="0"/>
        <v>8797</v>
      </c>
      <c r="H56" s="13">
        <f t="shared" si="1"/>
        <v>314.9326</v>
      </c>
      <c r="I56" s="18">
        <f t="shared" si="2"/>
        <v>62.98652</v>
      </c>
      <c r="J56" s="18">
        <f t="shared" si="3"/>
        <v>141.71967</v>
      </c>
      <c r="K56" s="18">
        <f t="shared" si="4"/>
        <v>110.22641</v>
      </c>
      <c r="L56" s="9">
        <v>0</v>
      </c>
      <c r="M56" s="9">
        <v>0</v>
      </c>
    </row>
    <row r="57" ht="14.25" spans="1:13">
      <c r="A57" s="9">
        <v>51</v>
      </c>
      <c r="B57" s="10" t="s">
        <v>72</v>
      </c>
      <c r="C57" s="11" t="s">
        <v>22</v>
      </c>
      <c r="D57" s="10">
        <v>8.43</v>
      </c>
      <c r="E57" s="12">
        <v>0.0358</v>
      </c>
      <c r="F57" s="13">
        <v>950</v>
      </c>
      <c r="G57" s="13">
        <f t="shared" si="0"/>
        <v>8008.5</v>
      </c>
      <c r="H57" s="13">
        <f t="shared" si="1"/>
        <v>286.7043</v>
      </c>
      <c r="I57" s="18">
        <f t="shared" si="2"/>
        <v>57.34086</v>
      </c>
      <c r="J57" s="18">
        <f t="shared" si="3"/>
        <v>129.016935</v>
      </c>
      <c r="K57" s="18">
        <f t="shared" si="4"/>
        <v>100.346505</v>
      </c>
      <c r="L57" s="9">
        <v>0</v>
      </c>
      <c r="M57" s="9">
        <v>0</v>
      </c>
    </row>
    <row r="58" ht="14.25" spans="1:13">
      <c r="A58" s="9">
        <v>52</v>
      </c>
      <c r="B58" s="10" t="s">
        <v>73</v>
      </c>
      <c r="C58" s="11" t="s">
        <v>22</v>
      </c>
      <c r="D58" s="10">
        <v>17.86</v>
      </c>
      <c r="E58" s="12">
        <v>0.0358</v>
      </c>
      <c r="F58" s="13">
        <v>950</v>
      </c>
      <c r="G58" s="13">
        <f t="shared" si="0"/>
        <v>16967</v>
      </c>
      <c r="H58" s="13">
        <f t="shared" si="1"/>
        <v>607.4186</v>
      </c>
      <c r="I58" s="18">
        <f t="shared" si="2"/>
        <v>121.48372</v>
      </c>
      <c r="J58" s="18">
        <f t="shared" si="3"/>
        <v>273.33837</v>
      </c>
      <c r="K58" s="18">
        <f t="shared" si="4"/>
        <v>212.59651</v>
      </c>
      <c r="L58" s="9">
        <v>0</v>
      </c>
      <c r="M58" s="9">
        <v>0</v>
      </c>
    </row>
    <row r="59" ht="14.25" spans="1:13">
      <c r="A59" s="9">
        <v>53</v>
      </c>
      <c r="B59" s="10" t="s">
        <v>74</v>
      </c>
      <c r="C59" s="11" t="s">
        <v>22</v>
      </c>
      <c r="D59" s="10">
        <v>13.64</v>
      </c>
      <c r="E59" s="12">
        <v>0.0358</v>
      </c>
      <c r="F59" s="13">
        <v>950</v>
      </c>
      <c r="G59" s="13">
        <f t="shared" si="0"/>
        <v>12958</v>
      </c>
      <c r="H59" s="13">
        <f t="shared" si="1"/>
        <v>463.8964</v>
      </c>
      <c r="I59" s="18">
        <f t="shared" si="2"/>
        <v>92.77928</v>
      </c>
      <c r="J59" s="18">
        <f t="shared" si="3"/>
        <v>208.75338</v>
      </c>
      <c r="K59" s="18">
        <f t="shared" si="4"/>
        <v>162.36374</v>
      </c>
      <c r="L59" s="9">
        <v>0</v>
      </c>
      <c r="M59" s="9">
        <v>0</v>
      </c>
    </row>
    <row r="60" ht="14.25" spans="1:13">
      <c r="A60" s="9">
        <v>54</v>
      </c>
      <c r="B60" s="10" t="s">
        <v>75</v>
      </c>
      <c r="C60" s="11" t="s">
        <v>22</v>
      </c>
      <c r="D60" s="10">
        <v>12.06</v>
      </c>
      <c r="E60" s="12">
        <v>0.0358</v>
      </c>
      <c r="F60" s="13">
        <v>950</v>
      </c>
      <c r="G60" s="13">
        <f t="shared" si="0"/>
        <v>11457</v>
      </c>
      <c r="H60" s="13">
        <f t="shared" si="1"/>
        <v>410.1606</v>
      </c>
      <c r="I60" s="18">
        <f t="shared" si="2"/>
        <v>82.03212</v>
      </c>
      <c r="J60" s="18">
        <f t="shared" si="3"/>
        <v>184.57227</v>
      </c>
      <c r="K60" s="18">
        <f t="shared" si="4"/>
        <v>143.55621</v>
      </c>
      <c r="L60" s="9">
        <v>0</v>
      </c>
      <c r="M60" s="9">
        <v>0</v>
      </c>
    </row>
    <row r="61" ht="14.25" spans="1:13">
      <c r="A61" s="9">
        <v>55</v>
      </c>
      <c r="B61" s="10" t="s">
        <v>76</v>
      </c>
      <c r="C61" s="11" t="s">
        <v>22</v>
      </c>
      <c r="D61" s="10">
        <v>8.03</v>
      </c>
      <c r="E61" s="12">
        <v>0.0358</v>
      </c>
      <c r="F61" s="13">
        <v>950</v>
      </c>
      <c r="G61" s="13">
        <f t="shared" si="0"/>
        <v>7628.5</v>
      </c>
      <c r="H61" s="13">
        <f t="shared" si="1"/>
        <v>273.1003</v>
      </c>
      <c r="I61" s="18">
        <f t="shared" si="2"/>
        <v>54.62006</v>
      </c>
      <c r="J61" s="18">
        <f t="shared" si="3"/>
        <v>122.895135</v>
      </c>
      <c r="K61" s="18">
        <f t="shared" si="4"/>
        <v>95.585105</v>
      </c>
      <c r="L61" s="9">
        <v>0</v>
      </c>
      <c r="M61" s="9">
        <v>0</v>
      </c>
    </row>
    <row r="62" ht="14.25" spans="1:13">
      <c r="A62" s="9">
        <v>56</v>
      </c>
      <c r="B62" s="10" t="s">
        <v>77</v>
      </c>
      <c r="C62" s="11" t="s">
        <v>22</v>
      </c>
      <c r="D62" s="10">
        <v>5.26</v>
      </c>
      <c r="E62" s="12">
        <v>0.0358</v>
      </c>
      <c r="F62" s="13">
        <v>950</v>
      </c>
      <c r="G62" s="13">
        <f t="shared" si="0"/>
        <v>4997</v>
      </c>
      <c r="H62" s="13">
        <f t="shared" si="1"/>
        <v>178.8926</v>
      </c>
      <c r="I62" s="18">
        <f t="shared" si="2"/>
        <v>35.77852</v>
      </c>
      <c r="J62" s="18">
        <f t="shared" si="3"/>
        <v>80.50167</v>
      </c>
      <c r="K62" s="18">
        <f t="shared" si="4"/>
        <v>62.61241</v>
      </c>
      <c r="L62" s="9">
        <v>0</v>
      </c>
      <c r="M62" s="9">
        <v>0</v>
      </c>
    </row>
    <row r="63" ht="14.25" spans="1:13">
      <c r="A63" s="9">
        <v>57</v>
      </c>
      <c r="B63" s="10" t="s">
        <v>78</v>
      </c>
      <c r="C63" s="11" t="s">
        <v>22</v>
      </c>
      <c r="D63" s="10">
        <v>9.75</v>
      </c>
      <c r="E63" s="12">
        <v>0.0358</v>
      </c>
      <c r="F63" s="13">
        <v>950</v>
      </c>
      <c r="G63" s="13">
        <f t="shared" si="0"/>
        <v>9262.5</v>
      </c>
      <c r="H63" s="13">
        <f t="shared" si="1"/>
        <v>331.5975</v>
      </c>
      <c r="I63" s="18">
        <f t="shared" si="2"/>
        <v>66.3195</v>
      </c>
      <c r="J63" s="18">
        <f t="shared" si="3"/>
        <v>149.218875</v>
      </c>
      <c r="K63" s="18">
        <f t="shared" si="4"/>
        <v>116.059125</v>
      </c>
      <c r="L63" s="9">
        <v>0</v>
      </c>
      <c r="M63" s="9">
        <v>0</v>
      </c>
    </row>
    <row r="64" ht="14.25" spans="1:13">
      <c r="A64" s="9">
        <v>58</v>
      </c>
      <c r="B64" s="10" t="s">
        <v>79</v>
      </c>
      <c r="C64" s="11" t="s">
        <v>22</v>
      </c>
      <c r="D64" s="10">
        <v>7.08</v>
      </c>
      <c r="E64" s="12">
        <v>0.0358</v>
      </c>
      <c r="F64" s="13">
        <v>950</v>
      </c>
      <c r="G64" s="13">
        <f t="shared" si="0"/>
        <v>6726</v>
      </c>
      <c r="H64" s="13">
        <f t="shared" si="1"/>
        <v>240.7908</v>
      </c>
      <c r="I64" s="18">
        <f t="shared" si="2"/>
        <v>48.15816</v>
      </c>
      <c r="J64" s="18">
        <f t="shared" si="3"/>
        <v>108.35586</v>
      </c>
      <c r="K64" s="18">
        <f t="shared" si="4"/>
        <v>84.27678</v>
      </c>
      <c r="L64" s="9">
        <v>0</v>
      </c>
      <c r="M64" s="9">
        <v>0</v>
      </c>
    </row>
    <row r="65" ht="14.25" spans="1:13">
      <c r="A65" s="9">
        <v>59</v>
      </c>
      <c r="B65" s="10" t="s">
        <v>80</v>
      </c>
      <c r="C65" s="11" t="s">
        <v>22</v>
      </c>
      <c r="D65" s="10">
        <v>8.32</v>
      </c>
      <c r="E65" s="12">
        <v>0.0358</v>
      </c>
      <c r="F65" s="13">
        <v>950</v>
      </c>
      <c r="G65" s="13">
        <f t="shared" si="0"/>
        <v>7904</v>
      </c>
      <c r="H65" s="13">
        <f t="shared" si="1"/>
        <v>282.9632</v>
      </c>
      <c r="I65" s="18">
        <f t="shared" si="2"/>
        <v>56.59264</v>
      </c>
      <c r="J65" s="18">
        <f t="shared" si="3"/>
        <v>127.33344</v>
      </c>
      <c r="K65" s="18">
        <f t="shared" si="4"/>
        <v>99.03712</v>
      </c>
      <c r="L65" s="9">
        <v>0</v>
      </c>
      <c r="M65" s="9">
        <v>0</v>
      </c>
    </row>
    <row r="66" ht="14.25" spans="1:13">
      <c r="A66" s="9">
        <v>60</v>
      </c>
      <c r="B66" s="10" t="s">
        <v>81</v>
      </c>
      <c r="C66" s="11" t="s">
        <v>22</v>
      </c>
      <c r="D66" s="10">
        <v>5.24</v>
      </c>
      <c r="E66" s="12">
        <v>0.0358</v>
      </c>
      <c r="F66" s="13">
        <v>950</v>
      </c>
      <c r="G66" s="13">
        <f t="shared" si="0"/>
        <v>4978</v>
      </c>
      <c r="H66" s="13">
        <f t="shared" si="1"/>
        <v>178.2124</v>
      </c>
      <c r="I66" s="18">
        <f t="shared" si="2"/>
        <v>35.64248</v>
      </c>
      <c r="J66" s="18">
        <f t="shared" si="3"/>
        <v>80.19558</v>
      </c>
      <c r="K66" s="18">
        <f t="shared" si="4"/>
        <v>62.37434</v>
      </c>
      <c r="L66" s="9">
        <v>0</v>
      </c>
      <c r="M66" s="9">
        <v>0</v>
      </c>
    </row>
    <row r="67" ht="14.25" spans="1:13">
      <c r="A67" s="9">
        <v>61</v>
      </c>
      <c r="B67" s="10" t="s">
        <v>82</v>
      </c>
      <c r="C67" s="11" t="s">
        <v>22</v>
      </c>
      <c r="D67" s="10">
        <v>3.38</v>
      </c>
      <c r="E67" s="12">
        <v>0.0358</v>
      </c>
      <c r="F67" s="13">
        <v>950</v>
      </c>
      <c r="G67" s="13">
        <f t="shared" si="0"/>
        <v>3211</v>
      </c>
      <c r="H67" s="13">
        <f t="shared" si="1"/>
        <v>114.9538</v>
      </c>
      <c r="I67" s="18">
        <f t="shared" si="2"/>
        <v>22.99076</v>
      </c>
      <c r="J67" s="18">
        <f t="shared" si="3"/>
        <v>51.72921</v>
      </c>
      <c r="K67" s="18">
        <f t="shared" si="4"/>
        <v>40.23383</v>
      </c>
      <c r="L67" s="9">
        <v>0</v>
      </c>
      <c r="M67" s="9">
        <v>0</v>
      </c>
    </row>
    <row r="68" ht="14.25" spans="1:13">
      <c r="A68" s="9">
        <v>62</v>
      </c>
      <c r="B68" s="10" t="s">
        <v>83</v>
      </c>
      <c r="C68" s="11" t="s">
        <v>22</v>
      </c>
      <c r="D68" s="10">
        <v>0.88</v>
      </c>
      <c r="E68" s="12">
        <v>0.0358</v>
      </c>
      <c r="F68" s="13">
        <v>950</v>
      </c>
      <c r="G68" s="13">
        <f t="shared" si="0"/>
        <v>836</v>
      </c>
      <c r="H68" s="13">
        <f t="shared" si="1"/>
        <v>29.9288</v>
      </c>
      <c r="I68" s="18">
        <f t="shared" si="2"/>
        <v>5.98576</v>
      </c>
      <c r="J68" s="18">
        <f t="shared" si="3"/>
        <v>13.46796</v>
      </c>
      <c r="K68" s="18">
        <f t="shared" si="4"/>
        <v>10.47508</v>
      </c>
      <c r="L68" s="9">
        <v>0</v>
      </c>
      <c r="M68" s="9">
        <v>0</v>
      </c>
    </row>
    <row r="69" ht="14.25" spans="1:13">
      <c r="A69" s="9">
        <v>63</v>
      </c>
      <c r="B69" s="10" t="s">
        <v>84</v>
      </c>
      <c r="C69" s="11" t="s">
        <v>22</v>
      </c>
      <c r="D69" s="10">
        <v>6.73</v>
      </c>
      <c r="E69" s="12">
        <v>0.0358</v>
      </c>
      <c r="F69" s="13">
        <v>950</v>
      </c>
      <c r="G69" s="13">
        <f t="shared" si="0"/>
        <v>6393.5</v>
      </c>
      <c r="H69" s="13">
        <f t="shared" si="1"/>
        <v>228.8873</v>
      </c>
      <c r="I69" s="18">
        <f t="shared" si="2"/>
        <v>45.77746</v>
      </c>
      <c r="J69" s="18">
        <f t="shared" si="3"/>
        <v>102.999285</v>
      </c>
      <c r="K69" s="18">
        <f t="shared" si="4"/>
        <v>80.110555</v>
      </c>
      <c r="L69" s="9">
        <v>0</v>
      </c>
      <c r="M69" s="9">
        <v>0</v>
      </c>
    </row>
    <row r="70" ht="14.25" spans="1:13">
      <c r="A70" s="9">
        <v>64</v>
      </c>
      <c r="B70" s="10" t="s">
        <v>85</v>
      </c>
      <c r="C70" s="11" t="s">
        <v>22</v>
      </c>
      <c r="D70" s="10">
        <v>5.56</v>
      </c>
      <c r="E70" s="12">
        <v>0.0358</v>
      </c>
      <c r="F70" s="13">
        <v>950</v>
      </c>
      <c r="G70" s="13">
        <f t="shared" si="0"/>
        <v>5282</v>
      </c>
      <c r="H70" s="13">
        <f t="shared" si="1"/>
        <v>189.0956</v>
      </c>
      <c r="I70" s="18">
        <f t="shared" si="2"/>
        <v>37.81912</v>
      </c>
      <c r="J70" s="18">
        <f t="shared" si="3"/>
        <v>85.09302</v>
      </c>
      <c r="K70" s="18">
        <f t="shared" si="4"/>
        <v>66.18346</v>
      </c>
      <c r="L70" s="9">
        <v>0</v>
      </c>
      <c r="M70" s="9">
        <v>0</v>
      </c>
    </row>
    <row r="71" ht="14.25" spans="1:13">
      <c r="A71" s="9">
        <v>65</v>
      </c>
      <c r="B71" s="10" t="s">
        <v>86</v>
      </c>
      <c r="C71" s="11" t="s">
        <v>22</v>
      </c>
      <c r="D71" s="10">
        <v>7.83</v>
      </c>
      <c r="E71" s="12">
        <v>0.0358</v>
      </c>
      <c r="F71" s="13">
        <v>950</v>
      </c>
      <c r="G71" s="13">
        <f t="shared" ref="G71:G134" si="5">D71*F71</f>
        <v>7438.5</v>
      </c>
      <c r="H71" s="13">
        <f t="shared" ref="H71:H134" si="6">G71*E71</f>
        <v>266.2983</v>
      </c>
      <c r="I71" s="18">
        <f t="shared" ref="I71:I134" si="7">H71*0.2</f>
        <v>53.25966</v>
      </c>
      <c r="J71" s="18">
        <f t="shared" ref="J71:J134" si="8">H71*0.45</f>
        <v>119.834235</v>
      </c>
      <c r="K71" s="18">
        <f t="shared" ref="K71:K134" si="9">H71*0.35</f>
        <v>93.204405</v>
      </c>
      <c r="L71" s="9">
        <v>0</v>
      </c>
      <c r="M71" s="9">
        <v>0</v>
      </c>
    </row>
    <row r="72" ht="14.25" spans="1:13">
      <c r="A72" s="9">
        <v>66</v>
      </c>
      <c r="B72" s="10" t="s">
        <v>87</v>
      </c>
      <c r="C72" s="11" t="s">
        <v>22</v>
      </c>
      <c r="D72" s="10">
        <v>8.47</v>
      </c>
      <c r="E72" s="12">
        <v>0.0358</v>
      </c>
      <c r="F72" s="13">
        <v>950</v>
      </c>
      <c r="G72" s="13">
        <f t="shared" si="5"/>
        <v>8046.5</v>
      </c>
      <c r="H72" s="13">
        <f t="shared" si="6"/>
        <v>288.0647</v>
      </c>
      <c r="I72" s="18">
        <f t="shared" si="7"/>
        <v>57.61294</v>
      </c>
      <c r="J72" s="18">
        <f t="shared" si="8"/>
        <v>129.629115</v>
      </c>
      <c r="K72" s="18">
        <f t="shared" si="9"/>
        <v>100.822645</v>
      </c>
      <c r="L72" s="9">
        <v>0</v>
      </c>
      <c r="M72" s="9">
        <v>0</v>
      </c>
    </row>
    <row r="73" ht="14.25" spans="1:13">
      <c r="A73" s="9">
        <v>67</v>
      </c>
      <c r="B73" s="10" t="s">
        <v>88</v>
      </c>
      <c r="C73" s="11" t="s">
        <v>22</v>
      </c>
      <c r="D73" s="10">
        <v>4.18</v>
      </c>
      <c r="E73" s="12">
        <v>0.0358</v>
      </c>
      <c r="F73" s="13">
        <v>950</v>
      </c>
      <c r="G73" s="13">
        <f t="shared" si="5"/>
        <v>3971</v>
      </c>
      <c r="H73" s="13">
        <f t="shared" si="6"/>
        <v>142.1618</v>
      </c>
      <c r="I73" s="18">
        <f t="shared" si="7"/>
        <v>28.43236</v>
      </c>
      <c r="J73" s="18">
        <f t="shared" si="8"/>
        <v>63.97281</v>
      </c>
      <c r="K73" s="18">
        <f t="shared" si="9"/>
        <v>49.75663</v>
      </c>
      <c r="L73" s="9">
        <v>0</v>
      </c>
      <c r="M73" s="9">
        <v>0</v>
      </c>
    </row>
    <row r="74" ht="14.25" spans="1:13">
      <c r="A74" s="9">
        <v>68</v>
      </c>
      <c r="B74" s="10" t="s">
        <v>89</v>
      </c>
      <c r="C74" s="11" t="s">
        <v>22</v>
      </c>
      <c r="D74" s="10">
        <v>9.11</v>
      </c>
      <c r="E74" s="12">
        <v>0.0358</v>
      </c>
      <c r="F74" s="13">
        <v>950</v>
      </c>
      <c r="G74" s="13">
        <f t="shared" si="5"/>
        <v>8654.5</v>
      </c>
      <c r="H74" s="13">
        <f t="shared" si="6"/>
        <v>309.8311</v>
      </c>
      <c r="I74" s="18">
        <f t="shared" si="7"/>
        <v>61.96622</v>
      </c>
      <c r="J74" s="18">
        <f t="shared" si="8"/>
        <v>139.423995</v>
      </c>
      <c r="K74" s="18">
        <f t="shared" si="9"/>
        <v>108.440885</v>
      </c>
      <c r="L74" s="9">
        <v>0</v>
      </c>
      <c r="M74" s="9">
        <v>0</v>
      </c>
    </row>
    <row r="75" ht="14.25" spans="1:13">
      <c r="A75" s="9">
        <v>69</v>
      </c>
      <c r="B75" s="10" t="s">
        <v>90</v>
      </c>
      <c r="C75" s="11" t="s">
        <v>22</v>
      </c>
      <c r="D75" s="10">
        <v>7.65</v>
      </c>
      <c r="E75" s="12">
        <v>0.0358</v>
      </c>
      <c r="F75" s="13">
        <v>950</v>
      </c>
      <c r="G75" s="13">
        <f t="shared" si="5"/>
        <v>7267.5</v>
      </c>
      <c r="H75" s="13">
        <f t="shared" si="6"/>
        <v>260.1765</v>
      </c>
      <c r="I75" s="18">
        <f t="shared" si="7"/>
        <v>52.0353</v>
      </c>
      <c r="J75" s="18">
        <f t="shared" si="8"/>
        <v>117.079425</v>
      </c>
      <c r="K75" s="18">
        <f t="shared" si="9"/>
        <v>91.061775</v>
      </c>
      <c r="L75" s="9">
        <v>0</v>
      </c>
      <c r="M75" s="9">
        <v>0</v>
      </c>
    </row>
    <row r="76" ht="14.25" spans="1:13">
      <c r="A76" s="9">
        <v>70</v>
      </c>
      <c r="B76" s="10" t="s">
        <v>91</v>
      </c>
      <c r="C76" s="11" t="s">
        <v>22</v>
      </c>
      <c r="D76" s="10">
        <v>6.63</v>
      </c>
      <c r="E76" s="12">
        <v>0.0358</v>
      </c>
      <c r="F76" s="13">
        <v>950</v>
      </c>
      <c r="G76" s="13">
        <f t="shared" si="5"/>
        <v>6298.5</v>
      </c>
      <c r="H76" s="13">
        <f t="shared" si="6"/>
        <v>225.4863</v>
      </c>
      <c r="I76" s="18">
        <f t="shared" si="7"/>
        <v>45.09726</v>
      </c>
      <c r="J76" s="18">
        <f t="shared" si="8"/>
        <v>101.468835</v>
      </c>
      <c r="K76" s="18">
        <f t="shared" si="9"/>
        <v>78.920205</v>
      </c>
      <c r="L76" s="9">
        <v>0</v>
      </c>
      <c r="M76" s="9">
        <v>0</v>
      </c>
    </row>
    <row r="77" ht="14.25" spans="1:13">
      <c r="A77" s="9">
        <v>71</v>
      </c>
      <c r="B77" s="10" t="s">
        <v>92</v>
      </c>
      <c r="C77" s="11" t="s">
        <v>22</v>
      </c>
      <c r="D77" s="10">
        <v>5.98</v>
      </c>
      <c r="E77" s="12">
        <v>0.0358</v>
      </c>
      <c r="F77" s="13">
        <v>950</v>
      </c>
      <c r="G77" s="13">
        <f t="shared" si="5"/>
        <v>5681</v>
      </c>
      <c r="H77" s="13">
        <f t="shared" si="6"/>
        <v>203.3798</v>
      </c>
      <c r="I77" s="18">
        <f t="shared" si="7"/>
        <v>40.67596</v>
      </c>
      <c r="J77" s="18">
        <f t="shared" si="8"/>
        <v>91.52091</v>
      </c>
      <c r="K77" s="18">
        <f t="shared" si="9"/>
        <v>71.18293</v>
      </c>
      <c r="L77" s="9">
        <v>0</v>
      </c>
      <c r="M77" s="9">
        <v>0</v>
      </c>
    </row>
    <row r="78" ht="14.25" spans="1:13">
      <c r="A78" s="9">
        <v>72</v>
      </c>
      <c r="B78" s="10" t="s">
        <v>93</v>
      </c>
      <c r="C78" s="11" t="s">
        <v>22</v>
      </c>
      <c r="D78" s="10">
        <v>6.03</v>
      </c>
      <c r="E78" s="12">
        <v>0.0358</v>
      </c>
      <c r="F78" s="13">
        <v>950</v>
      </c>
      <c r="G78" s="13">
        <f t="shared" si="5"/>
        <v>5728.5</v>
      </c>
      <c r="H78" s="13">
        <f t="shared" si="6"/>
        <v>205.0803</v>
      </c>
      <c r="I78" s="18">
        <f t="shared" si="7"/>
        <v>41.01606</v>
      </c>
      <c r="J78" s="18">
        <f t="shared" si="8"/>
        <v>92.286135</v>
      </c>
      <c r="K78" s="18">
        <f t="shared" si="9"/>
        <v>71.778105</v>
      </c>
      <c r="L78" s="9">
        <v>0</v>
      </c>
      <c r="M78" s="9">
        <v>0</v>
      </c>
    </row>
    <row r="79" ht="14.25" spans="1:13">
      <c r="A79" s="9">
        <v>73</v>
      </c>
      <c r="B79" s="10" t="s">
        <v>94</v>
      </c>
      <c r="C79" s="11" t="s">
        <v>22</v>
      </c>
      <c r="D79" s="10">
        <v>9.07</v>
      </c>
      <c r="E79" s="12">
        <v>0.0358</v>
      </c>
      <c r="F79" s="13">
        <v>950</v>
      </c>
      <c r="G79" s="13">
        <f t="shared" si="5"/>
        <v>8616.5</v>
      </c>
      <c r="H79" s="13">
        <f t="shared" si="6"/>
        <v>308.4707</v>
      </c>
      <c r="I79" s="18">
        <f t="shared" si="7"/>
        <v>61.69414</v>
      </c>
      <c r="J79" s="18">
        <f t="shared" si="8"/>
        <v>138.811815</v>
      </c>
      <c r="K79" s="18">
        <f t="shared" si="9"/>
        <v>107.964745</v>
      </c>
      <c r="L79" s="9">
        <v>0</v>
      </c>
      <c r="M79" s="9">
        <v>0</v>
      </c>
    </row>
    <row r="80" ht="14.25" spans="1:13">
      <c r="A80" s="9">
        <v>74</v>
      </c>
      <c r="B80" s="10" t="s">
        <v>95</v>
      </c>
      <c r="C80" s="11" t="s">
        <v>22</v>
      </c>
      <c r="D80" s="10">
        <v>5.29</v>
      </c>
      <c r="E80" s="12">
        <v>0.0358</v>
      </c>
      <c r="F80" s="13">
        <v>950</v>
      </c>
      <c r="G80" s="13">
        <f t="shared" si="5"/>
        <v>5025.5</v>
      </c>
      <c r="H80" s="13">
        <f t="shared" si="6"/>
        <v>179.9129</v>
      </c>
      <c r="I80" s="18">
        <f t="shared" si="7"/>
        <v>35.98258</v>
      </c>
      <c r="J80" s="18">
        <f t="shared" si="8"/>
        <v>80.960805</v>
      </c>
      <c r="K80" s="18">
        <f t="shared" si="9"/>
        <v>62.969515</v>
      </c>
      <c r="L80" s="9">
        <v>0</v>
      </c>
      <c r="M80" s="9">
        <v>0</v>
      </c>
    </row>
    <row r="81" ht="14.25" spans="1:13">
      <c r="A81" s="9">
        <v>75</v>
      </c>
      <c r="B81" s="10" t="s">
        <v>96</v>
      </c>
      <c r="C81" s="11" t="s">
        <v>22</v>
      </c>
      <c r="D81" s="10">
        <v>5.96</v>
      </c>
      <c r="E81" s="12">
        <v>0.0358</v>
      </c>
      <c r="F81" s="13">
        <v>950</v>
      </c>
      <c r="G81" s="13">
        <f t="shared" si="5"/>
        <v>5662</v>
      </c>
      <c r="H81" s="13">
        <f t="shared" si="6"/>
        <v>202.6996</v>
      </c>
      <c r="I81" s="18">
        <f t="shared" si="7"/>
        <v>40.53992</v>
      </c>
      <c r="J81" s="18">
        <f t="shared" si="8"/>
        <v>91.21482</v>
      </c>
      <c r="K81" s="18">
        <f t="shared" si="9"/>
        <v>70.94486</v>
      </c>
      <c r="L81" s="9">
        <v>0</v>
      </c>
      <c r="M81" s="9">
        <v>0</v>
      </c>
    </row>
    <row r="82" ht="14.25" spans="1:13">
      <c r="A82" s="9">
        <v>76</v>
      </c>
      <c r="B82" s="10" t="s">
        <v>97</v>
      </c>
      <c r="C82" s="11" t="s">
        <v>22</v>
      </c>
      <c r="D82" s="10">
        <v>4.3</v>
      </c>
      <c r="E82" s="12">
        <v>0.0358</v>
      </c>
      <c r="F82" s="13">
        <v>950</v>
      </c>
      <c r="G82" s="13">
        <f t="shared" si="5"/>
        <v>4085</v>
      </c>
      <c r="H82" s="13">
        <f t="shared" si="6"/>
        <v>146.243</v>
      </c>
      <c r="I82" s="18">
        <f t="shared" si="7"/>
        <v>29.2486</v>
      </c>
      <c r="J82" s="18">
        <f t="shared" si="8"/>
        <v>65.80935</v>
      </c>
      <c r="K82" s="18">
        <f t="shared" si="9"/>
        <v>51.18505</v>
      </c>
      <c r="L82" s="9">
        <v>0</v>
      </c>
      <c r="M82" s="9">
        <v>0</v>
      </c>
    </row>
    <row r="83" ht="14.25" spans="1:13">
      <c r="A83" s="9">
        <v>77</v>
      </c>
      <c r="B83" s="10" t="s">
        <v>98</v>
      </c>
      <c r="C83" s="11" t="s">
        <v>22</v>
      </c>
      <c r="D83" s="10">
        <v>5.14</v>
      </c>
      <c r="E83" s="12">
        <v>0.0358</v>
      </c>
      <c r="F83" s="13">
        <v>950</v>
      </c>
      <c r="G83" s="13">
        <f t="shared" si="5"/>
        <v>4883</v>
      </c>
      <c r="H83" s="13">
        <f t="shared" si="6"/>
        <v>174.8114</v>
      </c>
      <c r="I83" s="18">
        <f t="shared" si="7"/>
        <v>34.96228</v>
      </c>
      <c r="J83" s="18">
        <f t="shared" si="8"/>
        <v>78.66513</v>
      </c>
      <c r="K83" s="18">
        <f t="shared" si="9"/>
        <v>61.18399</v>
      </c>
      <c r="L83" s="9">
        <v>0</v>
      </c>
      <c r="M83" s="9">
        <v>0</v>
      </c>
    </row>
    <row r="84" ht="14.25" spans="1:13">
      <c r="A84" s="9">
        <v>78</v>
      </c>
      <c r="B84" s="10" t="s">
        <v>99</v>
      </c>
      <c r="C84" s="11" t="s">
        <v>22</v>
      </c>
      <c r="D84" s="10">
        <v>3.49</v>
      </c>
      <c r="E84" s="12">
        <v>0.0358</v>
      </c>
      <c r="F84" s="13">
        <v>950</v>
      </c>
      <c r="G84" s="13">
        <f t="shared" si="5"/>
        <v>3315.5</v>
      </c>
      <c r="H84" s="13">
        <f t="shared" si="6"/>
        <v>118.6949</v>
      </c>
      <c r="I84" s="18">
        <f t="shared" si="7"/>
        <v>23.73898</v>
      </c>
      <c r="J84" s="18">
        <f t="shared" si="8"/>
        <v>53.412705</v>
      </c>
      <c r="K84" s="18">
        <f t="shared" si="9"/>
        <v>41.543215</v>
      </c>
      <c r="L84" s="9">
        <v>0</v>
      </c>
      <c r="M84" s="9">
        <v>0</v>
      </c>
    </row>
    <row r="85" ht="14.25" spans="1:13">
      <c r="A85" s="9">
        <v>79</v>
      </c>
      <c r="B85" s="10" t="s">
        <v>100</v>
      </c>
      <c r="C85" s="11" t="s">
        <v>22</v>
      </c>
      <c r="D85" s="10">
        <v>2.79</v>
      </c>
      <c r="E85" s="12">
        <v>0.0358</v>
      </c>
      <c r="F85" s="13">
        <v>950</v>
      </c>
      <c r="G85" s="13">
        <f t="shared" si="5"/>
        <v>2650.5</v>
      </c>
      <c r="H85" s="13">
        <f t="shared" si="6"/>
        <v>94.8879</v>
      </c>
      <c r="I85" s="18">
        <f t="shared" si="7"/>
        <v>18.97758</v>
      </c>
      <c r="J85" s="18">
        <f t="shared" si="8"/>
        <v>42.699555</v>
      </c>
      <c r="K85" s="18">
        <f t="shared" si="9"/>
        <v>33.210765</v>
      </c>
      <c r="L85" s="9">
        <v>0</v>
      </c>
      <c r="M85" s="9">
        <v>0</v>
      </c>
    </row>
    <row r="86" ht="14.25" spans="1:13">
      <c r="A86" s="9">
        <v>80</v>
      </c>
      <c r="B86" s="10" t="s">
        <v>101</v>
      </c>
      <c r="C86" s="11" t="s">
        <v>22</v>
      </c>
      <c r="D86" s="10">
        <v>1.76</v>
      </c>
      <c r="E86" s="12">
        <v>0.0358</v>
      </c>
      <c r="F86" s="13">
        <v>950</v>
      </c>
      <c r="G86" s="13">
        <f t="shared" si="5"/>
        <v>1672</v>
      </c>
      <c r="H86" s="13">
        <f t="shared" si="6"/>
        <v>59.8576</v>
      </c>
      <c r="I86" s="18">
        <f t="shared" si="7"/>
        <v>11.97152</v>
      </c>
      <c r="J86" s="18">
        <f t="shared" si="8"/>
        <v>26.93592</v>
      </c>
      <c r="K86" s="18">
        <f t="shared" si="9"/>
        <v>20.95016</v>
      </c>
      <c r="L86" s="9">
        <v>0</v>
      </c>
      <c r="M86" s="9">
        <v>0</v>
      </c>
    </row>
    <row r="87" ht="14.25" spans="1:13">
      <c r="A87" s="9">
        <v>81</v>
      </c>
      <c r="B87" s="10" t="s">
        <v>102</v>
      </c>
      <c r="C87" s="11" t="s">
        <v>22</v>
      </c>
      <c r="D87" s="10">
        <v>4.99</v>
      </c>
      <c r="E87" s="12">
        <v>0.0358</v>
      </c>
      <c r="F87" s="13">
        <v>950</v>
      </c>
      <c r="G87" s="13">
        <f t="shared" si="5"/>
        <v>4740.5</v>
      </c>
      <c r="H87" s="13">
        <f t="shared" si="6"/>
        <v>169.7099</v>
      </c>
      <c r="I87" s="18">
        <f t="shared" si="7"/>
        <v>33.94198</v>
      </c>
      <c r="J87" s="18">
        <f t="shared" si="8"/>
        <v>76.369455</v>
      </c>
      <c r="K87" s="18">
        <f t="shared" si="9"/>
        <v>59.398465</v>
      </c>
      <c r="L87" s="9">
        <v>0</v>
      </c>
      <c r="M87" s="9">
        <v>0</v>
      </c>
    </row>
    <row r="88" ht="14.25" spans="1:13">
      <c r="A88" s="9">
        <v>82</v>
      </c>
      <c r="B88" s="10" t="s">
        <v>103</v>
      </c>
      <c r="C88" s="11" t="s">
        <v>22</v>
      </c>
      <c r="D88" s="10">
        <v>3.33</v>
      </c>
      <c r="E88" s="12">
        <v>0.0358</v>
      </c>
      <c r="F88" s="13">
        <v>950</v>
      </c>
      <c r="G88" s="13">
        <f t="shared" si="5"/>
        <v>3163.5</v>
      </c>
      <c r="H88" s="13">
        <f t="shared" si="6"/>
        <v>113.2533</v>
      </c>
      <c r="I88" s="18">
        <f t="shared" si="7"/>
        <v>22.65066</v>
      </c>
      <c r="J88" s="18">
        <f t="shared" si="8"/>
        <v>50.963985</v>
      </c>
      <c r="K88" s="18">
        <f t="shared" si="9"/>
        <v>39.638655</v>
      </c>
      <c r="L88" s="9">
        <v>0</v>
      </c>
      <c r="M88" s="9">
        <v>0</v>
      </c>
    </row>
    <row r="89" ht="14.25" spans="1:13">
      <c r="A89" s="9">
        <v>83</v>
      </c>
      <c r="B89" s="10" t="s">
        <v>104</v>
      </c>
      <c r="C89" s="11" t="s">
        <v>22</v>
      </c>
      <c r="D89" s="10">
        <v>8.3</v>
      </c>
      <c r="E89" s="12">
        <v>0.0358</v>
      </c>
      <c r="F89" s="13">
        <v>950</v>
      </c>
      <c r="G89" s="13">
        <f t="shared" si="5"/>
        <v>7885</v>
      </c>
      <c r="H89" s="13">
        <f t="shared" si="6"/>
        <v>282.283</v>
      </c>
      <c r="I89" s="18">
        <f t="shared" si="7"/>
        <v>56.4566</v>
      </c>
      <c r="J89" s="18">
        <f t="shared" si="8"/>
        <v>127.02735</v>
      </c>
      <c r="K89" s="18">
        <f t="shared" si="9"/>
        <v>98.79905</v>
      </c>
      <c r="L89" s="9">
        <v>0</v>
      </c>
      <c r="M89" s="9">
        <v>0</v>
      </c>
    </row>
    <row r="90" ht="14.25" spans="1:13">
      <c r="A90" s="9">
        <v>84</v>
      </c>
      <c r="B90" s="10" t="s">
        <v>105</v>
      </c>
      <c r="C90" s="11" t="s">
        <v>22</v>
      </c>
      <c r="D90" s="10">
        <v>1.29</v>
      </c>
      <c r="E90" s="12">
        <v>0.0358</v>
      </c>
      <c r="F90" s="13">
        <v>950</v>
      </c>
      <c r="G90" s="13">
        <f t="shared" si="5"/>
        <v>1225.5</v>
      </c>
      <c r="H90" s="13">
        <f t="shared" si="6"/>
        <v>43.8729</v>
      </c>
      <c r="I90" s="18">
        <f t="shared" si="7"/>
        <v>8.77458</v>
      </c>
      <c r="J90" s="18">
        <f t="shared" si="8"/>
        <v>19.742805</v>
      </c>
      <c r="K90" s="18">
        <f t="shared" si="9"/>
        <v>15.355515</v>
      </c>
      <c r="L90" s="9">
        <v>0</v>
      </c>
      <c r="M90" s="9">
        <v>0</v>
      </c>
    </row>
    <row r="91" ht="14.25" spans="1:13">
      <c r="A91" s="9">
        <v>85</v>
      </c>
      <c r="B91" s="10" t="s">
        <v>106</v>
      </c>
      <c r="C91" s="11" t="s">
        <v>22</v>
      </c>
      <c r="D91" s="10">
        <v>6.07</v>
      </c>
      <c r="E91" s="12">
        <v>0.0358</v>
      </c>
      <c r="F91" s="13">
        <v>950</v>
      </c>
      <c r="G91" s="13">
        <f t="shared" si="5"/>
        <v>5766.5</v>
      </c>
      <c r="H91" s="13">
        <f t="shared" si="6"/>
        <v>206.4407</v>
      </c>
      <c r="I91" s="18">
        <f t="shared" si="7"/>
        <v>41.28814</v>
      </c>
      <c r="J91" s="18">
        <f t="shared" si="8"/>
        <v>92.898315</v>
      </c>
      <c r="K91" s="18">
        <f t="shared" si="9"/>
        <v>72.254245</v>
      </c>
      <c r="L91" s="9">
        <v>0</v>
      </c>
      <c r="M91" s="9">
        <v>0</v>
      </c>
    </row>
    <row r="92" ht="14.25" spans="1:13">
      <c r="A92" s="9">
        <v>86</v>
      </c>
      <c r="B92" s="10" t="s">
        <v>107</v>
      </c>
      <c r="C92" s="11" t="s">
        <v>22</v>
      </c>
      <c r="D92" s="10">
        <v>6.68</v>
      </c>
      <c r="E92" s="12">
        <v>0.0358</v>
      </c>
      <c r="F92" s="13">
        <v>950</v>
      </c>
      <c r="G92" s="13">
        <f t="shared" si="5"/>
        <v>6346</v>
      </c>
      <c r="H92" s="13">
        <f t="shared" si="6"/>
        <v>227.1868</v>
      </c>
      <c r="I92" s="18">
        <f t="shared" si="7"/>
        <v>45.43736</v>
      </c>
      <c r="J92" s="18">
        <f t="shared" si="8"/>
        <v>102.23406</v>
      </c>
      <c r="K92" s="18">
        <f t="shared" si="9"/>
        <v>79.51538</v>
      </c>
      <c r="L92" s="9">
        <v>0</v>
      </c>
      <c r="M92" s="9">
        <v>0</v>
      </c>
    </row>
    <row r="93" ht="14.25" spans="1:13">
      <c r="A93" s="9">
        <v>87</v>
      </c>
      <c r="B93" s="10" t="s">
        <v>108</v>
      </c>
      <c r="C93" s="11" t="s">
        <v>22</v>
      </c>
      <c r="D93" s="10">
        <v>9.39</v>
      </c>
      <c r="E93" s="12">
        <v>0.0358</v>
      </c>
      <c r="F93" s="13">
        <v>950</v>
      </c>
      <c r="G93" s="13">
        <f t="shared" si="5"/>
        <v>8920.5</v>
      </c>
      <c r="H93" s="13">
        <f t="shared" si="6"/>
        <v>319.3539</v>
      </c>
      <c r="I93" s="18">
        <f t="shared" si="7"/>
        <v>63.87078</v>
      </c>
      <c r="J93" s="18">
        <f t="shared" si="8"/>
        <v>143.709255</v>
      </c>
      <c r="K93" s="18">
        <f t="shared" si="9"/>
        <v>111.773865</v>
      </c>
      <c r="L93" s="9">
        <v>0</v>
      </c>
      <c r="M93" s="9">
        <v>0</v>
      </c>
    </row>
    <row r="94" ht="14.25" spans="1:13">
      <c r="A94" s="9">
        <v>88</v>
      </c>
      <c r="B94" s="10" t="s">
        <v>109</v>
      </c>
      <c r="C94" s="11" t="s">
        <v>22</v>
      </c>
      <c r="D94" s="10">
        <v>8.16</v>
      </c>
      <c r="E94" s="12">
        <v>0.0358</v>
      </c>
      <c r="F94" s="13">
        <v>950</v>
      </c>
      <c r="G94" s="13">
        <f t="shared" si="5"/>
        <v>7752</v>
      </c>
      <c r="H94" s="13">
        <f t="shared" si="6"/>
        <v>277.5216</v>
      </c>
      <c r="I94" s="18">
        <f t="shared" si="7"/>
        <v>55.50432</v>
      </c>
      <c r="J94" s="18">
        <f t="shared" si="8"/>
        <v>124.88472</v>
      </c>
      <c r="K94" s="18">
        <f t="shared" si="9"/>
        <v>97.13256</v>
      </c>
      <c r="L94" s="9">
        <v>0</v>
      </c>
      <c r="M94" s="9">
        <v>0</v>
      </c>
    </row>
    <row r="95" ht="14.25" spans="1:13">
      <c r="A95" s="9">
        <v>89</v>
      </c>
      <c r="B95" s="10" t="s">
        <v>110</v>
      </c>
      <c r="C95" s="11" t="s">
        <v>22</v>
      </c>
      <c r="D95" s="10">
        <v>3.29</v>
      </c>
      <c r="E95" s="12">
        <v>0.0358</v>
      </c>
      <c r="F95" s="13">
        <v>950</v>
      </c>
      <c r="G95" s="13">
        <f t="shared" si="5"/>
        <v>3125.5</v>
      </c>
      <c r="H95" s="13">
        <f t="shared" si="6"/>
        <v>111.8929</v>
      </c>
      <c r="I95" s="18">
        <f t="shared" si="7"/>
        <v>22.37858</v>
      </c>
      <c r="J95" s="18">
        <f t="shared" si="8"/>
        <v>50.351805</v>
      </c>
      <c r="K95" s="18">
        <f t="shared" si="9"/>
        <v>39.162515</v>
      </c>
      <c r="L95" s="9">
        <v>0</v>
      </c>
      <c r="M95" s="9">
        <v>0</v>
      </c>
    </row>
    <row r="96" ht="14.25" spans="1:13">
      <c r="A96" s="9">
        <v>90</v>
      </c>
      <c r="B96" s="10" t="s">
        <v>111</v>
      </c>
      <c r="C96" s="11" t="s">
        <v>22</v>
      </c>
      <c r="D96" s="10">
        <v>4.92</v>
      </c>
      <c r="E96" s="12">
        <v>0.0358</v>
      </c>
      <c r="F96" s="13">
        <v>950</v>
      </c>
      <c r="G96" s="13">
        <f t="shared" si="5"/>
        <v>4674</v>
      </c>
      <c r="H96" s="13">
        <f t="shared" si="6"/>
        <v>167.3292</v>
      </c>
      <c r="I96" s="18">
        <f t="shared" si="7"/>
        <v>33.46584</v>
      </c>
      <c r="J96" s="18">
        <f t="shared" si="8"/>
        <v>75.29814</v>
      </c>
      <c r="K96" s="18">
        <f t="shared" si="9"/>
        <v>58.56522</v>
      </c>
      <c r="L96" s="9">
        <v>0</v>
      </c>
      <c r="M96" s="9">
        <v>0</v>
      </c>
    </row>
    <row r="97" ht="14.25" spans="1:13">
      <c r="A97" s="9">
        <v>91</v>
      </c>
      <c r="B97" s="10" t="s">
        <v>112</v>
      </c>
      <c r="C97" s="11" t="s">
        <v>22</v>
      </c>
      <c r="D97" s="10">
        <v>5.84</v>
      </c>
      <c r="E97" s="12">
        <v>0.0358</v>
      </c>
      <c r="F97" s="13">
        <v>950</v>
      </c>
      <c r="G97" s="13">
        <f t="shared" si="5"/>
        <v>5548</v>
      </c>
      <c r="H97" s="13">
        <f t="shared" si="6"/>
        <v>198.6184</v>
      </c>
      <c r="I97" s="18">
        <f t="shared" si="7"/>
        <v>39.72368</v>
      </c>
      <c r="J97" s="18">
        <f t="shared" si="8"/>
        <v>89.37828</v>
      </c>
      <c r="K97" s="18">
        <f t="shared" si="9"/>
        <v>69.51644</v>
      </c>
      <c r="L97" s="9">
        <v>0</v>
      </c>
      <c r="M97" s="9">
        <v>0</v>
      </c>
    </row>
    <row r="98" ht="14.25" spans="1:13">
      <c r="A98" s="9">
        <v>92</v>
      </c>
      <c r="B98" s="10" t="s">
        <v>113</v>
      </c>
      <c r="C98" s="11" t="s">
        <v>22</v>
      </c>
      <c r="D98" s="10">
        <v>7.73</v>
      </c>
      <c r="E98" s="12">
        <v>0.0358</v>
      </c>
      <c r="F98" s="13">
        <v>950</v>
      </c>
      <c r="G98" s="13">
        <f t="shared" si="5"/>
        <v>7343.5</v>
      </c>
      <c r="H98" s="13">
        <f t="shared" si="6"/>
        <v>262.8973</v>
      </c>
      <c r="I98" s="18">
        <f t="shared" si="7"/>
        <v>52.57946</v>
      </c>
      <c r="J98" s="18">
        <f t="shared" si="8"/>
        <v>118.303785</v>
      </c>
      <c r="K98" s="18">
        <f t="shared" si="9"/>
        <v>92.014055</v>
      </c>
      <c r="L98" s="9">
        <v>0</v>
      </c>
      <c r="M98" s="9">
        <v>0</v>
      </c>
    </row>
    <row r="99" ht="14.25" spans="1:13">
      <c r="A99" s="9">
        <v>93</v>
      </c>
      <c r="B99" s="10" t="s">
        <v>114</v>
      </c>
      <c r="C99" s="11" t="s">
        <v>22</v>
      </c>
      <c r="D99" s="10">
        <v>7.67</v>
      </c>
      <c r="E99" s="12">
        <v>0.0358</v>
      </c>
      <c r="F99" s="13">
        <v>950</v>
      </c>
      <c r="G99" s="13">
        <f t="shared" si="5"/>
        <v>7286.5</v>
      </c>
      <c r="H99" s="13">
        <f t="shared" si="6"/>
        <v>260.8567</v>
      </c>
      <c r="I99" s="18">
        <f t="shared" si="7"/>
        <v>52.17134</v>
      </c>
      <c r="J99" s="18">
        <f t="shared" si="8"/>
        <v>117.385515</v>
      </c>
      <c r="K99" s="18">
        <f t="shared" si="9"/>
        <v>91.299845</v>
      </c>
      <c r="L99" s="9">
        <v>0</v>
      </c>
      <c r="M99" s="9">
        <v>0</v>
      </c>
    </row>
    <row r="100" ht="14.25" spans="1:13">
      <c r="A100" s="9">
        <v>94</v>
      </c>
      <c r="B100" s="10" t="s">
        <v>115</v>
      </c>
      <c r="C100" s="11" t="s">
        <v>22</v>
      </c>
      <c r="D100" s="10">
        <v>8.46</v>
      </c>
      <c r="E100" s="12">
        <v>0.0358</v>
      </c>
      <c r="F100" s="13">
        <v>950</v>
      </c>
      <c r="G100" s="13">
        <f t="shared" si="5"/>
        <v>8037</v>
      </c>
      <c r="H100" s="13">
        <f t="shared" si="6"/>
        <v>287.7246</v>
      </c>
      <c r="I100" s="18">
        <f t="shared" si="7"/>
        <v>57.54492</v>
      </c>
      <c r="J100" s="18">
        <f t="shared" si="8"/>
        <v>129.47607</v>
      </c>
      <c r="K100" s="18">
        <f t="shared" si="9"/>
        <v>100.70361</v>
      </c>
      <c r="L100" s="9">
        <v>0</v>
      </c>
      <c r="M100" s="9">
        <v>0</v>
      </c>
    </row>
    <row r="101" ht="14.25" spans="1:13">
      <c r="A101" s="9">
        <v>95</v>
      </c>
      <c r="B101" s="10" t="s">
        <v>116</v>
      </c>
      <c r="C101" s="11" t="s">
        <v>22</v>
      </c>
      <c r="D101" s="10">
        <v>3.69</v>
      </c>
      <c r="E101" s="12">
        <v>0.0358</v>
      </c>
      <c r="F101" s="13">
        <v>950</v>
      </c>
      <c r="G101" s="13">
        <f t="shared" si="5"/>
        <v>3505.5</v>
      </c>
      <c r="H101" s="13">
        <f t="shared" si="6"/>
        <v>125.4969</v>
      </c>
      <c r="I101" s="18">
        <f t="shared" si="7"/>
        <v>25.09938</v>
      </c>
      <c r="J101" s="18">
        <f t="shared" si="8"/>
        <v>56.473605</v>
      </c>
      <c r="K101" s="18">
        <f t="shared" si="9"/>
        <v>43.923915</v>
      </c>
      <c r="L101" s="9">
        <v>0</v>
      </c>
      <c r="M101" s="9">
        <v>0</v>
      </c>
    </row>
    <row r="102" ht="14.25" spans="1:13">
      <c r="A102" s="9">
        <v>96</v>
      </c>
      <c r="B102" s="10" t="s">
        <v>117</v>
      </c>
      <c r="C102" s="11" t="s">
        <v>22</v>
      </c>
      <c r="D102" s="10">
        <v>7.51</v>
      </c>
      <c r="E102" s="12">
        <v>0.0358</v>
      </c>
      <c r="F102" s="13">
        <v>950</v>
      </c>
      <c r="G102" s="13">
        <f t="shared" si="5"/>
        <v>7134.5</v>
      </c>
      <c r="H102" s="13">
        <f t="shared" si="6"/>
        <v>255.4151</v>
      </c>
      <c r="I102" s="18">
        <f t="shared" si="7"/>
        <v>51.08302</v>
      </c>
      <c r="J102" s="18">
        <f t="shared" si="8"/>
        <v>114.936795</v>
      </c>
      <c r="K102" s="18">
        <f t="shared" si="9"/>
        <v>89.395285</v>
      </c>
      <c r="L102" s="9">
        <v>0</v>
      </c>
      <c r="M102" s="9">
        <v>0</v>
      </c>
    </row>
    <row r="103" ht="14.25" spans="1:13">
      <c r="A103" s="9">
        <v>97</v>
      </c>
      <c r="B103" s="10" t="s">
        <v>118</v>
      </c>
      <c r="C103" s="11" t="s">
        <v>22</v>
      </c>
      <c r="D103" s="10">
        <v>4.37</v>
      </c>
      <c r="E103" s="12">
        <v>0.0358</v>
      </c>
      <c r="F103" s="13">
        <v>950</v>
      </c>
      <c r="G103" s="13">
        <f t="shared" si="5"/>
        <v>4151.5</v>
      </c>
      <c r="H103" s="13">
        <f t="shared" si="6"/>
        <v>148.6237</v>
      </c>
      <c r="I103" s="18">
        <f t="shared" si="7"/>
        <v>29.72474</v>
      </c>
      <c r="J103" s="18">
        <f t="shared" si="8"/>
        <v>66.880665</v>
      </c>
      <c r="K103" s="18">
        <f t="shared" si="9"/>
        <v>52.018295</v>
      </c>
      <c r="L103" s="9">
        <v>0</v>
      </c>
      <c r="M103" s="9">
        <v>0</v>
      </c>
    </row>
    <row r="104" ht="14.25" spans="1:13">
      <c r="A104" s="9">
        <v>98</v>
      </c>
      <c r="B104" s="10" t="s">
        <v>119</v>
      </c>
      <c r="C104" s="11" t="s">
        <v>22</v>
      </c>
      <c r="D104" s="10">
        <v>7.09</v>
      </c>
      <c r="E104" s="12">
        <v>0.0358</v>
      </c>
      <c r="F104" s="13">
        <v>950</v>
      </c>
      <c r="G104" s="13">
        <f t="shared" si="5"/>
        <v>6735.5</v>
      </c>
      <c r="H104" s="13">
        <f t="shared" si="6"/>
        <v>241.1309</v>
      </c>
      <c r="I104" s="18">
        <f t="shared" si="7"/>
        <v>48.22618</v>
      </c>
      <c r="J104" s="18">
        <f t="shared" si="8"/>
        <v>108.508905</v>
      </c>
      <c r="K104" s="18">
        <f t="shared" si="9"/>
        <v>84.395815</v>
      </c>
      <c r="L104" s="9">
        <v>0</v>
      </c>
      <c r="M104" s="9">
        <v>0</v>
      </c>
    </row>
    <row r="105" ht="14.25" spans="1:13">
      <c r="A105" s="9">
        <v>99</v>
      </c>
      <c r="B105" s="10" t="s">
        <v>120</v>
      </c>
      <c r="C105" s="11" t="s">
        <v>22</v>
      </c>
      <c r="D105" s="10">
        <v>1.35</v>
      </c>
      <c r="E105" s="12">
        <v>0.0358</v>
      </c>
      <c r="F105" s="13">
        <v>950</v>
      </c>
      <c r="G105" s="13">
        <f t="shared" si="5"/>
        <v>1282.5</v>
      </c>
      <c r="H105" s="13">
        <f t="shared" si="6"/>
        <v>45.9135</v>
      </c>
      <c r="I105" s="18">
        <f t="shared" si="7"/>
        <v>9.1827</v>
      </c>
      <c r="J105" s="18">
        <f t="shared" si="8"/>
        <v>20.661075</v>
      </c>
      <c r="K105" s="18">
        <f t="shared" si="9"/>
        <v>16.069725</v>
      </c>
      <c r="L105" s="9">
        <v>0</v>
      </c>
      <c r="M105" s="9">
        <v>0</v>
      </c>
    </row>
    <row r="106" ht="14.25" spans="1:13">
      <c r="A106" s="9">
        <v>100</v>
      </c>
      <c r="B106" s="10" t="s">
        <v>121</v>
      </c>
      <c r="C106" s="11" t="s">
        <v>22</v>
      </c>
      <c r="D106" s="10">
        <v>3.68</v>
      </c>
      <c r="E106" s="12">
        <v>0.0358</v>
      </c>
      <c r="F106" s="13">
        <v>950</v>
      </c>
      <c r="G106" s="13">
        <f t="shared" si="5"/>
        <v>3496</v>
      </c>
      <c r="H106" s="13">
        <f t="shared" si="6"/>
        <v>125.1568</v>
      </c>
      <c r="I106" s="18">
        <f t="shared" si="7"/>
        <v>25.03136</v>
      </c>
      <c r="J106" s="18">
        <f t="shared" si="8"/>
        <v>56.32056</v>
      </c>
      <c r="K106" s="18">
        <f t="shared" si="9"/>
        <v>43.80488</v>
      </c>
      <c r="L106" s="9">
        <v>0</v>
      </c>
      <c r="M106" s="9">
        <v>0</v>
      </c>
    </row>
    <row r="107" ht="14.25" spans="1:13">
      <c r="A107" s="9">
        <v>101</v>
      </c>
      <c r="B107" s="10" t="s">
        <v>122</v>
      </c>
      <c r="C107" s="11" t="s">
        <v>22</v>
      </c>
      <c r="D107" s="10">
        <v>7.43</v>
      </c>
      <c r="E107" s="12">
        <v>0.0358</v>
      </c>
      <c r="F107" s="13">
        <v>950</v>
      </c>
      <c r="G107" s="13">
        <f t="shared" si="5"/>
        <v>7058.5</v>
      </c>
      <c r="H107" s="13">
        <f t="shared" si="6"/>
        <v>252.6943</v>
      </c>
      <c r="I107" s="18">
        <f t="shared" si="7"/>
        <v>50.53886</v>
      </c>
      <c r="J107" s="18">
        <f t="shared" si="8"/>
        <v>113.712435</v>
      </c>
      <c r="K107" s="18">
        <f t="shared" si="9"/>
        <v>88.443005</v>
      </c>
      <c r="L107" s="9">
        <v>0</v>
      </c>
      <c r="M107" s="9">
        <v>0</v>
      </c>
    </row>
    <row r="108" ht="14.25" spans="1:13">
      <c r="A108" s="9">
        <v>102</v>
      </c>
      <c r="B108" s="10" t="s">
        <v>123</v>
      </c>
      <c r="C108" s="11" t="s">
        <v>22</v>
      </c>
      <c r="D108" s="10">
        <v>1.65</v>
      </c>
      <c r="E108" s="12">
        <v>0.0358</v>
      </c>
      <c r="F108" s="13">
        <v>950</v>
      </c>
      <c r="G108" s="13">
        <f t="shared" si="5"/>
        <v>1567.5</v>
      </c>
      <c r="H108" s="13">
        <f t="shared" si="6"/>
        <v>56.1165</v>
      </c>
      <c r="I108" s="18">
        <f t="shared" si="7"/>
        <v>11.2233</v>
      </c>
      <c r="J108" s="18">
        <f t="shared" si="8"/>
        <v>25.252425</v>
      </c>
      <c r="K108" s="18">
        <f t="shared" si="9"/>
        <v>19.640775</v>
      </c>
      <c r="L108" s="9">
        <v>0</v>
      </c>
      <c r="M108" s="9">
        <v>0</v>
      </c>
    </row>
    <row r="109" ht="14.25" spans="1:13">
      <c r="A109" s="9">
        <v>103</v>
      </c>
      <c r="B109" s="10" t="s">
        <v>124</v>
      </c>
      <c r="C109" s="11" t="s">
        <v>22</v>
      </c>
      <c r="D109" s="10">
        <v>7.9</v>
      </c>
      <c r="E109" s="12">
        <v>0.0358</v>
      </c>
      <c r="F109" s="13">
        <v>950</v>
      </c>
      <c r="G109" s="13">
        <f t="shared" si="5"/>
        <v>7505</v>
      </c>
      <c r="H109" s="13">
        <f t="shared" si="6"/>
        <v>268.679</v>
      </c>
      <c r="I109" s="18">
        <f t="shared" si="7"/>
        <v>53.7358</v>
      </c>
      <c r="J109" s="18">
        <f t="shared" si="8"/>
        <v>120.90555</v>
      </c>
      <c r="K109" s="18">
        <f t="shared" si="9"/>
        <v>94.03765</v>
      </c>
      <c r="L109" s="9">
        <v>0</v>
      </c>
      <c r="M109" s="9">
        <v>0</v>
      </c>
    </row>
    <row r="110" ht="14.25" spans="1:13">
      <c r="A110" s="9">
        <v>104</v>
      </c>
      <c r="B110" s="10" t="s">
        <v>125</v>
      </c>
      <c r="C110" s="11" t="s">
        <v>22</v>
      </c>
      <c r="D110" s="10">
        <v>5.71</v>
      </c>
      <c r="E110" s="12">
        <v>0.0358</v>
      </c>
      <c r="F110" s="13">
        <v>950</v>
      </c>
      <c r="G110" s="13">
        <f t="shared" si="5"/>
        <v>5424.5</v>
      </c>
      <c r="H110" s="13">
        <f t="shared" si="6"/>
        <v>194.1971</v>
      </c>
      <c r="I110" s="18">
        <f t="shared" si="7"/>
        <v>38.83942</v>
      </c>
      <c r="J110" s="18">
        <f t="shared" si="8"/>
        <v>87.388695</v>
      </c>
      <c r="K110" s="18">
        <f t="shared" si="9"/>
        <v>67.968985</v>
      </c>
      <c r="L110" s="9">
        <v>0</v>
      </c>
      <c r="M110" s="9">
        <v>0</v>
      </c>
    </row>
    <row r="111" ht="14.25" spans="1:13">
      <c r="A111" s="9">
        <v>105</v>
      </c>
      <c r="B111" s="10" t="s">
        <v>126</v>
      </c>
      <c r="C111" s="11" t="s">
        <v>22</v>
      </c>
      <c r="D111" s="10">
        <v>5.08</v>
      </c>
      <c r="E111" s="12">
        <v>0.0358</v>
      </c>
      <c r="F111" s="13">
        <v>950</v>
      </c>
      <c r="G111" s="13">
        <f t="shared" si="5"/>
        <v>4826</v>
      </c>
      <c r="H111" s="13">
        <f t="shared" si="6"/>
        <v>172.7708</v>
      </c>
      <c r="I111" s="18">
        <f t="shared" si="7"/>
        <v>34.55416</v>
      </c>
      <c r="J111" s="18">
        <f t="shared" si="8"/>
        <v>77.74686</v>
      </c>
      <c r="K111" s="18">
        <f t="shared" si="9"/>
        <v>60.46978</v>
      </c>
      <c r="L111" s="9">
        <v>0</v>
      </c>
      <c r="M111" s="9">
        <v>0</v>
      </c>
    </row>
    <row r="112" ht="14.25" spans="1:13">
      <c r="A112" s="9">
        <v>106</v>
      </c>
      <c r="B112" s="10" t="s">
        <v>127</v>
      </c>
      <c r="C112" s="11" t="s">
        <v>22</v>
      </c>
      <c r="D112" s="10">
        <v>7.56</v>
      </c>
      <c r="E112" s="12">
        <v>0.0358</v>
      </c>
      <c r="F112" s="13">
        <v>950</v>
      </c>
      <c r="G112" s="13">
        <f t="shared" si="5"/>
        <v>7182</v>
      </c>
      <c r="H112" s="13">
        <f t="shared" si="6"/>
        <v>257.1156</v>
      </c>
      <c r="I112" s="18">
        <f t="shared" si="7"/>
        <v>51.42312</v>
      </c>
      <c r="J112" s="18">
        <f t="shared" si="8"/>
        <v>115.70202</v>
      </c>
      <c r="K112" s="18">
        <f t="shared" si="9"/>
        <v>89.99046</v>
      </c>
      <c r="L112" s="9">
        <v>0</v>
      </c>
      <c r="M112" s="9">
        <v>0</v>
      </c>
    </row>
    <row r="113" ht="14.25" spans="1:13">
      <c r="A113" s="9">
        <v>107</v>
      </c>
      <c r="B113" s="10" t="s">
        <v>128</v>
      </c>
      <c r="C113" s="11" t="s">
        <v>22</v>
      </c>
      <c r="D113" s="10">
        <v>6.82</v>
      </c>
      <c r="E113" s="12">
        <v>0.0358</v>
      </c>
      <c r="F113" s="13">
        <v>950</v>
      </c>
      <c r="G113" s="13">
        <f t="shared" si="5"/>
        <v>6479</v>
      </c>
      <c r="H113" s="13">
        <f t="shared" si="6"/>
        <v>231.9482</v>
      </c>
      <c r="I113" s="18">
        <f t="shared" si="7"/>
        <v>46.38964</v>
      </c>
      <c r="J113" s="18">
        <f t="shared" si="8"/>
        <v>104.37669</v>
      </c>
      <c r="K113" s="18">
        <f t="shared" si="9"/>
        <v>81.18187</v>
      </c>
      <c r="L113" s="9">
        <v>0</v>
      </c>
      <c r="M113" s="9">
        <v>0</v>
      </c>
    </row>
    <row r="114" ht="14.25" spans="1:13">
      <c r="A114" s="9">
        <v>108</v>
      </c>
      <c r="B114" s="10" t="s">
        <v>129</v>
      </c>
      <c r="C114" s="11" t="s">
        <v>22</v>
      </c>
      <c r="D114" s="10">
        <v>5.54</v>
      </c>
      <c r="E114" s="12">
        <v>0.0358</v>
      </c>
      <c r="F114" s="13">
        <v>950</v>
      </c>
      <c r="G114" s="13">
        <f t="shared" si="5"/>
        <v>5263</v>
      </c>
      <c r="H114" s="13">
        <f t="shared" si="6"/>
        <v>188.4154</v>
      </c>
      <c r="I114" s="18">
        <f t="shared" si="7"/>
        <v>37.68308</v>
      </c>
      <c r="J114" s="18">
        <f t="shared" si="8"/>
        <v>84.78693</v>
      </c>
      <c r="K114" s="18">
        <f t="shared" si="9"/>
        <v>65.94539</v>
      </c>
      <c r="L114" s="9">
        <v>0</v>
      </c>
      <c r="M114" s="9">
        <v>0</v>
      </c>
    </row>
    <row r="115" ht="14.25" spans="1:13">
      <c r="A115" s="9">
        <v>109</v>
      </c>
      <c r="B115" s="10" t="s">
        <v>130</v>
      </c>
      <c r="C115" s="11" t="s">
        <v>22</v>
      </c>
      <c r="D115" s="10">
        <v>8.3</v>
      </c>
      <c r="E115" s="12">
        <v>0.0358</v>
      </c>
      <c r="F115" s="13">
        <v>950</v>
      </c>
      <c r="G115" s="13">
        <f t="shared" si="5"/>
        <v>7885</v>
      </c>
      <c r="H115" s="13">
        <f t="shared" si="6"/>
        <v>282.283</v>
      </c>
      <c r="I115" s="18">
        <f t="shared" si="7"/>
        <v>56.4566</v>
      </c>
      <c r="J115" s="18">
        <f t="shared" si="8"/>
        <v>127.02735</v>
      </c>
      <c r="K115" s="18">
        <f t="shared" si="9"/>
        <v>98.79905</v>
      </c>
      <c r="L115" s="9">
        <v>0</v>
      </c>
      <c r="M115" s="9">
        <v>0</v>
      </c>
    </row>
    <row r="116" ht="14.25" spans="1:13">
      <c r="A116" s="9">
        <v>110</v>
      </c>
      <c r="B116" s="10" t="s">
        <v>131</v>
      </c>
      <c r="C116" s="11" t="s">
        <v>22</v>
      </c>
      <c r="D116" s="10">
        <v>8.86</v>
      </c>
      <c r="E116" s="12">
        <v>0.0358</v>
      </c>
      <c r="F116" s="13">
        <v>950</v>
      </c>
      <c r="G116" s="13">
        <f t="shared" si="5"/>
        <v>8417</v>
      </c>
      <c r="H116" s="13">
        <f t="shared" si="6"/>
        <v>301.3286</v>
      </c>
      <c r="I116" s="18">
        <f t="shared" si="7"/>
        <v>60.26572</v>
      </c>
      <c r="J116" s="18">
        <f t="shared" si="8"/>
        <v>135.59787</v>
      </c>
      <c r="K116" s="18">
        <f t="shared" si="9"/>
        <v>105.46501</v>
      </c>
      <c r="L116" s="9">
        <v>0</v>
      </c>
      <c r="M116" s="9">
        <v>0</v>
      </c>
    </row>
    <row r="117" ht="14.25" spans="1:13">
      <c r="A117" s="9">
        <v>111</v>
      </c>
      <c r="B117" s="10" t="s">
        <v>132</v>
      </c>
      <c r="C117" s="11" t="s">
        <v>22</v>
      </c>
      <c r="D117" s="10">
        <v>1.15</v>
      </c>
      <c r="E117" s="12">
        <v>0.0358</v>
      </c>
      <c r="F117" s="13">
        <v>950</v>
      </c>
      <c r="G117" s="13">
        <f t="shared" si="5"/>
        <v>1092.5</v>
      </c>
      <c r="H117" s="13">
        <f t="shared" si="6"/>
        <v>39.1115</v>
      </c>
      <c r="I117" s="18">
        <f t="shared" si="7"/>
        <v>7.8223</v>
      </c>
      <c r="J117" s="18">
        <f t="shared" si="8"/>
        <v>17.600175</v>
      </c>
      <c r="K117" s="18">
        <f t="shared" si="9"/>
        <v>13.689025</v>
      </c>
      <c r="L117" s="9">
        <v>0</v>
      </c>
      <c r="M117" s="9">
        <v>0</v>
      </c>
    </row>
    <row r="118" ht="14.25" spans="1:13">
      <c r="A118" s="9">
        <v>112</v>
      </c>
      <c r="B118" s="10" t="s">
        <v>133</v>
      </c>
      <c r="C118" s="11" t="s">
        <v>22</v>
      </c>
      <c r="D118" s="10">
        <v>2.27</v>
      </c>
      <c r="E118" s="12">
        <v>0.0358</v>
      </c>
      <c r="F118" s="13">
        <v>950</v>
      </c>
      <c r="G118" s="13">
        <f t="shared" ref="G118:G181" si="10">D118*F118</f>
        <v>2156.5</v>
      </c>
      <c r="H118" s="13">
        <f t="shared" ref="H118:H181" si="11">G118*E118</f>
        <v>77.2027</v>
      </c>
      <c r="I118" s="18">
        <f t="shared" ref="I118:I181" si="12">H118*0.2</f>
        <v>15.44054</v>
      </c>
      <c r="J118" s="18">
        <f t="shared" ref="J118:J181" si="13">H118*0.45</f>
        <v>34.741215</v>
      </c>
      <c r="K118" s="18">
        <f t="shared" ref="K118:K181" si="14">H118*0.35</f>
        <v>27.020945</v>
      </c>
      <c r="L118" s="9">
        <v>0</v>
      </c>
      <c r="M118" s="9">
        <v>0</v>
      </c>
    </row>
    <row r="119" ht="14.25" spans="1:13">
      <c r="A119" s="9">
        <v>113</v>
      </c>
      <c r="B119" s="10" t="s">
        <v>134</v>
      </c>
      <c r="C119" s="11" t="s">
        <v>22</v>
      </c>
      <c r="D119" s="10">
        <v>7.83</v>
      </c>
      <c r="E119" s="12">
        <v>0.0358</v>
      </c>
      <c r="F119" s="13">
        <v>950</v>
      </c>
      <c r="G119" s="13">
        <f t="shared" si="10"/>
        <v>7438.5</v>
      </c>
      <c r="H119" s="13">
        <f t="shared" si="11"/>
        <v>266.2983</v>
      </c>
      <c r="I119" s="18">
        <f t="shared" si="12"/>
        <v>53.25966</v>
      </c>
      <c r="J119" s="18">
        <f t="shared" si="13"/>
        <v>119.834235</v>
      </c>
      <c r="K119" s="18">
        <f t="shared" si="14"/>
        <v>93.204405</v>
      </c>
      <c r="L119" s="9">
        <v>0</v>
      </c>
      <c r="M119" s="9">
        <v>0</v>
      </c>
    </row>
    <row r="120" ht="14.25" spans="1:13">
      <c r="A120" s="9">
        <v>114</v>
      </c>
      <c r="B120" s="10" t="s">
        <v>135</v>
      </c>
      <c r="C120" s="11" t="s">
        <v>22</v>
      </c>
      <c r="D120" s="10">
        <v>5.24</v>
      </c>
      <c r="E120" s="12">
        <v>0.0358</v>
      </c>
      <c r="F120" s="13">
        <v>950</v>
      </c>
      <c r="G120" s="13">
        <f t="shared" si="10"/>
        <v>4978</v>
      </c>
      <c r="H120" s="13">
        <f t="shared" si="11"/>
        <v>178.2124</v>
      </c>
      <c r="I120" s="18">
        <f t="shared" si="12"/>
        <v>35.64248</v>
      </c>
      <c r="J120" s="18">
        <f t="shared" si="13"/>
        <v>80.19558</v>
      </c>
      <c r="K120" s="18">
        <f t="shared" si="14"/>
        <v>62.37434</v>
      </c>
      <c r="L120" s="9">
        <v>0</v>
      </c>
      <c r="M120" s="9">
        <v>0</v>
      </c>
    </row>
    <row r="121" ht="14.25" spans="1:13">
      <c r="A121" s="9">
        <v>115</v>
      </c>
      <c r="B121" s="10" t="s">
        <v>136</v>
      </c>
      <c r="C121" s="11" t="s">
        <v>22</v>
      </c>
      <c r="D121" s="10">
        <v>2.8</v>
      </c>
      <c r="E121" s="12">
        <v>0.0358</v>
      </c>
      <c r="F121" s="13">
        <v>950</v>
      </c>
      <c r="G121" s="13">
        <f t="shared" si="10"/>
        <v>2660</v>
      </c>
      <c r="H121" s="13">
        <f t="shared" si="11"/>
        <v>95.228</v>
      </c>
      <c r="I121" s="18">
        <f t="shared" si="12"/>
        <v>19.0456</v>
      </c>
      <c r="J121" s="18">
        <f t="shared" si="13"/>
        <v>42.8526</v>
      </c>
      <c r="K121" s="18">
        <f t="shared" si="14"/>
        <v>33.3298</v>
      </c>
      <c r="L121" s="9">
        <v>0</v>
      </c>
      <c r="M121" s="9">
        <v>0</v>
      </c>
    </row>
    <row r="122" ht="14.25" spans="1:13">
      <c r="A122" s="9">
        <v>116</v>
      </c>
      <c r="B122" s="10" t="s">
        <v>137</v>
      </c>
      <c r="C122" s="11" t="s">
        <v>22</v>
      </c>
      <c r="D122" s="10">
        <v>4.78</v>
      </c>
      <c r="E122" s="12">
        <v>0.0358</v>
      </c>
      <c r="F122" s="13">
        <v>950</v>
      </c>
      <c r="G122" s="13">
        <f t="shared" si="10"/>
        <v>4541</v>
      </c>
      <c r="H122" s="13">
        <f t="shared" si="11"/>
        <v>162.5678</v>
      </c>
      <c r="I122" s="18">
        <f t="shared" si="12"/>
        <v>32.51356</v>
      </c>
      <c r="J122" s="18">
        <f t="shared" si="13"/>
        <v>73.15551</v>
      </c>
      <c r="K122" s="18">
        <f t="shared" si="14"/>
        <v>56.89873</v>
      </c>
      <c r="L122" s="9">
        <v>0</v>
      </c>
      <c r="M122" s="9">
        <v>0</v>
      </c>
    </row>
    <row r="123" ht="14.25" spans="1:13">
      <c r="A123" s="9">
        <v>117</v>
      </c>
      <c r="B123" s="10" t="s">
        <v>138</v>
      </c>
      <c r="C123" s="11" t="s">
        <v>22</v>
      </c>
      <c r="D123" s="10">
        <v>4.38</v>
      </c>
      <c r="E123" s="12">
        <v>0.0358</v>
      </c>
      <c r="F123" s="13">
        <v>950</v>
      </c>
      <c r="G123" s="13">
        <f t="shared" si="10"/>
        <v>4161</v>
      </c>
      <c r="H123" s="13">
        <f t="shared" si="11"/>
        <v>148.9638</v>
      </c>
      <c r="I123" s="18">
        <f t="shared" si="12"/>
        <v>29.79276</v>
      </c>
      <c r="J123" s="18">
        <f t="shared" si="13"/>
        <v>67.03371</v>
      </c>
      <c r="K123" s="18">
        <f t="shared" si="14"/>
        <v>52.13733</v>
      </c>
      <c r="L123" s="9">
        <v>0</v>
      </c>
      <c r="M123" s="9">
        <v>0</v>
      </c>
    </row>
    <row r="124" ht="14.25" spans="1:13">
      <c r="A124" s="9">
        <v>118</v>
      </c>
      <c r="B124" s="10" t="s">
        <v>139</v>
      </c>
      <c r="C124" s="11" t="s">
        <v>22</v>
      </c>
      <c r="D124" s="10">
        <v>8.29</v>
      </c>
      <c r="E124" s="12">
        <v>0.0358</v>
      </c>
      <c r="F124" s="13">
        <v>950</v>
      </c>
      <c r="G124" s="13">
        <f t="shared" si="10"/>
        <v>7875.5</v>
      </c>
      <c r="H124" s="13">
        <f t="shared" si="11"/>
        <v>281.9429</v>
      </c>
      <c r="I124" s="18">
        <f t="shared" si="12"/>
        <v>56.38858</v>
      </c>
      <c r="J124" s="18">
        <f t="shared" si="13"/>
        <v>126.874305</v>
      </c>
      <c r="K124" s="18">
        <f t="shared" si="14"/>
        <v>98.680015</v>
      </c>
      <c r="L124" s="9">
        <v>0</v>
      </c>
      <c r="M124" s="9">
        <v>0</v>
      </c>
    </row>
    <row r="125" ht="14.25" spans="1:13">
      <c r="A125" s="9">
        <v>119</v>
      </c>
      <c r="B125" s="10" t="s">
        <v>140</v>
      </c>
      <c r="C125" s="11" t="s">
        <v>22</v>
      </c>
      <c r="D125" s="10">
        <v>11.16</v>
      </c>
      <c r="E125" s="12">
        <v>0.0358</v>
      </c>
      <c r="F125" s="13">
        <v>950</v>
      </c>
      <c r="G125" s="13">
        <f t="shared" si="10"/>
        <v>10602</v>
      </c>
      <c r="H125" s="13">
        <f t="shared" si="11"/>
        <v>379.5516</v>
      </c>
      <c r="I125" s="18">
        <f t="shared" si="12"/>
        <v>75.91032</v>
      </c>
      <c r="J125" s="18">
        <f t="shared" si="13"/>
        <v>170.79822</v>
      </c>
      <c r="K125" s="18">
        <f t="shared" si="14"/>
        <v>132.84306</v>
      </c>
      <c r="L125" s="9">
        <v>0</v>
      </c>
      <c r="M125" s="9">
        <v>0</v>
      </c>
    </row>
    <row r="126" ht="14.25" spans="1:13">
      <c r="A126" s="9">
        <v>120</v>
      </c>
      <c r="B126" s="10" t="s">
        <v>141</v>
      </c>
      <c r="C126" s="11" t="s">
        <v>22</v>
      </c>
      <c r="D126" s="10">
        <v>2.42</v>
      </c>
      <c r="E126" s="12">
        <v>0.0358</v>
      </c>
      <c r="F126" s="13">
        <v>950</v>
      </c>
      <c r="G126" s="13">
        <f t="shared" si="10"/>
        <v>2299</v>
      </c>
      <c r="H126" s="13">
        <f t="shared" si="11"/>
        <v>82.3042</v>
      </c>
      <c r="I126" s="18">
        <f t="shared" si="12"/>
        <v>16.46084</v>
      </c>
      <c r="J126" s="18">
        <f t="shared" si="13"/>
        <v>37.03689</v>
      </c>
      <c r="K126" s="18">
        <f t="shared" si="14"/>
        <v>28.80647</v>
      </c>
      <c r="L126" s="9">
        <v>0</v>
      </c>
      <c r="M126" s="9">
        <v>0</v>
      </c>
    </row>
    <row r="127" ht="14.25" spans="1:13">
      <c r="A127" s="9">
        <v>121</v>
      </c>
      <c r="B127" s="10" t="s">
        <v>142</v>
      </c>
      <c r="C127" s="11" t="s">
        <v>22</v>
      </c>
      <c r="D127" s="10">
        <v>8.1</v>
      </c>
      <c r="E127" s="12">
        <v>0.0358</v>
      </c>
      <c r="F127" s="13">
        <v>950</v>
      </c>
      <c r="G127" s="13">
        <f t="shared" si="10"/>
        <v>7695</v>
      </c>
      <c r="H127" s="13">
        <f t="shared" si="11"/>
        <v>275.481</v>
      </c>
      <c r="I127" s="18">
        <f t="shared" si="12"/>
        <v>55.0962</v>
      </c>
      <c r="J127" s="18">
        <f t="shared" si="13"/>
        <v>123.96645</v>
      </c>
      <c r="K127" s="18">
        <f t="shared" si="14"/>
        <v>96.41835</v>
      </c>
      <c r="L127" s="9">
        <v>0</v>
      </c>
      <c r="M127" s="9">
        <v>0</v>
      </c>
    </row>
    <row r="128" ht="14.25" spans="1:13">
      <c r="A128" s="9">
        <v>122</v>
      </c>
      <c r="B128" s="10" t="s">
        <v>143</v>
      </c>
      <c r="C128" s="11" t="s">
        <v>22</v>
      </c>
      <c r="D128" s="10">
        <v>4.04</v>
      </c>
      <c r="E128" s="12">
        <v>0.0358</v>
      </c>
      <c r="F128" s="13">
        <v>950</v>
      </c>
      <c r="G128" s="13">
        <f t="shared" si="10"/>
        <v>3838</v>
      </c>
      <c r="H128" s="13">
        <f t="shared" si="11"/>
        <v>137.4004</v>
      </c>
      <c r="I128" s="18">
        <f t="shared" si="12"/>
        <v>27.48008</v>
      </c>
      <c r="J128" s="18">
        <f t="shared" si="13"/>
        <v>61.83018</v>
      </c>
      <c r="K128" s="18">
        <f t="shared" si="14"/>
        <v>48.09014</v>
      </c>
      <c r="L128" s="9">
        <v>0</v>
      </c>
      <c r="M128" s="9">
        <v>0</v>
      </c>
    </row>
    <row r="129" ht="14.25" spans="1:13">
      <c r="A129" s="9">
        <v>123</v>
      </c>
      <c r="B129" s="10" t="s">
        <v>144</v>
      </c>
      <c r="C129" s="11" t="s">
        <v>22</v>
      </c>
      <c r="D129" s="10">
        <v>0.56</v>
      </c>
      <c r="E129" s="12">
        <v>0.0358</v>
      </c>
      <c r="F129" s="13">
        <v>950</v>
      </c>
      <c r="G129" s="13">
        <f t="shared" si="10"/>
        <v>532</v>
      </c>
      <c r="H129" s="13">
        <f t="shared" si="11"/>
        <v>19.0456</v>
      </c>
      <c r="I129" s="18">
        <f t="shared" si="12"/>
        <v>3.80912</v>
      </c>
      <c r="J129" s="18">
        <f t="shared" si="13"/>
        <v>8.57052</v>
      </c>
      <c r="K129" s="18">
        <f t="shared" si="14"/>
        <v>6.66596</v>
      </c>
      <c r="L129" s="9">
        <v>0</v>
      </c>
      <c r="M129" s="9">
        <v>0</v>
      </c>
    </row>
    <row r="130" ht="14.25" spans="1:13">
      <c r="A130" s="9">
        <v>124</v>
      </c>
      <c r="B130" s="10" t="s">
        <v>145</v>
      </c>
      <c r="C130" s="11" t="s">
        <v>22</v>
      </c>
      <c r="D130" s="10">
        <v>7.31</v>
      </c>
      <c r="E130" s="12">
        <v>0.0358</v>
      </c>
      <c r="F130" s="13">
        <v>950</v>
      </c>
      <c r="G130" s="13">
        <f t="shared" si="10"/>
        <v>6944.5</v>
      </c>
      <c r="H130" s="13">
        <f t="shared" si="11"/>
        <v>248.6131</v>
      </c>
      <c r="I130" s="18">
        <f t="shared" si="12"/>
        <v>49.72262</v>
      </c>
      <c r="J130" s="18">
        <f t="shared" si="13"/>
        <v>111.875895</v>
      </c>
      <c r="K130" s="18">
        <f t="shared" si="14"/>
        <v>87.014585</v>
      </c>
      <c r="L130" s="9">
        <v>0</v>
      </c>
      <c r="M130" s="9">
        <v>0</v>
      </c>
    </row>
    <row r="131" ht="14.25" spans="1:13">
      <c r="A131" s="9">
        <v>125</v>
      </c>
      <c r="B131" s="10" t="s">
        <v>146</v>
      </c>
      <c r="C131" s="11" t="s">
        <v>22</v>
      </c>
      <c r="D131" s="10">
        <v>2.81</v>
      </c>
      <c r="E131" s="12">
        <v>0.0358</v>
      </c>
      <c r="F131" s="13">
        <v>950</v>
      </c>
      <c r="G131" s="13">
        <f t="shared" si="10"/>
        <v>2669.5</v>
      </c>
      <c r="H131" s="13">
        <f t="shared" si="11"/>
        <v>95.5681</v>
      </c>
      <c r="I131" s="18">
        <f t="shared" si="12"/>
        <v>19.11362</v>
      </c>
      <c r="J131" s="18">
        <f t="shared" si="13"/>
        <v>43.005645</v>
      </c>
      <c r="K131" s="18">
        <f t="shared" si="14"/>
        <v>33.448835</v>
      </c>
      <c r="L131" s="9">
        <v>0</v>
      </c>
      <c r="M131" s="9">
        <v>0</v>
      </c>
    </row>
    <row r="132" ht="14.25" spans="1:13">
      <c r="A132" s="9">
        <v>126</v>
      </c>
      <c r="B132" s="10" t="s">
        <v>147</v>
      </c>
      <c r="C132" s="11" t="s">
        <v>22</v>
      </c>
      <c r="D132" s="10">
        <v>7.97</v>
      </c>
      <c r="E132" s="12">
        <v>0.0358</v>
      </c>
      <c r="F132" s="13">
        <v>950</v>
      </c>
      <c r="G132" s="13">
        <f t="shared" si="10"/>
        <v>7571.5</v>
      </c>
      <c r="H132" s="13">
        <f t="shared" si="11"/>
        <v>271.0597</v>
      </c>
      <c r="I132" s="18">
        <f t="shared" si="12"/>
        <v>54.21194</v>
      </c>
      <c r="J132" s="18">
        <f t="shared" si="13"/>
        <v>121.976865</v>
      </c>
      <c r="K132" s="18">
        <f t="shared" si="14"/>
        <v>94.870895</v>
      </c>
      <c r="L132" s="9">
        <v>0</v>
      </c>
      <c r="M132" s="9">
        <v>0</v>
      </c>
    </row>
    <row r="133" ht="14.25" spans="1:13">
      <c r="A133" s="9">
        <v>127</v>
      </c>
      <c r="B133" s="10" t="s">
        <v>148</v>
      </c>
      <c r="C133" s="11" t="s">
        <v>22</v>
      </c>
      <c r="D133" s="10">
        <v>2.91</v>
      </c>
      <c r="E133" s="12">
        <v>0.0358</v>
      </c>
      <c r="F133" s="13">
        <v>950</v>
      </c>
      <c r="G133" s="13">
        <f t="shared" si="10"/>
        <v>2764.5</v>
      </c>
      <c r="H133" s="13">
        <f t="shared" si="11"/>
        <v>98.9691</v>
      </c>
      <c r="I133" s="18">
        <f t="shared" si="12"/>
        <v>19.79382</v>
      </c>
      <c r="J133" s="18">
        <f t="shared" si="13"/>
        <v>44.536095</v>
      </c>
      <c r="K133" s="18">
        <f t="shared" si="14"/>
        <v>34.639185</v>
      </c>
      <c r="L133" s="9">
        <v>0</v>
      </c>
      <c r="M133" s="9">
        <v>0</v>
      </c>
    </row>
    <row r="134" ht="14.25" spans="1:13">
      <c r="A134" s="9">
        <v>128</v>
      </c>
      <c r="B134" s="10" t="s">
        <v>149</v>
      </c>
      <c r="C134" s="11" t="s">
        <v>22</v>
      </c>
      <c r="D134" s="10">
        <v>6.43</v>
      </c>
      <c r="E134" s="12">
        <v>0.0358</v>
      </c>
      <c r="F134" s="13">
        <v>950</v>
      </c>
      <c r="G134" s="13">
        <f t="shared" si="10"/>
        <v>6108.5</v>
      </c>
      <c r="H134" s="13">
        <f t="shared" si="11"/>
        <v>218.6843</v>
      </c>
      <c r="I134" s="18">
        <f t="shared" si="12"/>
        <v>43.73686</v>
      </c>
      <c r="J134" s="18">
        <f t="shared" si="13"/>
        <v>98.407935</v>
      </c>
      <c r="K134" s="18">
        <f t="shared" si="14"/>
        <v>76.539505</v>
      </c>
      <c r="L134" s="9">
        <v>0</v>
      </c>
      <c r="M134" s="9">
        <v>0</v>
      </c>
    </row>
    <row r="135" ht="14.25" spans="1:13">
      <c r="A135" s="9">
        <v>129</v>
      </c>
      <c r="B135" s="10" t="s">
        <v>150</v>
      </c>
      <c r="C135" s="11" t="s">
        <v>22</v>
      </c>
      <c r="D135" s="10">
        <v>5.62</v>
      </c>
      <c r="E135" s="12">
        <v>0.0358</v>
      </c>
      <c r="F135" s="13">
        <v>950</v>
      </c>
      <c r="G135" s="13">
        <f t="shared" si="10"/>
        <v>5339</v>
      </c>
      <c r="H135" s="13">
        <f t="shared" si="11"/>
        <v>191.1362</v>
      </c>
      <c r="I135" s="18">
        <f t="shared" si="12"/>
        <v>38.22724</v>
      </c>
      <c r="J135" s="18">
        <f t="shared" si="13"/>
        <v>86.01129</v>
      </c>
      <c r="K135" s="18">
        <f t="shared" si="14"/>
        <v>66.89767</v>
      </c>
      <c r="L135" s="9">
        <v>0</v>
      </c>
      <c r="M135" s="9">
        <v>0</v>
      </c>
    </row>
    <row r="136" ht="14.25" spans="1:13">
      <c r="A136" s="9">
        <v>130</v>
      </c>
      <c r="B136" s="10" t="s">
        <v>151</v>
      </c>
      <c r="C136" s="11" t="s">
        <v>22</v>
      </c>
      <c r="D136" s="10">
        <v>0.29</v>
      </c>
      <c r="E136" s="12">
        <v>0.0358</v>
      </c>
      <c r="F136" s="13">
        <v>950</v>
      </c>
      <c r="G136" s="13">
        <f t="shared" si="10"/>
        <v>275.5</v>
      </c>
      <c r="H136" s="13">
        <f t="shared" si="11"/>
        <v>9.8629</v>
      </c>
      <c r="I136" s="18">
        <f t="shared" si="12"/>
        <v>1.97258</v>
      </c>
      <c r="J136" s="18">
        <f t="shared" si="13"/>
        <v>4.438305</v>
      </c>
      <c r="K136" s="18">
        <f t="shared" si="14"/>
        <v>3.452015</v>
      </c>
      <c r="L136" s="9">
        <v>0</v>
      </c>
      <c r="M136" s="9">
        <v>0</v>
      </c>
    </row>
    <row r="137" ht="14.25" spans="1:13">
      <c r="A137" s="9">
        <v>131</v>
      </c>
      <c r="B137" s="10" t="s">
        <v>152</v>
      </c>
      <c r="C137" s="11" t="s">
        <v>22</v>
      </c>
      <c r="D137" s="10">
        <v>8.91</v>
      </c>
      <c r="E137" s="12">
        <v>0.0358</v>
      </c>
      <c r="F137" s="13">
        <v>950</v>
      </c>
      <c r="G137" s="13">
        <f t="shared" si="10"/>
        <v>8464.5</v>
      </c>
      <c r="H137" s="13">
        <f t="shared" si="11"/>
        <v>303.0291</v>
      </c>
      <c r="I137" s="18">
        <f t="shared" si="12"/>
        <v>60.60582</v>
      </c>
      <c r="J137" s="18">
        <f t="shared" si="13"/>
        <v>136.363095</v>
      </c>
      <c r="K137" s="18">
        <f t="shared" si="14"/>
        <v>106.060185</v>
      </c>
      <c r="L137" s="9">
        <v>0</v>
      </c>
      <c r="M137" s="9">
        <v>0</v>
      </c>
    </row>
    <row r="138" ht="14.25" spans="1:13">
      <c r="A138" s="9">
        <v>132</v>
      </c>
      <c r="B138" s="10" t="s">
        <v>153</v>
      </c>
      <c r="C138" s="11" t="s">
        <v>22</v>
      </c>
      <c r="D138" s="10">
        <v>8.5</v>
      </c>
      <c r="E138" s="12">
        <v>0.0358</v>
      </c>
      <c r="F138" s="13">
        <v>950</v>
      </c>
      <c r="G138" s="13">
        <f t="shared" si="10"/>
        <v>8075</v>
      </c>
      <c r="H138" s="13">
        <f t="shared" si="11"/>
        <v>289.085</v>
      </c>
      <c r="I138" s="18">
        <f t="shared" si="12"/>
        <v>57.817</v>
      </c>
      <c r="J138" s="18">
        <f t="shared" si="13"/>
        <v>130.08825</v>
      </c>
      <c r="K138" s="18">
        <f t="shared" si="14"/>
        <v>101.17975</v>
      </c>
      <c r="L138" s="9">
        <v>0</v>
      </c>
      <c r="M138" s="9">
        <v>0</v>
      </c>
    </row>
    <row r="139" ht="14.25" spans="1:13">
      <c r="A139" s="9">
        <v>133</v>
      </c>
      <c r="B139" s="10" t="s">
        <v>154</v>
      </c>
      <c r="C139" s="11" t="s">
        <v>22</v>
      </c>
      <c r="D139" s="10">
        <v>9.91</v>
      </c>
      <c r="E139" s="12">
        <v>0.0358</v>
      </c>
      <c r="F139" s="13">
        <v>950</v>
      </c>
      <c r="G139" s="13">
        <f t="shared" si="10"/>
        <v>9414.5</v>
      </c>
      <c r="H139" s="13">
        <f t="shared" si="11"/>
        <v>337.0391</v>
      </c>
      <c r="I139" s="18">
        <f t="shared" si="12"/>
        <v>67.40782</v>
      </c>
      <c r="J139" s="18">
        <f t="shared" si="13"/>
        <v>151.667595</v>
      </c>
      <c r="K139" s="18">
        <f t="shared" si="14"/>
        <v>117.963685</v>
      </c>
      <c r="L139" s="9">
        <v>0</v>
      </c>
      <c r="M139" s="9">
        <v>0</v>
      </c>
    </row>
    <row r="140" ht="14.25" spans="1:13">
      <c r="A140" s="9">
        <v>134</v>
      </c>
      <c r="B140" s="10" t="s">
        <v>155</v>
      </c>
      <c r="C140" s="11" t="s">
        <v>22</v>
      </c>
      <c r="D140" s="10">
        <v>12.88</v>
      </c>
      <c r="E140" s="12">
        <v>0.0358</v>
      </c>
      <c r="F140" s="13">
        <v>950</v>
      </c>
      <c r="G140" s="13">
        <f t="shared" si="10"/>
        <v>12236</v>
      </c>
      <c r="H140" s="13">
        <f t="shared" si="11"/>
        <v>438.0488</v>
      </c>
      <c r="I140" s="18">
        <f t="shared" si="12"/>
        <v>87.60976</v>
      </c>
      <c r="J140" s="18">
        <f t="shared" si="13"/>
        <v>197.12196</v>
      </c>
      <c r="K140" s="18">
        <f t="shared" si="14"/>
        <v>153.31708</v>
      </c>
      <c r="L140" s="9">
        <v>0</v>
      </c>
      <c r="M140" s="9">
        <v>0</v>
      </c>
    </row>
    <row r="141" ht="14.25" spans="1:13">
      <c r="A141" s="9">
        <v>135</v>
      </c>
      <c r="B141" s="10" t="s">
        <v>156</v>
      </c>
      <c r="C141" s="11" t="s">
        <v>22</v>
      </c>
      <c r="D141" s="10">
        <v>7.31</v>
      </c>
      <c r="E141" s="12">
        <v>0.0358</v>
      </c>
      <c r="F141" s="13">
        <v>950</v>
      </c>
      <c r="G141" s="13">
        <f t="shared" si="10"/>
        <v>6944.5</v>
      </c>
      <c r="H141" s="13">
        <f t="shared" si="11"/>
        <v>248.6131</v>
      </c>
      <c r="I141" s="18">
        <f t="shared" si="12"/>
        <v>49.72262</v>
      </c>
      <c r="J141" s="18">
        <f t="shared" si="13"/>
        <v>111.875895</v>
      </c>
      <c r="K141" s="18">
        <f t="shared" si="14"/>
        <v>87.014585</v>
      </c>
      <c r="L141" s="9">
        <v>0</v>
      </c>
      <c r="M141" s="9">
        <v>0</v>
      </c>
    </row>
    <row r="142" ht="14.25" spans="1:13">
      <c r="A142" s="9">
        <v>136</v>
      </c>
      <c r="B142" s="10" t="s">
        <v>157</v>
      </c>
      <c r="C142" s="11" t="s">
        <v>22</v>
      </c>
      <c r="D142" s="10">
        <v>6.37</v>
      </c>
      <c r="E142" s="12">
        <v>0.0358</v>
      </c>
      <c r="F142" s="13">
        <v>950</v>
      </c>
      <c r="G142" s="13">
        <f t="shared" si="10"/>
        <v>6051.5</v>
      </c>
      <c r="H142" s="13">
        <f t="shared" si="11"/>
        <v>216.6437</v>
      </c>
      <c r="I142" s="18">
        <f t="shared" si="12"/>
        <v>43.32874</v>
      </c>
      <c r="J142" s="18">
        <f t="shared" si="13"/>
        <v>97.489665</v>
      </c>
      <c r="K142" s="18">
        <f t="shared" si="14"/>
        <v>75.825295</v>
      </c>
      <c r="L142" s="9">
        <v>0</v>
      </c>
      <c r="M142" s="9">
        <v>0</v>
      </c>
    </row>
    <row r="143" ht="14.25" spans="1:13">
      <c r="A143" s="9">
        <v>137</v>
      </c>
      <c r="B143" s="10" t="s">
        <v>158</v>
      </c>
      <c r="C143" s="11" t="s">
        <v>22</v>
      </c>
      <c r="D143" s="10">
        <v>1.94</v>
      </c>
      <c r="E143" s="12">
        <v>0.0358</v>
      </c>
      <c r="F143" s="13">
        <v>950</v>
      </c>
      <c r="G143" s="13">
        <f t="shared" si="10"/>
        <v>1843</v>
      </c>
      <c r="H143" s="13">
        <f t="shared" si="11"/>
        <v>65.9794</v>
      </c>
      <c r="I143" s="18">
        <f t="shared" si="12"/>
        <v>13.19588</v>
      </c>
      <c r="J143" s="18">
        <f t="shared" si="13"/>
        <v>29.69073</v>
      </c>
      <c r="K143" s="18">
        <f t="shared" si="14"/>
        <v>23.09279</v>
      </c>
      <c r="L143" s="9">
        <v>0</v>
      </c>
      <c r="M143" s="9">
        <v>0</v>
      </c>
    </row>
    <row r="144" ht="14.25" spans="1:13">
      <c r="A144" s="9">
        <v>138</v>
      </c>
      <c r="B144" s="10" t="s">
        <v>159</v>
      </c>
      <c r="C144" s="11" t="s">
        <v>22</v>
      </c>
      <c r="D144" s="10">
        <v>8.66</v>
      </c>
      <c r="E144" s="12">
        <v>0.0358</v>
      </c>
      <c r="F144" s="13">
        <v>950</v>
      </c>
      <c r="G144" s="13">
        <f t="shared" si="10"/>
        <v>8227</v>
      </c>
      <c r="H144" s="13">
        <f t="shared" si="11"/>
        <v>294.5266</v>
      </c>
      <c r="I144" s="18">
        <f t="shared" si="12"/>
        <v>58.90532</v>
      </c>
      <c r="J144" s="18">
        <f t="shared" si="13"/>
        <v>132.53697</v>
      </c>
      <c r="K144" s="18">
        <f t="shared" si="14"/>
        <v>103.08431</v>
      </c>
      <c r="L144" s="9">
        <v>0</v>
      </c>
      <c r="M144" s="9">
        <v>0</v>
      </c>
    </row>
    <row r="145" ht="14.25" spans="1:13">
      <c r="A145" s="9">
        <v>139</v>
      </c>
      <c r="B145" s="10" t="s">
        <v>160</v>
      </c>
      <c r="C145" s="11" t="s">
        <v>22</v>
      </c>
      <c r="D145" s="10">
        <v>3.82</v>
      </c>
      <c r="E145" s="12">
        <v>0.0358</v>
      </c>
      <c r="F145" s="13">
        <v>950</v>
      </c>
      <c r="G145" s="13">
        <f t="shared" si="10"/>
        <v>3629</v>
      </c>
      <c r="H145" s="13">
        <f t="shared" si="11"/>
        <v>129.9182</v>
      </c>
      <c r="I145" s="18">
        <f t="shared" si="12"/>
        <v>25.98364</v>
      </c>
      <c r="J145" s="18">
        <f t="shared" si="13"/>
        <v>58.46319</v>
      </c>
      <c r="K145" s="18">
        <f t="shared" si="14"/>
        <v>45.47137</v>
      </c>
      <c r="L145" s="9">
        <v>0</v>
      </c>
      <c r="M145" s="9">
        <v>0</v>
      </c>
    </row>
    <row r="146" ht="14.25" spans="1:13">
      <c r="A146" s="9">
        <v>140</v>
      </c>
      <c r="B146" s="10" t="s">
        <v>161</v>
      </c>
      <c r="C146" s="11" t="s">
        <v>22</v>
      </c>
      <c r="D146" s="10">
        <v>7.31</v>
      </c>
      <c r="E146" s="12">
        <v>0.0358</v>
      </c>
      <c r="F146" s="13">
        <v>950</v>
      </c>
      <c r="G146" s="13">
        <f t="shared" si="10"/>
        <v>6944.5</v>
      </c>
      <c r="H146" s="13">
        <f t="shared" si="11"/>
        <v>248.6131</v>
      </c>
      <c r="I146" s="18">
        <f t="shared" si="12"/>
        <v>49.72262</v>
      </c>
      <c r="J146" s="18">
        <f t="shared" si="13"/>
        <v>111.875895</v>
      </c>
      <c r="K146" s="18">
        <f t="shared" si="14"/>
        <v>87.014585</v>
      </c>
      <c r="L146" s="9">
        <v>0</v>
      </c>
      <c r="M146" s="9">
        <v>0</v>
      </c>
    </row>
    <row r="147" ht="14.25" spans="1:13">
      <c r="A147" s="9">
        <v>141</v>
      </c>
      <c r="B147" s="10" t="s">
        <v>162</v>
      </c>
      <c r="C147" s="11" t="s">
        <v>22</v>
      </c>
      <c r="D147" s="10">
        <v>5.49</v>
      </c>
      <c r="E147" s="12">
        <v>0.0358</v>
      </c>
      <c r="F147" s="13">
        <v>950</v>
      </c>
      <c r="G147" s="13">
        <f t="shared" si="10"/>
        <v>5215.5</v>
      </c>
      <c r="H147" s="13">
        <f t="shared" si="11"/>
        <v>186.7149</v>
      </c>
      <c r="I147" s="18">
        <f t="shared" si="12"/>
        <v>37.34298</v>
      </c>
      <c r="J147" s="18">
        <f t="shared" si="13"/>
        <v>84.021705</v>
      </c>
      <c r="K147" s="18">
        <f t="shared" si="14"/>
        <v>65.350215</v>
      </c>
      <c r="L147" s="9">
        <v>0</v>
      </c>
      <c r="M147" s="9">
        <v>0</v>
      </c>
    </row>
    <row r="148" ht="14.25" spans="1:13">
      <c r="A148" s="9">
        <v>142</v>
      </c>
      <c r="B148" s="10" t="s">
        <v>163</v>
      </c>
      <c r="C148" s="11" t="s">
        <v>22</v>
      </c>
      <c r="D148" s="10">
        <v>4.49</v>
      </c>
      <c r="E148" s="12">
        <v>0.0358</v>
      </c>
      <c r="F148" s="13">
        <v>950</v>
      </c>
      <c r="G148" s="13">
        <f t="shared" si="10"/>
        <v>4265.5</v>
      </c>
      <c r="H148" s="13">
        <f t="shared" si="11"/>
        <v>152.7049</v>
      </c>
      <c r="I148" s="18">
        <f t="shared" si="12"/>
        <v>30.54098</v>
      </c>
      <c r="J148" s="18">
        <f t="shared" si="13"/>
        <v>68.717205</v>
      </c>
      <c r="K148" s="18">
        <f t="shared" si="14"/>
        <v>53.446715</v>
      </c>
      <c r="L148" s="9">
        <v>0</v>
      </c>
      <c r="M148" s="9">
        <v>0</v>
      </c>
    </row>
    <row r="149" ht="14.25" spans="1:13">
      <c r="A149" s="9">
        <v>143</v>
      </c>
      <c r="B149" s="10" t="s">
        <v>164</v>
      </c>
      <c r="C149" s="11" t="s">
        <v>22</v>
      </c>
      <c r="D149" s="10">
        <v>1.81</v>
      </c>
      <c r="E149" s="12">
        <v>0.0358</v>
      </c>
      <c r="F149" s="13">
        <v>950</v>
      </c>
      <c r="G149" s="13">
        <f t="shared" si="10"/>
        <v>1719.5</v>
      </c>
      <c r="H149" s="13">
        <f t="shared" si="11"/>
        <v>61.5581</v>
      </c>
      <c r="I149" s="18">
        <f t="shared" si="12"/>
        <v>12.31162</v>
      </c>
      <c r="J149" s="18">
        <f t="shared" si="13"/>
        <v>27.701145</v>
      </c>
      <c r="K149" s="18">
        <f t="shared" si="14"/>
        <v>21.545335</v>
      </c>
      <c r="L149" s="9">
        <v>0</v>
      </c>
      <c r="M149" s="9">
        <v>0</v>
      </c>
    </row>
    <row r="150" ht="14.25" spans="1:13">
      <c r="A150" s="9">
        <v>144</v>
      </c>
      <c r="B150" s="10" t="s">
        <v>165</v>
      </c>
      <c r="C150" s="11" t="s">
        <v>22</v>
      </c>
      <c r="D150" s="10">
        <v>4.08</v>
      </c>
      <c r="E150" s="12">
        <v>0.0358</v>
      </c>
      <c r="F150" s="13">
        <v>950</v>
      </c>
      <c r="G150" s="13">
        <f t="shared" si="10"/>
        <v>3876</v>
      </c>
      <c r="H150" s="13">
        <f t="shared" si="11"/>
        <v>138.7608</v>
      </c>
      <c r="I150" s="18">
        <f t="shared" si="12"/>
        <v>27.75216</v>
      </c>
      <c r="J150" s="18">
        <f t="shared" si="13"/>
        <v>62.44236</v>
      </c>
      <c r="K150" s="18">
        <f t="shared" si="14"/>
        <v>48.56628</v>
      </c>
      <c r="L150" s="9">
        <v>0</v>
      </c>
      <c r="M150" s="9">
        <v>0</v>
      </c>
    </row>
    <row r="151" ht="14.25" spans="1:13">
      <c r="A151" s="9">
        <v>145</v>
      </c>
      <c r="B151" s="10" t="s">
        <v>166</v>
      </c>
      <c r="C151" s="11" t="s">
        <v>22</v>
      </c>
      <c r="D151" s="10">
        <v>7.87</v>
      </c>
      <c r="E151" s="12">
        <v>0.0358</v>
      </c>
      <c r="F151" s="13">
        <v>950</v>
      </c>
      <c r="G151" s="13">
        <f t="shared" si="10"/>
        <v>7476.5</v>
      </c>
      <c r="H151" s="13">
        <f t="shared" si="11"/>
        <v>267.6587</v>
      </c>
      <c r="I151" s="18">
        <f t="shared" si="12"/>
        <v>53.53174</v>
      </c>
      <c r="J151" s="18">
        <f t="shared" si="13"/>
        <v>120.446415</v>
      </c>
      <c r="K151" s="18">
        <f t="shared" si="14"/>
        <v>93.680545</v>
      </c>
      <c r="L151" s="9">
        <v>0</v>
      </c>
      <c r="M151" s="9">
        <v>0</v>
      </c>
    </row>
    <row r="152" ht="14.25" spans="1:13">
      <c r="A152" s="9">
        <v>146</v>
      </c>
      <c r="B152" s="10" t="s">
        <v>167</v>
      </c>
      <c r="C152" s="11" t="s">
        <v>22</v>
      </c>
      <c r="D152" s="10">
        <v>6.97</v>
      </c>
      <c r="E152" s="12">
        <v>0.0358</v>
      </c>
      <c r="F152" s="13">
        <v>950</v>
      </c>
      <c r="G152" s="13">
        <f t="shared" si="10"/>
        <v>6621.5</v>
      </c>
      <c r="H152" s="13">
        <f t="shared" si="11"/>
        <v>237.0497</v>
      </c>
      <c r="I152" s="18">
        <f t="shared" si="12"/>
        <v>47.40994</v>
      </c>
      <c r="J152" s="18">
        <f t="shared" si="13"/>
        <v>106.672365</v>
      </c>
      <c r="K152" s="18">
        <f t="shared" si="14"/>
        <v>82.967395</v>
      </c>
      <c r="L152" s="9">
        <v>0</v>
      </c>
      <c r="M152" s="9">
        <v>0</v>
      </c>
    </row>
    <row r="153" ht="14.25" spans="1:13">
      <c r="A153" s="9">
        <v>147</v>
      </c>
      <c r="B153" s="10" t="s">
        <v>168</v>
      </c>
      <c r="C153" s="11" t="s">
        <v>22</v>
      </c>
      <c r="D153" s="10">
        <v>2.29</v>
      </c>
      <c r="E153" s="12">
        <v>0.0358</v>
      </c>
      <c r="F153" s="13">
        <v>950</v>
      </c>
      <c r="G153" s="13">
        <f t="shared" si="10"/>
        <v>2175.5</v>
      </c>
      <c r="H153" s="13">
        <f t="shared" si="11"/>
        <v>77.8829</v>
      </c>
      <c r="I153" s="18">
        <f t="shared" si="12"/>
        <v>15.57658</v>
      </c>
      <c r="J153" s="18">
        <f t="shared" si="13"/>
        <v>35.047305</v>
      </c>
      <c r="K153" s="18">
        <f t="shared" si="14"/>
        <v>27.259015</v>
      </c>
      <c r="L153" s="9">
        <v>0</v>
      </c>
      <c r="M153" s="9">
        <v>0</v>
      </c>
    </row>
    <row r="154" ht="14.25" spans="1:13">
      <c r="A154" s="9">
        <v>148</v>
      </c>
      <c r="B154" s="10" t="s">
        <v>169</v>
      </c>
      <c r="C154" s="11" t="s">
        <v>22</v>
      </c>
      <c r="D154" s="10">
        <v>8.98</v>
      </c>
      <c r="E154" s="12">
        <v>0.0358</v>
      </c>
      <c r="F154" s="13">
        <v>950</v>
      </c>
      <c r="G154" s="13">
        <f t="shared" si="10"/>
        <v>8531</v>
      </c>
      <c r="H154" s="13">
        <f t="shared" si="11"/>
        <v>305.4098</v>
      </c>
      <c r="I154" s="18">
        <f t="shared" si="12"/>
        <v>61.08196</v>
      </c>
      <c r="J154" s="18">
        <f t="shared" si="13"/>
        <v>137.43441</v>
      </c>
      <c r="K154" s="18">
        <f t="shared" si="14"/>
        <v>106.89343</v>
      </c>
      <c r="L154" s="9">
        <v>0</v>
      </c>
      <c r="M154" s="9">
        <v>0</v>
      </c>
    </row>
    <row r="155" ht="14.25" spans="1:13">
      <c r="A155" s="9">
        <v>149</v>
      </c>
      <c r="B155" s="10" t="s">
        <v>170</v>
      </c>
      <c r="C155" s="11" t="s">
        <v>22</v>
      </c>
      <c r="D155" s="10">
        <v>4.87</v>
      </c>
      <c r="E155" s="12">
        <v>0.0358</v>
      </c>
      <c r="F155" s="13">
        <v>950</v>
      </c>
      <c r="G155" s="13">
        <f t="shared" si="10"/>
        <v>4626.5</v>
      </c>
      <c r="H155" s="13">
        <f t="shared" si="11"/>
        <v>165.6287</v>
      </c>
      <c r="I155" s="18">
        <f t="shared" si="12"/>
        <v>33.12574</v>
      </c>
      <c r="J155" s="18">
        <f t="shared" si="13"/>
        <v>74.532915</v>
      </c>
      <c r="K155" s="18">
        <f t="shared" si="14"/>
        <v>57.970045</v>
      </c>
      <c r="L155" s="9">
        <v>0</v>
      </c>
      <c r="M155" s="9">
        <v>0</v>
      </c>
    </row>
    <row r="156" ht="14.25" spans="1:13">
      <c r="A156" s="9">
        <v>150</v>
      </c>
      <c r="B156" s="10" t="s">
        <v>171</v>
      </c>
      <c r="C156" s="11" t="s">
        <v>22</v>
      </c>
      <c r="D156" s="10">
        <v>2.75</v>
      </c>
      <c r="E156" s="12">
        <v>0.0358</v>
      </c>
      <c r="F156" s="13">
        <v>950</v>
      </c>
      <c r="G156" s="13">
        <f t="shared" si="10"/>
        <v>2612.5</v>
      </c>
      <c r="H156" s="13">
        <f t="shared" si="11"/>
        <v>93.5275</v>
      </c>
      <c r="I156" s="18">
        <f t="shared" si="12"/>
        <v>18.7055</v>
      </c>
      <c r="J156" s="18">
        <f t="shared" si="13"/>
        <v>42.087375</v>
      </c>
      <c r="K156" s="18">
        <f t="shared" si="14"/>
        <v>32.734625</v>
      </c>
      <c r="L156" s="9">
        <v>0</v>
      </c>
      <c r="M156" s="9">
        <v>0</v>
      </c>
    </row>
    <row r="157" ht="14.25" spans="1:13">
      <c r="A157" s="9">
        <v>151</v>
      </c>
      <c r="B157" s="10" t="s">
        <v>172</v>
      </c>
      <c r="C157" s="11" t="s">
        <v>22</v>
      </c>
      <c r="D157" s="10">
        <v>8.85</v>
      </c>
      <c r="E157" s="12">
        <v>0.0358</v>
      </c>
      <c r="F157" s="13">
        <v>950</v>
      </c>
      <c r="G157" s="13">
        <f t="shared" si="10"/>
        <v>8407.5</v>
      </c>
      <c r="H157" s="13">
        <f t="shared" si="11"/>
        <v>300.9885</v>
      </c>
      <c r="I157" s="18">
        <f t="shared" si="12"/>
        <v>60.1977</v>
      </c>
      <c r="J157" s="18">
        <f t="shared" si="13"/>
        <v>135.444825</v>
      </c>
      <c r="K157" s="18">
        <f t="shared" si="14"/>
        <v>105.345975</v>
      </c>
      <c r="L157" s="9">
        <v>0</v>
      </c>
      <c r="M157" s="9">
        <v>0</v>
      </c>
    </row>
    <row r="158" ht="14.25" spans="1:13">
      <c r="A158" s="9">
        <v>152</v>
      </c>
      <c r="B158" s="10" t="s">
        <v>173</v>
      </c>
      <c r="C158" s="11" t="s">
        <v>22</v>
      </c>
      <c r="D158" s="10">
        <v>2.58</v>
      </c>
      <c r="E158" s="12">
        <v>0.0358</v>
      </c>
      <c r="F158" s="13">
        <v>950</v>
      </c>
      <c r="G158" s="13">
        <f t="shared" si="10"/>
        <v>2451</v>
      </c>
      <c r="H158" s="13">
        <f t="shared" si="11"/>
        <v>87.7458</v>
      </c>
      <c r="I158" s="18">
        <f t="shared" si="12"/>
        <v>17.54916</v>
      </c>
      <c r="J158" s="18">
        <f t="shared" si="13"/>
        <v>39.48561</v>
      </c>
      <c r="K158" s="18">
        <f t="shared" si="14"/>
        <v>30.71103</v>
      </c>
      <c r="L158" s="9">
        <v>0</v>
      </c>
      <c r="M158" s="9">
        <v>0</v>
      </c>
    </row>
    <row r="159" ht="14.25" spans="1:13">
      <c r="A159" s="9">
        <v>153</v>
      </c>
      <c r="B159" s="10" t="s">
        <v>174</v>
      </c>
      <c r="C159" s="11" t="s">
        <v>22</v>
      </c>
      <c r="D159" s="10">
        <v>4.11</v>
      </c>
      <c r="E159" s="12">
        <v>0.0358</v>
      </c>
      <c r="F159" s="13">
        <v>950</v>
      </c>
      <c r="G159" s="13">
        <f t="shared" si="10"/>
        <v>3904.5</v>
      </c>
      <c r="H159" s="13">
        <f t="shared" si="11"/>
        <v>139.7811</v>
      </c>
      <c r="I159" s="18">
        <f t="shared" si="12"/>
        <v>27.95622</v>
      </c>
      <c r="J159" s="18">
        <f t="shared" si="13"/>
        <v>62.901495</v>
      </c>
      <c r="K159" s="18">
        <f t="shared" si="14"/>
        <v>48.923385</v>
      </c>
      <c r="L159" s="9">
        <v>0</v>
      </c>
      <c r="M159" s="9">
        <v>0</v>
      </c>
    </row>
    <row r="160" ht="14.25" spans="1:13">
      <c r="A160" s="9">
        <v>154</v>
      </c>
      <c r="B160" s="10" t="s">
        <v>175</v>
      </c>
      <c r="C160" s="11" t="s">
        <v>22</v>
      </c>
      <c r="D160" s="10">
        <v>8.06</v>
      </c>
      <c r="E160" s="12">
        <v>0.0358</v>
      </c>
      <c r="F160" s="13">
        <v>950</v>
      </c>
      <c r="G160" s="13">
        <f t="shared" si="10"/>
        <v>7657</v>
      </c>
      <c r="H160" s="13">
        <f t="shared" si="11"/>
        <v>274.1206</v>
      </c>
      <c r="I160" s="18">
        <f t="shared" si="12"/>
        <v>54.82412</v>
      </c>
      <c r="J160" s="18">
        <f t="shared" si="13"/>
        <v>123.35427</v>
      </c>
      <c r="K160" s="18">
        <f t="shared" si="14"/>
        <v>95.94221</v>
      </c>
      <c r="L160" s="9">
        <v>0</v>
      </c>
      <c r="M160" s="9">
        <v>0</v>
      </c>
    </row>
    <row r="161" ht="14.25" spans="1:13">
      <c r="A161" s="9">
        <v>155</v>
      </c>
      <c r="B161" s="10" t="s">
        <v>176</v>
      </c>
      <c r="C161" s="11" t="s">
        <v>22</v>
      </c>
      <c r="D161" s="10">
        <v>10.59</v>
      </c>
      <c r="E161" s="12">
        <v>0.0358</v>
      </c>
      <c r="F161" s="13">
        <v>950</v>
      </c>
      <c r="G161" s="13">
        <f t="shared" si="10"/>
        <v>10060.5</v>
      </c>
      <c r="H161" s="13">
        <f t="shared" si="11"/>
        <v>360.1659</v>
      </c>
      <c r="I161" s="18">
        <f t="shared" si="12"/>
        <v>72.03318</v>
      </c>
      <c r="J161" s="18">
        <f t="shared" si="13"/>
        <v>162.074655</v>
      </c>
      <c r="K161" s="18">
        <f t="shared" si="14"/>
        <v>126.058065</v>
      </c>
      <c r="L161" s="9">
        <v>0</v>
      </c>
      <c r="M161" s="9">
        <v>0</v>
      </c>
    </row>
    <row r="162" ht="14.25" spans="1:13">
      <c r="A162" s="9">
        <v>156</v>
      </c>
      <c r="B162" s="10" t="s">
        <v>177</v>
      </c>
      <c r="C162" s="11" t="s">
        <v>22</v>
      </c>
      <c r="D162" s="10">
        <v>0.15</v>
      </c>
      <c r="E162" s="12">
        <v>0.0358</v>
      </c>
      <c r="F162" s="13">
        <v>950</v>
      </c>
      <c r="G162" s="13">
        <f t="shared" si="10"/>
        <v>142.5</v>
      </c>
      <c r="H162" s="13">
        <f t="shared" si="11"/>
        <v>5.1015</v>
      </c>
      <c r="I162" s="18">
        <f t="shared" si="12"/>
        <v>1.0203</v>
      </c>
      <c r="J162" s="18">
        <f t="shared" si="13"/>
        <v>2.295675</v>
      </c>
      <c r="K162" s="18">
        <f t="shared" si="14"/>
        <v>1.785525</v>
      </c>
      <c r="L162" s="9">
        <v>0</v>
      </c>
      <c r="M162" s="9">
        <v>0</v>
      </c>
    </row>
    <row r="163" ht="14.25" spans="1:13">
      <c r="A163" s="9">
        <v>157</v>
      </c>
      <c r="B163" s="10" t="s">
        <v>178</v>
      </c>
      <c r="C163" s="11" t="s">
        <v>22</v>
      </c>
      <c r="D163" s="10">
        <v>6.33</v>
      </c>
      <c r="E163" s="12">
        <v>0.0358</v>
      </c>
      <c r="F163" s="13">
        <v>950</v>
      </c>
      <c r="G163" s="13">
        <f t="shared" si="10"/>
        <v>6013.5</v>
      </c>
      <c r="H163" s="13">
        <f t="shared" si="11"/>
        <v>215.2833</v>
      </c>
      <c r="I163" s="18">
        <f t="shared" si="12"/>
        <v>43.05666</v>
      </c>
      <c r="J163" s="18">
        <f t="shared" si="13"/>
        <v>96.877485</v>
      </c>
      <c r="K163" s="18">
        <f t="shared" si="14"/>
        <v>75.349155</v>
      </c>
      <c r="L163" s="9">
        <v>0</v>
      </c>
      <c r="M163" s="9">
        <v>0</v>
      </c>
    </row>
    <row r="164" ht="14.25" spans="1:13">
      <c r="A164" s="9">
        <v>158</v>
      </c>
      <c r="B164" s="10" t="s">
        <v>179</v>
      </c>
      <c r="C164" s="11" t="s">
        <v>22</v>
      </c>
      <c r="D164" s="10">
        <v>5.29</v>
      </c>
      <c r="E164" s="12">
        <v>0.0358</v>
      </c>
      <c r="F164" s="13">
        <v>950</v>
      </c>
      <c r="G164" s="13">
        <f t="shared" si="10"/>
        <v>5025.5</v>
      </c>
      <c r="H164" s="13">
        <f t="shared" si="11"/>
        <v>179.9129</v>
      </c>
      <c r="I164" s="18">
        <f t="shared" si="12"/>
        <v>35.98258</v>
      </c>
      <c r="J164" s="18">
        <f t="shared" si="13"/>
        <v>80.960805</v>
      </c>
      <c r="K164" s="18">
        <f t="shared" si="14"/>
        <v>62.969515</v>
      </c>
      <c r="L164" s="9">
        <v>0</v>
      </c>
      <c r="M164" s="9">
        <v>0</v>
      </c>
    </row>
    <row r="165" ht="14.25" spans="1:13">
      <c r="A165" s="9">
        <v>159</v>
      </c>
      <c r="B165" s="10" t="s">
        <v>180</v>
      </c>
      <c r="C165" s="11" t="s">
        <v>22</v>
      </c>
      <c r="D165" s="10">
        <v>5.67</v>
      </c>
      <c r="E165" s="12">
        <v>0.0358</v>
      </c>
      <c r="F165" s="13">
        <v>950</v>
      </c>
      <c r="G165" s="13">
        <f t="shared" si="10"/>
        <v>5386.5</v>
      </c>
      <c r="H165" s="13">
        <f t="shared" si="11"/>
        <v>192.8367</v>
      </c>
      <c r="I165" s="18">
        <f t="shared" si="12"/>
        <v>38.56734</v>
      </c>
      <c r="J165" s="18">
        <f t="shared" si="13"/>
        <v>86.776515</v>
      </c>
      <c r="K165" s="18">
        <f t="shared" si="14"/>
        <v>67.492845</v>
      </c>
      <c r="L165" s="9">
        <v>0</v>
      </c>
      <c r="M165" s="9">
        <v>0</v>
      </c>
    </row>
    <row r="166" ht="14.25" spans="1:13">
      <c r="A166" s="9">
        <v>160</v>
      </c>
      <c r="B166" s="10" t="s">
        <v>181</v>
      </c>
      <c r="C166" s="11" t="s">
        <v>22</v>
      </c>
      <c r="D166" s="10">
        <v>8.53</v>
      </c>
      <c r="E166" s="12">
        <v>0.0358</v>
      </c>
      <c r="F166" s="13">
        <v>950</v>
      </c>
      <c r="G166" s="13">
        <f t="shared" si="10"/>
        <v>8103.5</v>
      </c>
      <c r="H166" s="13">
        <f t="shared" si="11"/>
        <v>290.1053</v>
      </c>
      <c r="I166" s="18">
        <f t="shared" si="12"/>
        <v>58.02106</v>
      </c>
      <c r="J166" s="18">
        <f t="shared" si="13"/>
        <v>130.547385</v>
      </c>
      <c r="K166" s="18">
        <f t="shared" si="14"/>
        <v>101.536855</v>
      </c>
      <c r="L166" s="9">
        <v>0</v>
      </c>
      <c r="M166" s="9">
        <v>0</v>
      </c>
    </row>
    <row r="167" ht="14.25" spans="1:13">
      <c r="A167" s="9">
        <v>161</v>
      </c>
      <c r="B167" s="10" t="s">
        <v>182</v>
      </c>
      <c r="C167" s="11" t="s">
        <v>22</v>
      </c>
      <c r="D167" s="10">
        <v>5.1</v>
      </c>
      <c r="E167" s="12">
        <v>0.0358</v>
      </c>
      <c r="F167" s="13">
        <v>950</v>
      </c>
      <c r="G167" s="13">
        <f t="shared" si="10"/>
        <v>4845</v>
      </c>
      <c r="H167" s="13">
        <f t="shared" si="11"/>
        <v>173.451</v>
      </c>
      <c r="I167" s="18">
        <f t="shared" si="12"/>
        <v>34.6902</v>
      </c>
      <c r="J167" s="18">
        <f t="shared" si="13"/>
        <v>78.05295</v>
      </c>
      <c r="K167" s="18">
        <f t="shared" si="14"/>
        <v>60.70785</v>
      </c>
      <c r="L167" s="9">
        <v>0</v>
      </c>
      <c r="M167" s="9">
        <v>0</v>
      </c>
    </row>
    <row r="168" ht="14.25" spans="1:13">
      <c r="A168" s="9">
        <v>162</v>
      </c>
      <c r="B168" s="10" t="s">
        <v>183</v>
      </c>
      <c r="C168" s="11" t="s">
        <v>22</v>
      </c>
      <c r="D168" s="10">
        <v>4.09</v>
      </c>
      <c r="E168" s="12">
        <v>0.0358</v>
      </c>
      <c r="F168" s="13">
        <v>950</v>
      </c>
      <c r="G168" s="13">
        <f t="shared" si="10"/>
        <v>3885.5</v>
      </c>
      <c r="H168" s="13">
        <f t="shared" si="11"/>
        <v>139.1009</v>
      </c>
      <c r="I168" s="18">
        <f t="shared" si="12"/>
        <v>27.82018</v>
      </c>
      <c r="J168" s="18">
        <f t="shared" si="13"/>
        <v>62.595405</v>
      </c>
      <c r="K168" s="18">
        <f t="shared" si="14"/>
        <v>48.685315</v>
      </c>
      <c r="L168" s="9">
        <v>0</v>
      </c>
      <c r="M168" s="9">
        <v>0</v>
      </c>
    </row>
    <row r="169" ht="14.25" spans="1:13">
      <c r="A169" s="9">
        <v>163</v>
      </c>
      <c r="B169" s="10" t="s">
        <v>184</v>
      </c>
      <c r="C169" s="11" t="s">
        <v>22</v>
      </c>
      <c r="D169" s="10">
        <v>5.37</v>
      </c>
      <c r="E169" s="12">
        <v>0.0358</v>
      </c>
      <c r="F169" s="13">
        <v>950</v>
      </c>
      <c r="G169" s="13">
        <f t="shared" si="10"/>
        <v>5101.5</v>
      </c>
      <c r="H169" s="13">
        <f t="shared" si="11"/>
        <v>182.6337</v>
      </c>
      <c r="I169" s="18">
        <f t="shared" si="12"/>
        <v>36.52674</v>
      </c>
      <c r="J169" s="18">
        <f t="shared" si="13"/>
        <v>82.185165</v>
      </c>
      <c r="K169" s="18">
        <f t="shared" si="14"/>
        <v>63.921795</v>
      </c>
      <c r="L169" s="9">
        <v>0</v>
      </c>
      <c r="M169" s="9">
        <v>0</v>
      </c>
    </row>
    <row r="170" ht="14.25" spans="1:13">
      <c r="A170" s="9">
        <v>164</v>
      </c>
      <c r="B170" s="10" t="s">
        <v>185</v>
      </c>
      <c r="C170" s="11" t="s">
        <v>22</v>
      </c>
      <c r="D170" s="10">
        <v>6.15</v>
      </c>
      <c r="E170" s="12">
        <v>0.0358</v>
      </c>
      <c r="F170" s="13">
        <v>950</v>
      </c>
      <c r="G170" s="13">
        <f t="shared" si="10"/>
        <v>5842.5</v>
      </c>
      <c r="H170" s="13">
        <f t="shared" si="11"/>
        <v>209.1615</v>
      </c>
      <c r="I170" s="18">
        <f t="shared" si="12"/>
        <v>41.8323</v>
      </c>
      <c r="J170" s="18">
        <f t="shared" si="13"/>
        <v>94.122675</v>
      </c>
      <c r="K170" s="18">
        <f t="shared" si="14"/>
        <v>73.206525</v>
      </c>
      <c r="L170" s="9">
        <v>0</v>
      </c>
      <c r="M170" s="9">
        <v>0</v>
      </c>
    </row>
    <row r="171" ht="14.25" spans="1:13">
      <c r="A171" s="9">
        <v>165</v>
      </c>
      <c r="B171" s="10" t="s">
        <v>186</v>
      </c>
      <c r="C171" s="11" t="s">
        <v>22</v>
      </c>
      <c r="D171" s="10">
        <v>7.92</v>
      </c>
      <c r="E171" s="12">
        <v>0.0358</v>
      </c>
      <c r="F171" s="13">
        <v>950</v>
      </c>
      <c r="G171" s="13">
        <f t="shared" si="10"/>
        <v>7524</v>
      </c>
      <c r="H171" s="13">
        <f t="shared" si="11"/>
        <v>269.3592</v>
      </c>
      <c r="I171" s="18">
        <f t="shared" si="12"/>
        <v>53.87184</v>
      </c>
      <c r="J171" s="18">
        <f t="shared" si="13"/>
        <v>121.21164</v>
      </c>
      <c r="K171" s="18">
        <f t="shared" si="14"/>
        <v>94.27572</v>
      </c>
      <c r="L171" s="9">
        <v>0</v>
      </c>
      <c r="M171" s="9">
        <v>0</v>
      </c>
    </row>
    <row r="172" ht="14.25" spans="1:13">
      <c r="A172" s="9">
        <v>166</v>
      </c>
      <c r="B172" s="10" t="s">
        <v>187</v>
      </c>
      <c r="C172" s="11" t="s">
        <v>22</v>
      </c>
      <c r="D172" s="10">
        <v>8.4</v>
      </c>
      <c r="E172" s="12">
        <v>0.0358</v>
      </c>
      <c r="F172" s="13">
        <v>950</v>
      </c>
      <c r="G172" s="13">
        <f t="shared" si="10"/>
        <v>7980</v>
      </c>
      <c r="H172" s="13">
        <f t="shared" si="11"/>
        <v>285.684</v>
      </c>
      <c r="I172" s="18">
        <f t="shared" si="12"/>
        <v>57.1368</v>
      </c>
      <c r="J172" s="18">
        <f t="shared" si="13"/>
        <v>128.5578</v>
      </c>
      <c r="K172" s="18">
        <f t="shared" si="14"/>
        <v>99.9894</v>
      </c>
      <c r="L172" s="9">
        <v>0</v>
      </c>
      <c r="M172" s="9">
        <v>0</v>
      </c>
    </row>
    <row r="173" ht="14.25" spans="1:13">
      <c r="A173" s="9">
        <v>167</v>
      </c>
      <c r="B173" s="10" t="s">
        <v>188</v>
      </c>
      <c r="C173" s="11" t="s">
        <v>22</v>
      </c>
      <c r="D173" s="10">
        <v>13.55</v>
      </c>
      <c r="E173" s="12">
        <v>0.0358</v>
      </c>
      <c r="F173" s="13">
        <v>950</v>
      </c>
      <c r="G173" s="13">
        <f t="shared" si="10"/>
        <v>12872.5</v>
      </c>
      <c r="H173" s="13">
        <f t="shared" si="11"/>
        <v>460.8355</v>
      </c>
      <c r="I173" s="18">
        <f t="shared" si="12"/>
        <v>92.1671</v>
      </c>
      <c r="J173" s="18">
        <f t="shared" si="13"/>
        <v>207.375975</v>
      </c>
      <c r="K173" s="18">
        <f t="shared" si="14"/>
        <v>161.292425</v>
      </c>
      <c r="L173" s="9">
        <v>0</v>
      </c>
      <c r="M173" s="9">
        <v>0</v>
      </c>
    </row>
    <row r="174" ht="14.25" spans="1:13">
      <c r="A174" s="9">
        <v>168</v>
      </c>
      <c r="B174" s="10" t="s">
        <v>189</v>
      </c>
      <c r="C174" s="11" t="s">
        <v>22</v>
      </c>
      <c r="D174" s="10">
        <v>5.37</v>
      </c>
      <c r="E174" s="12">
        <v>0.0358</v>
      </c>
      <c r="F174" s="13">
        <v>950</v>
      </c>
      <c r="G174" s="13">
        <f t="shared" si="10"/>
        <v>5101.5</v>
      </c>
      <c r="H174" s="13">
        <f t="shared" si="11"/>
        <v>182.6337</v>
      </c>
      <c r="I174" s="18">
        <f t="shared" si="12"/>
        <v>36.52674</v>
      </c>
      <c r="J174" s="18">
        <f t="shared" si="13"/>
        <v>82.185165</v>
      </c>
      <c r="K174" s="18">
        <f t="shared" si="14"/>
        <v>63.921795</v>
      </c>
      <c r="L174" s="9">
        <v>0</v>
      </c>
      <c r="M174" s="9">
        <v>0</v>
      </c>
    </row>
    <row r="175" ht="14.25" spans="1:13">
      <c r="A175" s="9">
        <v>169</v>
      </c>
      <c r="B175" s="10" t="s">
        <v>190</v>
      </c>
      <c r="C175" s="11" t="s">
        <v>22</v>
      </c>
      <c r="D175" s="10">
        <v>8.13</v>
      </c>
      <c r="E175" s="12">
        <v>0.0358</v>
      </c>
      <c r="F175" s="13">
        <v>950</v>
      </c>
      <c r="G175" s="13">
        <f t="shared" si="10"/>
        <v>7723.5</v>
      </c>
      <c r="H175" s="13">
        <f t="shared" si="11"/>
        <v>276.5013</v>
      </c>
      <c r="I175" s="18">
        <f t="shared" si="12"/>
        <v>55.30026</v>
      </c>
      <c r="J175" s="18">
        <f t="shared" si="13"/>
        <v>124.425585</v>
      </c>
      <c r="K175" s="18">
        <f t="shared" si="14"/>
        <v>96.775455</v>
      </c>
      <c r="L175" s="9">
        <v>0</v>
      </c>
      <c r="M175" s="9">
        <v>0</v>
      </c>
    </row>
    <row r="176" ht="14.25" spans="1:13">
      <c r="A176" s="9">
        <v>170</v>
      </c>
      <c r="B176" s="10" t="s">
        <v>191</v>
      </c>
      <c r="C176" s="11" t="s">
        <v>22</v>
      </c>
      <c r="D176" s="10">
        <v>11.18</v>
      </c>
      <c r="E176" s="12">
        <v>0.0358</v>
      </c>
      <c r="F176" s="13">
        <v>950</v>
      </c>
      <c r="G176" s="13">
        <f t="shared" si="10"/>
        <v>10621</v>
      </c>
      <c r="H176" s="13">
        <f t="shared" si="11"/>
        <v>380.2318</v>
      </c>
      <c r="I176" s="18">
        <f t="shared" si="12"/>
        <v>76.04636</v>
      </c>
      <c r="J176" s="18">
        <f t="shared" si="13"/>
        <v>171.10431</v>
      </c>
      <c r="K176" s="18">
        <f t="shared" si="14"/>
        <v>133.08113</v>
      </c>
      <c r="L176" s="9">
        <v>0</v>
      </c>
      <c r="M176" s="9">
        <v>0</v>
      </c>
    </row>
    <row r="177" ht="14.25" spans="1:13">
      <c r="A177" s="9">
        <v>171</v>
      </c>
      <c r="B177" s="10" t="s">
        <v>192</v>
      </c>
      <c r="C177" s="11" t="s">
        <v>22</v>
      </c>
      <c r="D177" s="10">
        <v>7</v>
      </c>
      <c r="E177" s="12">
        <v>0.0358</v>
      </c>
      <c r="F177" s="13">
        <v>950</v>
      </c>
      <c r="G177" s="13">
        <f t="shared" si="10"/>
        <v>6650</v>
      </c>
      <c r="H177" s="13">
        <f t="shared" si="11"/>
        <v>238.07</v>
      </c>
      <c r="I177" s="18">
        <f t="shared" si="12"/>
        <v>47.614</v>
      </c>
      <c r="J177" s="18">
        <f t="shared" si="13"/>
        <v>107.1315</v>
      </c>
      <c r="K177" s="18">
        <f t="shared" si="14"/>
        <v>83.3245</v>
      </c>
      <c r="L177" s="9">
        <v>0</v>
      </c>
      <c r="M177" s="9">
        <v>0</v>
      </c>
    </row>
    <row r="178" ht="14.25" spans="1:13">
      <c r="A178" s="9">
        <v>172</v>
      </c>
      <c r="B178" s="10" t="s">
        <v>193</v>
      </c>
      <c r="C178" s="11" t="s">
        <v>22</v>
      </c>
      <c r="D178" s="10">
        <v>1.75</v>
      </c>
      <c r="E178" s="12">
        <v>0.0358</v>
      </c>
      <c r="F178" s="13">
        <v>950</v>
      </c>
      <c r="G178" s="13">
        <f t="shared" si="10"/>
        <v>1662.5</v>
      </c>
      <c r="H178" s="13">
        <f t="shared" si="11"/>
        <v>59.5175</v>
      </c>
      <c r="I178" s="18">
        <f t="shared" si="12"/>
        <v>11.9035</v>
      </c>
      <c r="J178" s="18">
        <f t="shared" si="13"/>
        <v>26.782875</v>
      </c>
      <c r="K178" s="18">
        <f t="shared" si="14"/>
        <v>20.831125</v>
      </c>
      <c r="L178" s="9">
        <v>0</v>
      </c>
      <c r="M178" s="9">
        <v>0</v>
      </c>
    </row>
    <row r="179" ht="14.25" spans="1:13">
      <c r="A179" s="9">
        <v>173</v>
      </c>
      <c r="B179" s="10" t="s">
        <v>194</v>
      </c>
      <c r="C179" s="11" t="s">
        <v>22</v>
      </c>
      <c r="D179" s="10">
        <v>7.76</v>
      </c>
      <c r="E179" s="12">
        <v>0.0358</v>
      </c>
      <c r="F179" s="13">
        <v>950</v>
      </c>
      <c r="G179" s="13">
        <f t="shared" si="10"/>
        <v>7372</v>
      </c>
      <c r="H179" s="13">
        <f t="shared" si="11"/>
        <v>263.9176</v>
      </c>
      <c r="I179" s="18">
        <f t="shared" si="12"/>
        <v>52.78352</v>
      </c>
      <c r="J179" s="18">
        <f t="shared" si="13"/>
        <v>118.76292</v>
      </c>
      <c r="K179" s="18">
        <f t="shared" si="14"/>
        <v>92.37116</v>
      </c>
      <c r="L179" s="9">
        <v>0</v>
      </c>
      <c r="M179" s="9">
        <v>0</v>
      </c>
    </row>
    <row r="180" ht="14.25" spans="1:13">
      <c r="A180" s="9">
        <v>174</v>
      </c>
      <c r="B180" s="10" t="s">
        <v>195</v>
      </c>
      <c r="C180" s="11" t="s">
        <v>22</v>
      </c>
      <c r="D180" s="10">
        <v>13.76</v>
      </c>
      <c r="E180" s="12">
        <v>0.0358</v>
      </c>
      <c r="F180" s="13">
        <v>950</v>
      </c>
      <c r="G180" s="13">
        <f t="shared" si="10"/>
        <v>13072</v>
      </c>
      <c r="H180" s="13">
        <f t="shared" si="11"/>
        <v>467.9776</v>
      </c>
      <c r="I180" s="18">
        <f t="shared" si="12"/>
        <v>93.59552</v>
      </c>
      <c r="J180" s="18">
        <f t="shared" si="13"/>
        <v>210.58992</v>
      </c>
      <c r="K180" s="18">
        <f t="shared" si="14"/>
        <v>163.79216</v>
      </c>
      <c r="L180" s="9">
        <v>0</v>
      </c>
      <c r="M180" s="9">
        <v>0</v>
      </c>
    </row>
    <row r="181" ht="14.25" spans="1:13">
      <c r="A181" s="9">
        <v>175</v>
      </c>
      <c r="B181" s="10" t="s">
        <v>196</v>
      </c>
      <c r="C181" s="11" t="s">
        <v>22</v>
      </c>
      <c r="D181" s="10">
        <v>5.59</v>
      </c>
      <c r="E181" s="12">
        <v>0.0358</v>
      </c>
      <c r="F181" s="13">
        <v>950</v>
      </c>
      <c r="G181" s="13">
        <f t="shared" si="10"/>
        <v>5310.5</v>
      </c>
      <c r="H181" s="13">
        <f t="shared" si="11"/>
        <v>190.1159</v>
      </c>
      <c r="I181" s="18">
        <f t="shared" si="12"/>
        <v>38.02318</v>
      </c>
      <c r="J181" s="18">
        <f t="shared" si="13"/>
        <v>85.552155</v>
      </c>
      <c r="K181" s="18">
        <f t="shared" si="14"/>
        <v>66.540565</v>
      </c>
      <c r="L181" s="9">
        <v>0</v>
      </c>
      <c r="M181" s="9">
        <v>0</v>
      </c>
    </row>
    <row r="182" ht="14.25" spans="1:13">
      <c r="A182" s="9">
        <v>176</v>
      </c>
      <c r="B182" s="10" t="s">
        <v>197</v>
      </c>
      <c r="C182" s="11" t="s">
        <v>22</v>
      </c>
      <c r="D182" s="10">
        <v>5.41</v>
      </c>
      <c r="E182" s="12">
        <v>0.0358</v>
      </c>
      <c r="F182" s="13">
        <v>950</v>
      </c>
      <c r="G182" s="13">
        <f t="shared" ref="G182:G245" si="15">D182*F182</f>
        <v>5139.5</v>
      </c>
      <c r="H182" s="13">
        <f t="shared" ref="H182:H245" si="16">G182*E182</f>
        <v>183.9941</v>
      </c>
      <c r="I182" s="18">
        <f t="shared" ref="I182:I245" si="17">H182*0.2</f>
        <v>36.79882</v>
      </c>
      <c r="J182" s="18">
        <f t="shared" ref="J182:J245" si="18">H182*0.45</f>
        <v>82.797345</v>
      </c>
      <c r="K182" s="18">
        <f t="shared" ref="K182:K245" si="19">H182*0.35</f>
        <v>64.397935</v>
      </c>
      <c r="L182" s="9">
        <v>0</v>
      </c>
      <c r="M182" s="9">
        <v>0</v>
      </c>
    </row>
    <row r="183" ht="14.25" spans="1:13">
      <c r="A183" s="9">
        <v>177</v>
      </c>
      <c r="B183" s="10" t="s">
        <v>198</v>
      </c>
      <c r="C183" s="11" t="s">
        <v>22</v>
      </c>
      <c r="D183" s="10">
        <v>7.05</v>
      </c>
      <c r="E183" s="12">
        <v>0.0358</v>
      </c>
      <c r="F183" s="13">
        <v>950</v>
      </c>
      <c r="G183" s="13">
        <f t="shared" si="15"/>
        <v>6697.5</v>
      </c>
      <c r="H183" s="13">
        <f t="shared" si="16"/>
        <v>239.7705</v>
      </c>
      <c r="I183" s="18">
        <f t="shared" si="17"/>
        <v>47.9541</v>
      </c>
      <c r="J183" s="18">
        <f t="shared" si="18"/>
        <v>107.896725</v>
      </c>
      <c r="K183" s="18">
        <f t="shared" si="19"/>
        <v>83.919675</v>
      </c>
      <c r="L183" s="9">
        <v>0</v>
      </c>
      <c r="M183" s="9">
        <v>0</v>
      </c>
    </row>
    <row r="184" ht="14.25" spans="1:13">
      <c r="A184" s="9">
        <v>178</v>
      </c>
      <c r="B184" s="10" t="s">
        <v>199</v>
      </c>
      <c r="C184" s="11" t="s">
        <v>22</v>
      </c>
      <c r="D184" s="10">
        <v>2.39</v>
      </c>
      <c r="E184" s="12">
        <v>0.0358</v>
      </c>
      <c r="F184" s="13">
        <v>950</v>
      </c>
      <c r="G184" s="13">
        <f t="shared" si="15"/>
        <v>2270.5</v>
      </c>
      <c r="H184" s="13">
        <f t="shared" si="16"/>
        <v>81.2839</v>
      </c>
      <c r="I184" s="18">
        <f t="shared" si="17"/>
        <v>16.25678</v>
      </c>
      <c r="J184" s="18">
        <f t="shared" si="18"/>
        <v>36.577755</v>
      </c>
      <c r="K184" s="18">
        <f t="shared" si="19"/>
        <v>28.449365</v>
      </c>
      <c r="L184" s="9">
        <v>0</v>
      </c>
      <c r="M184" s="9">
        <v>0</v>
      </c>
    </row>
    <row r="185" ht="14.25" spans="1:13">
      <c r="A185" s="9">
        <v>179</v>
      </c>
      <c r="B185" s="10" t="s">
        <v>200</v>
      </c>
      <c r="C185" s="11" t="s">
        <v>22</v>
      </c>
      <c r="D185" s="10">
        <v>5.74</v>
      </c>
      <c r="E185" s="12">
        <v>0.0358</v>
      </c>
      <c r="F185" s="13">
        <v>950</v>
      </c>
      <c r="G185" s="13">
        <f t="shared" si="15"/>
        <v>5453</v>
      </c>
      <c r="H185" s="13">
        <f t="shared" si="16"/>
        <v>195.2174</v>
      </c>
      <c r="I185" s="18">
        <f t="shared" si="17"/>
        <v>39.04348</v>
      </c>
      <c r="J185" s="18">
        <f t="shared" si="18"/>
        <v>87.84783</v>
      </c>
      <c r="K185" s="18">
        <f t="shared" si="19"/>
        <v>68.32609</v>
      </c>
      <c r="L185" s="9">
        <v>0</v>
      </c>
      <c r="M185" s="9">
        <v>0</v>
      </c>
    </row>
    <row r="186" ht="14.25" spans="1:13">
      <c r="A186" s="9">
        <v>180</v>
      </c>
      <c r="B186" s="10" t="s">
        <v>201</v>
      </c>
      <c r="C186" s="11" t="s">
        <v>22</v>
      </c>
      <c r="D186" s="10">
        <v>7.51</v>
      </c>
      <c r="E186" s="12">
        <v>0.0358</v>
      </c>
      <c r="F186" s="13">
        <v>950</v>
      </c>
      <c r="G186" s="13">
        <f t="shared" si="15"/>
        <v>7134.5</v>
      </c>
      <c r="H186" s="13">
        <f t="shared" si="16"/>
        <v>255.4151</v>
      </c>
      <c r="I186" s="18">
        <f t="shared" si="17"/>
        <v>51.08302</v>
      </c>
      <c r="J186" s="18">
        <f t="shared" si="18"/>
        <v>114.936795</v>
      </c>
      <c r="K186" s="18">
        <f t="shared" si="19"/>
        <v>89.395285</v>
      </c>
      <c r="L186" s="9">
        <v>0</v>
      </c>
      <c r="M186" s="9">
        <v>0</v>
      </c>
    </row>
    <row r="187" ht="14.25" spans="1:13">
      <c r="A187" s="9">
        <v>181</v>
      </c>
      <c r="B187" s="10" t="s">
        <v>202</v>
      </c>
      <c r="C187" s="11" t="s">
        <v>22</v>
      </c>
      <c r="D187" s="10">
        <v>4.85</v>
      </c>
      <c r="E187" s="12">
        <v>0.0358</v>
      </c>
      <c r="F187" s="13">
        <v>950</v>
      </c>
      <c r="G187" s="13">
        <f t="shared" si="15"/>
        <v>4607.5</v>
      </c>
      <c r="H187" s="13">
        <f t="shared" si="16"/>
        <v>164.9485</v>
      </c>
      <c r="I187" s="18">
        <f t="shared" si="17"/>
        <v>32.9897</v>
      </c>
      <c r="J187" s="18">
        <f t="shared" si="18"/>
        <v>74.226825</v>
      </c>
      <c r="K187" s="18">
        <f t="shared" si="19"/>
        <v>57.731975</v>
      </c>
      <c r="L187" s="9">
        <v>0</v>
      </c>
      <c r="M187" s="9">
        <v>0</v>
      </c>
    </row>
    <row r="188" ht="14.25" spans="1:13">
      <c r="A188" s="9">
        <v>182</v>
      </c>
      <c r="B188" s="10" t="s">
        <v>203</v>
      </c>
      <c r="C188" s="11" t="s">
        <v>22</v>
      </c>
      <c r="D188" s="10">
        <v>4.54</v>
      </c>
      <c r="E188" s="12">
        <v>0.0358</v>
      </c>
      <c r="F188" s="13">
        <v>950</v>
      </c>
      <c r="G188" s="13">
        <f t="shared" si="15"/>
        <v>4313</v>
      </c>
      <c r="H188" s="13">
        <f t="shared" si="16"/>
        <v>154.4054</v>
      </c>
      <c r="I188" s="18">
        <f t="shared" si="17"/>
        <v>30.88108</v>
      </c>
      <c r="J188" s="18">
        <f t="shared" si="18"/>
        <v>69.48243</v>
      </c>
      <c r="K188" s="18">
        <f t="shared" si="19"/>
        <v>54.04189</v>
      </c>
      <c r="L188" s="9">
        <v>0</v>
      </c>
      <c r="M188" s="9">
        <v>0</v>
      </c>
    </row>
    <row r="189" ht="14.25" spans="1:13">
      <c r="A189" s="9">
        <v>183</v>
      </c>
      <c r="B189" s="10" t="s">
        <v>204</v>
      </c>
      <c r="C189" s="11" t="s">
        <v>22</v>
      </c>
      <c r="D189" s="10">
        <v>5.67</v>
      </c>
      <c r="E189" s="12">
        <v>0.0358</v>
      </c>
      <c r="F189" s="13">
        <v>950</v>
      </c>
      <c r="G189" s="13">
        <f t="shared" si="15"/>
        <v>5386.5</v>
      </c>
      <c r="H189" s="13">
        <f t="shared" si="16"/>
        <v>192.8367</v>
      </c>
      <c r="I189" s="18">
        <f t="shared" si="17"/>
        <v>38.56734</v>
      </c>
      <c r="J189" s="18">
        <f t="shared" si="18"/>
        <v>86.776515</v>
      </c>
      <c r="K189" s="18">
        <f t="shared" si="19"/>
        <v>67.492845</v>
      </c>
      <c r="L189" s="9">
        <v>0</v>
      </c>
      <c r="M189" s="9">
        <v>0</v>
      </c>
    </row>
    <row r="190" ht="14.25" spans="1:13">
      <c r="A190" s="9">
        <v>184</v>
      </c>
      <c r="B190" s="10" t="s">
        <v>205</v>
      </c>
      <c r="C190" s="11" t="s">
        <v>22</v>
      </c>
      <c r="D190" s="10">
        <v>5.22</v>
      </c>
      <c r="E190" s="12">
        <v>0.0358</v>
      </c>
      <c r="F190" s="13">
        <v>950</v>
      </c>
      <c r="G190" s="13">
        <f t="shared" si="15"/>
        <v>4959</v>
      </c>
      <c r="H190" s="13">
        <f t="shared" si="16"/>
        <v>177.5322</v>
      </c>
      <c r="I190" s="18">
        <f t="shared" si="17"/>
        <v>35.50644</v>
      </c>
      <c r="J190" s="18">
        <f t="shared" si="18"/>
        <v>79.88949</v>
      </c>
      <c r="K190" s="18">
        <f t="shared" si="19"/>
        <v>62.13627</v>
      </c>
      <c r="L190" s="9">
        <v>0</v>
      </c>
      <c r="M190" s="9">
        <v>0</v>
      </c>
    </row>
    <row r="191" ht="14.25" spans="1:13">
      <c r="A191" s="9">
        <v>185</v>
      </c>
      <c r="B191" s="10" t="s">
        <v>206</v>
      </c>
      <c r="C191" s="11" t="s">
        <v>22</v>
      </c>
      <c r="D191" s="10">
        <v>5.41</v>
      </c>
      <c r="E191" s="12">
        <v>0.0358</v>
      </c>
      <c r="F191" s="13">
        <v>950</v>
      </c>
      <c r="G191" s="13">
        <f t="shared" si="15"/>
        <v>5139.5</v>
      </c>
      <c r="H191" s="13">
        <f t="shared" si="16"/>
        <v>183.9941</v>
      </c>
      <c r="I191" s="18">
        <f t="shared" si="17"/>
        <v>36.79882</v>
      </c>
      <c r="J191" s="18">
        <f t="shared" si="18"/>
        <v>82.797345</v>
      </c>
      <c r="K191" s="18">
        <f t="shared" si="19"/>
        <v>64.397935</v>
      </c>
      <c r="L191" s="9">
        <v>0</v>
      </c>
      <c r="M191" s="9">
        <v>0</v>
      </c>
    </row>
    <row r="192" ht="14.25" spans="1:13">
      <c r="A192" s="9">
        <v>186</v>
      </c>
      <c r="B192" s="10" t="s">
        <v>207</v>
      </c>
      <c r="C192" s="11" t="s">
        <v>22</v>
      </c>
      <c r="D192" s="10">
        <v>2.37</v>
      </c>
      <c r="E192" s="12">
        <v>0.0358</v>
      </c>
      <c r="F192" s="13">
        <v>950</v>
      </c>
      <c r="G192" s="13">
        <f t="shared" si="15"/>
        <v>2251.5</v>
      </c>
      <c r="H192" s="13">
        <f t="shared" si="16"/>
        <v>80.6037</v>
      </c>
      <c r="I192" s="18">
        <f t="shared" si="17"/>
        <v>16.12074</v>
      </c>
      <c r="J192" s="18">
        <f t="shared" si="18"/>
        <v>36.271665</v>
      </c>
      <c r="K192" s="18">
        <f t="shared" si="19"/>
        <v>28.211295</v>
      </c>
      <c r="L192" s="9">
        <v>0</v>
      </c>
      <c r="M192" s="9">
        <v>0</v>
      </c>
    </row>
    <row r="193" ht="14.25" spans="1:13">
      <c r="A193" s="9">
        <v>187</v>
      </c>
      <c r="B193" s="10" t="s">
        <v>208</v>
      </c>
      <c r="C193" s="11" t="s">
        <v>22</v>
      </c>
      <c r="D193" s="10">
        <v>6.41</v>
      </c>
      <c r="E193" s="12">
        <v>0.0358</v>
      </c>
      <c r="F193" s="13">
        <v>950</v>
      </c>
      <c r="G193" s="13">
        <f t="shared" si="15"/>
        <v>6089.5</v>
      </c>
      <c r="H193" s="13">
        <f t="shared" si="16"/>
        <v>218.0041</v>
      </c>
      <c r="I193" s="18">
        <f t="shared" si="17"/>
        <v>43.60082</v>
      </c>
      <c r="J193" s="18">
        <f t="shared" si="18"/>
        <v>98.101845</v>
      </c>
      <c r="K193" s="18">
        <f t="shared" si="19"/>
        <v>76.301435</v>
      </c>
      <c r="L193" s="9">
        <v>0</v>
      </c>
      <c r="M193" s="9">
        <v>0</v>
      </c>
    </row>
    <row r="194" ht="14.25" spans="1:13">
      <c r="A194" s="9">
        <v>188</v>
      </c>
      <c r="B194" s="10" t="s">
        <v>209</v>
      </c>
      <c r="C194" s="11" t="s">
        <v>22</v>
      </c>
      <c r="D194" s="10">
        <v>3.28</v>
      </c>
      <c r="E194" s="12">
        <v>0.0358</v>
      </c>
      <c r="F194" s="13">
        <v>950</v>
      </c>
      <c r="G194" s="13">
        <f t="shared" si="15"/>
        <v>3116</v>
      </c>
      <c r="H194" s="13">
        <f t="shared" si="16"/>
        <v>111.5528</v>
      </c>
      <c r="I194" s="18">
        <f t="shared" si="17"/>
        <v>22.31056</v>
      </c>
      <c r="J194" s="18">
        <f t="shared" si="18"/>
        <v>50.19876</v>
      </c>
      <c r="K194" s="18">
        <f t="shared" si="19"/>
        <v>39.04348</v>
      </c>
      <c r="L194" s="9">
        <v>0</v>
      </c>
      <c r="M194" s="9">
        <v>0</v>
      </c>
    </row>
    <row r="195" ht="14.25" spans="1:13">
      <c r="A195" s="9">
        <v>189</v>
      </c>
      <c r="B195" s="10" t="s">
        <v>210</v>
      </c>
      <c r="C195" s="11" t="s">
        <v>22</v>
      </c>
      <c r="D195" s="10">
        <v>6</v>
      </c>
      <c r="E195" s="12">
        <v>0.0358</v>
      </c>
      <c r="F195" s="13">
        <v>950</v>
      </c>
      <c r="G195" s="13">
        <f t="shared" si="15"/>
        <v>5700</v>
      </c>
      <c r="H195" s="13">
        <f t="shared" si="16"/>
        <v>204.06</v>
      </c>
      <c r="I195" s="18">
        <f t="shared" si="17"/>
        <v>40.812</v>
      </c>
      <c r="J195" s="18">
        <f t="shared" si="18"/>
        <v>91.827</v>
      </c>
      <c r="K195" s="18">
        <f t="shared" si="19"/>
        <v>71.421</v>
      </c>
      <c r="L195" s="9">
        <v>0</v>
      </c>
      <c r="M195" s="9">
        <v>0</v>
      </c>
    </row>
    <row r="196" ht="14.25" spans="1:13">
      <c r="A196" s="9">
        <v>190</v>
      </c>
      <c r="B196" s="10" t="s">
        <v>211</v>
      </c>
      <c r="C196" s="11" t="s">
        <v>22</v>
      </c>
      <c r="D196" s="10">
        <v>15.79</v>
      </c>
      <c r="E196" s="12">
        <v>0.0358</v>
      </c>
      <c r="F196" s="13">
        <v>950</v>
      </c>
      <c r="G196" s="13">
        <f t="shared" si="15"/>
        <v>15000.5</v>
      </c>
      <c r="H196" s="13">
        <f t="shared" si="16"/>
        <v>537.0179</v>
      </c>
      <c r="I196" s="18">
        <f t="shared" si="17"/>
        <v>107.40358</v>
      </c>
      <c r="J196" s="18">
        <f t="shared" si="18"/>
        <v>241.658055</v>
      </c>
      <c r="K196" s="18">
        <f t="shared" si="19"/>
        <v>187.956265</v>
      </c>
      <c r="L196" s="9">
        <v>0</v>
      </c>
      <c r="M196" s="9">
        <v>0</v>
      </c>
    </row>
    <row r="197" ht="14.25" spans="1:13">
      <c r="A197" s="9">
        <v>191</v>
      </c>
      <c r="B197" s="10" t="s">
        <v>212</v>
      </c>
      <c r="C197" s="11" t="s">
        <v>22</v>
      </c>
      <c r="D197" s="10">
        <v>2.79</v>
      </c>
      <c r="E197" s="12">
        <v>0.0358</v>
      </c>
      <c r="F197" s="13">
        <v>950</v>
      </c>
      <c r="G197" s="13">
        <f t="shared" si="15"/>
        <v>2650.5</v>
      </c>
      <c r="H197" s="13">
        <f t="shared" si="16"/>
        <v>94.8879</v>
      </c>
      <c r="I197" s="18">
        <f t="shared" si="17"/>
        <v>18.97758</v>
      </c>
      <c r="J197" s="18">
        <f t="shared" si="18"/>
        <v>42.699555</v>
      </c>
      <c r="K197" s="18">
        <f t="shared" si="19"/>
        <v>33.210765</v>
      </c>
      <c r="L197" s="9">
        <v>0</v>
      </c>
      <c r="M197" s="9">
        <v>0</v>
      </c>
    </row>
    <row r="198" ht="14.25" spans="1:13">
      <c r="A198" s="9">
        <v>192</v>
      </c>
      <c r="B198" s="10" t="s">
        <v>213</v>
      </c>
      <c r="C198" s="11" t="s">
        <v>22</v>
      </c>
      <c r="D198" s="10">
        <v>7.01</v>
      </c>
      <c r="E198" s="12">
        <v>0.0358</v>
      </c>
      <c r="F198" s="13">
        <v>950</v>
      </c>
      <c r="G198" s="13">
        <f t="shared" si="15"/>
        <v>6659.5</v>
      </c>
      <c r="H198" s="13">
        <f t="shared" si="16"/>
        <v>238.4101</v>
      </c>
      <c r="I198" s="18">
        <f t="shared" si="17"/>
        <v>47.68202</v>
      </c>
      <c r="J198" s="18">
        <f t="shared" si="18"/>
        <v>107.284545</v>
      </c>
      <c r="K198" s="18">
        <f t="shared" si="19"/>
        <v>83.443535</v>
      </c>
      <c r="L198" s="9">
        <v>0</v>
      </c>
      <c r="M198" s="9">
        <v>0</v>
      </c>
    </row>
    <row r="199" ht="14.25" spans="1:13">
      <c r="A199" s="9">
        <v>193</v>
      </c>
      <c r="B199" s="10" t="s">
        <v>214</v>
      </c>
      <c r="C199" s="11" t="s">
        <v>22</v>
      </c>
      <c r="D199" s="10">
        <v>3.28</v>
      </c>
      <c r="E199" s="12">
        <v>0.0358</v>
      </c>
      <c r="F199" s="13">
        <v>950</v>
      </c>
      <c r="G199" s="13">
        <f t="shared" si="15"/>
        <v>3116</v>
      </c>
      <c r="H199" s="13">
        <f t="shared" si="16"/>
        <v>111.5528</v>
      </c>
      <c r="I199" s="18">
        <f t="shared" si="17"/>
        <v>22.31056</v>
      </c>
      <c r="J199" s="18">
        <f t="shared" si="18"/>
        <v>50.19876</v>
      </c>
      <c r="K199" s="18">
        <f t="shared" si="19"/>
        <v>39.04348</v>
      </c>
      <c r="L199" s="9">
        <v>0</v>
      </c>
      <c r="M199" s="9">
        <v>0</v>
      </c>
    </row>
    <row r="200" ht="14.25" spans="1:13">
      <c r="A200" s="9">
        <v>194</v>
      </c>
      <c r="B200" s="10" t="s">
        <v>215</v>
      </c>
      <c r="C200" s="11" t="s">
        <v>22</v>
      </c>
      <c r="D200" s="10">
        <v>2.43</v>
      </c>
      <c r="E200" s="12">
        <v>0.0358</v>
      </c>
      <c r="F200" s="13">
        <v>950</v>
      </c>
      <c r="G200" s="13">
        <f t="shared" si="15"/>
        <v>2308.5</v>
      </c>
      <c r="H200" s="13">
        <f t="shared" si="16"/>
        <v>82.6443</v>
      </c>
      <c r="I200" s="18">
        <f t="shared" si="17"/>
        <v>16.52886</v>
      </c>
      <c r="J200" s="18">
        <f t="shared" si="18"/>
        <v>37.189935</v>
      </c>
      <c r="K200" s="18">
        <f t="shared" si="19"/>
        <v>28.925505</v>
      </c>
      <c r="L200" s="9">
        <v>0</v>
      </c>
      <c r="M200" s="9">
        <v>0</v>
      </c>
    </row>
    <row r="201" ht="14.25" spans="1:13">
      <c r="A201" s="9">
        <v>195</v>
      </c>
      <c r="B201" s="10" t="s">
        <v>216</v>
      </c>
      <c r="C201" s="11" t="s">
        <v>22</v>
      </c>
      <c r="D201" s="10">
        <v>8.46</v>
      </c>
      <c r="E201" s="12">
        <v>0.0358</v>
      </c>
      <c r="F201" s="13">
        <v>950</v>
      </c>
      <c r="G201" s="13">
        <f t="shared" si="15"/>
        <v>8037</v>
      </c>
      <c r="H201" s="13">
        <f t="shared" si="16"/>
        <v>287.7246</v>
      </c>
      <c r="I201" s="18">
        <f t="shared" si="17"/>
        <v>57.54492</v>
      </c>
      <c r="J201" s="18">
        <f t="shared" si="18"/>
        <v>129.47607</v>
      </c>
      <c r="K201" s="18">
        <f t="shared" si="19"/>
        <v>100.70361</v>
      </c>
      <c r="L201" s="9">
        <v>0</v>
      </c>
      <c r="M201" s="9">
        <v>0</v>
      </c>
    </row>
    <row r="202" ht="14.25" spans="1:13">
      <c r="A202" s="9">
        <v>196</v>
      </c>
      <c r="B202" s="10" t="s">
        <v>217</v>
      </c>
      <c r="C202" s="11" t="s">
        <v>22</v>
      </c>
      <c r="D202" s="10">
        <v>4.71</v>
      </c>
      <c r="E202" s="12">
        <v>0.0358</v>
      </c>
      <c r="F202" s="13">
        <v>950</v>
      </c>
      <c r="G202" s="13">
        <f t="shared" si="15"/>
        <v>4474.5</v>
      </c>
      <c r="H202" s="13">
        <f t="shared" si="16"/>
        <v>160.1871</v>
      </c>
      <c r="I202" s="18">
        <f t="shared" si="17"/>
        <v>32.03742</v>
      </c>
      <c r="J202" s="18">
        <f t="shared" si="18"/>
        <v>72.084195</v>
      </c>
      <c r="K202" s="18">
        <f t="shared" si="19"/>
        <v>56.065485</v>
      </c>
      <c r="L202" s="9">
        <v>0</v>
      </c>
      <c r="M202" s="9">
        <v>0</v>
      </c>
    </row>
    <row r="203" ht="14.25" spans="1:13">
      <c r="A203" s="9">
        <v>197</v>
      </c>
      <c r="B203" s="10" t="s">
        <v>218</v>
      </c>
      <c r="C203" s="11" t="s">
        <v>22</v>
      </c>
      <c r="D203" s="10">
        <v>10.47</v>
      </c>
      <c r="E203" s="12">
        <v>0.0358</v>
      </c>
      <c r="F203" s="13">
        <v>950</v>
      </c>
      <c r="G203" s="13">
        <f t="shared" si="15"/>
        <v>9946.5</v>
      </c>
      <c r="H203" s="13">
        <f t="shared" si="16"/>
        <v>356.0847</v>
      </c>
      <c r="I203" s="18">
        <f t="shared" si="17"/>
        <v>71.21694</v>
      </c>
      <c r="J203" s="18">
        <f t="shared" si="18"/>
        <v>160.238115</v>
      </c>
      <c r="K203" s="18">
        <f t="shared" si="19"/>
        <v>124.629645</v>
      </c>
      <c r="L203" s="9">
        <v>0</v>
      </c>
      <c r="M203" s="9">
        <v>0</v>
      </c>
    </row>
    <row r="204" ht="14.25" spans="1:13">
      <c r="A204" s="9">
        <v>198</v>
      </c>
      <c r="B204" s="10" t="s">
        <v>219</v>
      </c>
      <c r="C204" s="11" t="s">
        <v>22</v>
      </c>
      <c r="D204" s="10">
        <v>5.31</v>
      </c>
      <c r="E204" s="12">
        <v>0.0358</v>
      </c>
      <c r="F204" s="13">
        <v>950</v>
      </c>
      <c r="G204" s="13">
        <f t="shared" si="15"/>
        <v>5044.5</v>
      </c>
      <c r="H204" s="13">
        <f t="shared" si="16"/>
        <v>180.5931</v>
      </c>
      <c r="I204" s="18">
        <f t="shared" si="17"/>
        <v>36.11862</v>
      </c>
      <c r="J204" s="18">
        <f t="shared" si="18"/>
        <v>81.266895</v>
      </c>
      <c r="K204" s="18">
        <f t="shared" si="19"/>
        <v>63.207585</v>
      </c>
      <c r="L204" s="9">
        <v>0</v>
      </c>
      <c r="M204" s="9">
        <v>0</v>
      </c>
    </row>
    <row r="205" ht="14.25" spans="1:13">
      <c r="A205" s="9">
        <v>199</v>
      </c>
      <c r="B205" s="10" t="s">
        <v>220</v>
      </c>
      <c r="C205" s="11" t="s">
        <v>22</v>
      </c>
      <c r="D205" s="10">
        <v>6.01</v>
      </c>
      <c r="E205" s="12">
        <v>0.0358</v>
      </c>
      <c r="F205" s="13">
        <v>950</v>
      </c>
      <c r="G205" s="13">
        <f t="shared" si="15"/>
        <v>5709.5</v>
      </c>
      <c r="H205" s="13">
        <f t="shared" si="16"/>
        <v>204.4001</v>
      </c>
      <c r="I205" s="18">
        <f t="shared" si="17"/>
        <v>40.88002</v>
      </c>
      <c r="J205" s="18">
        <f t="shared" si="18"/>
        <v>91.980045</v>
      </c>
      <c r="K205" s="18">
        <f t="shared" si="19"/>
        <v>71.540035</v>
      </c>
      <c r="L205" s="9">
        <v>0</v>
      </c>
      <c r="M205" s="9">
        <v>0</v>
      </c>
    </row>
    <row r="206" ht="14.25" spans="1:13">
      <c r="A206" s="9">
        <v>200</v>
      </c>
      <c r="B206" s="10" t="s">
        <v>221</v>
      </c>
      <c r="C206" s="11" t="s">
        <v>22</v>
      </c>
      <c r="D206" s="10">
        <v>5.06</v>
      </c>
      <c r="E206" s="12">
        <v>0.0358</v>
      </c>
      <c r="F206" s="13">
        <v>950</v>
      </c>
      <c r="G206" s="13">
        <f t="shared" si="15"/>
        <v>4807</v>
      </c>
      <c r="H206" s="13">
        <f t="shared" si="16"/>
        <v>172.0906</v>
      </c>
      <c r="I206" s="18">
        <f t="shared" si="17"/>
        <v>34.41812</v>
      </c>
      <c r="J206" s="18">
        <f t="shared" si="18"/>
        <v>77.44077</v>
      </c>
      <c r="K206" s="18">
        <f t="shared" si="19"/>
        <v>60.23171</v>
      </c>
      <c r="L206" s="9">
        <v>0</v>
      </c>
      <c r="M206" s="9">
        <v>0</v>
      </c>
    </row>
    <row r="207" ht="14.25" spans="1:13">
      <c r="A207" s="9">
        <v>201</v>
      </c>
      <c r="B207" s="10" t="s">
        <v>222</v>
      </c>
      <c r="C207" s="11" t="s">
        <v>22</v>
      </c>
      <c r="D207" s="10">
        <v>3.3</v>
      </c>
      <c r="E207" s="12">
        <v>0.0358</v>
      </c>
      <c r="F207" s="13">
        <v>950</v>
      </c>
      <c r="G207" s="13">
        <f t="shared" si="15"/>
        <v>3135</v>
      </c>
      <c r="H207" s="13">
        <f t="shared" si="16"/>
        <v>112.233</v>
      </c>
      <c r="I207" s="18">
        <f t="shared" si="17"/>
        <v>22.4466</v>
      </c>
      <c r="J207" s="18">
        <f t="shared" si="18"/>
        <v>50.50485</v>
      </c>
      <c r="K207" s="18">
        <f t="shared" si="19"/>
        <v>39.28155</v>
      </c>
      <c r="L207" s="9">
        <v>0</v>
      </c>
      <c r="M207" s="9">
        <v>0</v>
      </c>
    </row>
    <row r="208" ht="14.25" spans="1:13">
      <c r="A208" s="9">
        <v>202</v>
      </c>
      <c r="B208" s="10" t="s">
        <v>223</v>
      </c>
      <c r="C208" s="11" t="s">
        <v>22</v>
      </c>
      <c r="D208" s="10">
        <v>4.32</v>
      </c>
      <c r="E208" s="12">
        <v>0.0358</v>
      </c>
      <c r="F208" s="13">
        <v>950</v>
      </c>
      <c r="G208" s="13">
        <f t="shared" si="15"/>
        <v>4104</v>
      </c>
      <c r="H208" s="13">
        <f t="shared" si="16"/>
        <v>146.9232</v>
      </c>
      <c r="I208" s="18">
        <f t="shared" si="17"/>
        <v>29.38464</v>
      </c>
      <c r="J208" s="18">
        <f t="shared" si="18"/>
        <v>66.11544</v>
      </c>
      <c r="K208" s="18">
        <f t="shared" si="19"/>
        <v>51.42312</v>
      </c>
      <c r="L208" s="9">
        <v>0</v>
      </c>
      <c r="M208" s="9">
        <v>0</v>
      </c>
    </row>
    <row r="209" ht="14.25" spans="1:13">
      <c r="A209" s="9">
        <v>203</v>
      </c>
      <c r="B209" s="10" t="s">
        <v>224</v>
      </c>
      <c r="C209" s="11" t="s">
        <v>22</v>
      </c>
      <c r="D209" s="10">
        <v>5.3</v>
      </c>
      <c r="E209" s="12">
        <v>0.0358</v>
      </c>
      <c r="F209" s="13">
        <v>950</v>
      </c>
      <c r="G209" s="13">
        <f t="shared" si="15"/>
        <v>5035</v>
      </c>
      <c r="H209" s="13">
        <f t="shared" si="16"/>
        <v>180.253</v>
      </c>
      <c r="I209" s="18">
        <f t="shared" si="17"/>
        <v>36.0506</v>
      </c>
      <c r="J209" s="18">
        <f t="shared" si="18"/>
        <v>81.11385</v>
      </c>
      <c r="K209" s="18">
        <f t="shared" si="19"/>
        <v>63.08855</v>
      </c>
      <c r="L209" s="9">
        <v>0</v>
      </c>
      <c r="M209" s="9">
        <v>0</v>
      </c>
    </row>
    <row r="210" ht="14.25" spans="1:13">
      <c r="A210" s="9">
        <v>204</v>
      </c>
      <c r="B210" s="10" t="s">
        <v>225</v>
      </c>
      <c r="C210" s="11" t="s">
        <v>22</v>
      </c>
      <c r="D210" s="10">
        <v>7.5</v>
      </c>
      <c r="E210" s="12">
        <v>0.0358</v>
      </c>
      <c r="F210" s="13">
        <v>950</v>
      </c>
      <c r="G210" s="13">
        <f t="shared" si="15"/>
        <v>7125</v>
      </c>
      <c r="H210" s="13">
        <f t="shared" si="16"/>
        <v>255.075</v>
      </c>
      <c r="I210" s="18">
        <f t="shared" si="17"/>
        <v>51.015</v>
      </c>
      <c r="J210" s="18">
        <f t="shared" si="18"/>
        <v>114.78375</v>
      </c>
      <c r="K210" s="18">
        <f t="shared" si="19"/>
        <v>89.27625</v>
      </c>
      <c r="L210" s="9">
        <v>0</v>
      </c>
      <c r="M210" s="9">
        <v>0</v>
      </c>
    </row>
    <row r="211" ht="14.25" spans="1:13">
      <c r="A211" s="9">
        <v>205</v>
      </c>
      <c r="B211" s="10" t="s">
        <v>226</v>
      </c>
      <c r="C211" s="11" t="s">
        <v>22</v>
      </c>
      <c r="D211" s="10">
        <v>3.33</v>
      </c>
      <c r="E211" s="12">
        <v>0.0358</v>
      </c>
      <c r="F211" s="13">
        <v>950</v>
      </c>
      <c r="G211" s="13">
        <f t="shared" si="15"/>
        <v>3163.5</v>
      </c>
      <c r="H211" s="13">
        <f t="shared" si="16"/>
        <v>113.2533</v>
      </c>
      <c r="I211" s="18">
        <f t="shared" si="17"/>
        <v>22.65066</v>
      </c>
      <c r="J211" s="18">
        <f t="shared" si="18"/>
        <v>50.963985</v>
      </c>
      <c r="K211" s="18">
        <f t="shared" si="19"/>
        <v>39.638655</v>
      </c>
      <c r="L211" s="9">
        <v>0</v>
      </c>
      <c r="M211" s="9">
        <v>0</v>
      </c>
    </row>
    <row r="212" ht="14.25" spans="1:13">
      <c r="A212" s="9">
        <v>206</v>
      </c>
      <c r="B212" s="10" t="s">
        <v>227</v>
      </c>
      <c r="C212" s="11" t="s">
        <v>22</v>
      </c>
      <c r="D212" s="10">
        <v>2.95</v>
      </c>
      <c r="E212" s="12">
        <v>0.0358</v>
      </c>
      <c r="F212" s="13">
        <v>950</v>
      </c>
      <c r="G212" s="13">
        <f t="shared" si="15"/>
        <v>2802.5</v>
      </c>
      <c r="H212" s="13">
        <f t="shared" si="16"/>
        <v>100.3295</v>
      </c>
      <c r="I212" s="18">
        <f t="shared" si="17"/>
        <v>20.0659</v>
      </c>
      <c r="J212" s="18">
        <f t="shared" si="18"/>
        <v>45.148275</v>
      </c>
      <c r="K212" s="18">
        <f t="shared" si="19"/>
        <v>35.115325</v>
      </c>
      <c r="L212" s="9">
        <v>0</v>
      </c>
      <c r="M212" s="9">
        <v>0</v>
      </c>
    </row>
    <row r="213" ht="14.25" spans="1:13">
      <c r="A213" s="9">
        <v>207</v>
      </c>
      <c r="B213" s="10" t="s">
        <v>228</v>
      </c>
      <c r="C213" s="11" t="s">
        <v>22</v>
      </c>
      <c r="D213" s="10">
        <v>6.89</v>
      </c>
      <c r="E213" s="12">
        <v>0.0358</v>
      </c>
      <c r="F213" s="13">
        <v>950</v>
      </c>
      <c r="G213" s="13">
        <f t="shared" si="15"/>
        <v>6545.5</v>
      </c>
      <c r="H213" s="13">
        <f t="shared" si="16"/>
        <v>234.3289</v>
      </c>
      <c r="I213" s="18">
        <f t="shared" si="17"/>
        <v>46.86578</v>
      </c>
      <c r="J213" s="18">
        <f t="shared" si="18"/>
        <v>105.448005</v>
      </c>
      <c r="K213" s="18">
        <f t="shared" si="19"/>
        <v>82.015115</v>
      </c>
      <c r="L213" s="9">
        <v>0</v>
      </c>
      <c r="M213" s="9">
        <v>0</v>
      </c>
    </row>
    <row r="214" ht="14.25" spans="1:13">
      <c r="A214" s="9">
        <v>208</v>
      </c>
      <c r="B214" s="10" t="s">
        <v>229</v>
      </c>
      <c r="C214" s="11" t="s">
        <v>22</v>
      </c>
      <c r="D214" s="10">
        <v>7.65</v>
      </c>
      <c r="E214" s="12">
        <v>0.0358</v>
      </c>
      <c r="F214" s="13">
        <v>950</v>
      </c>
      <c r="G214" s="13">
        <f t="shared" si="15"/>
        <v>7267.5</v>
      </c>
      <c r="H214" s="13">
        <f t="shared" si="16"/>
        <v>260.1765</v>
      </c>
      <c r="I214" s="18">
        <f t="shared" si="17"/>
        <v>52.0353</v>
      </c>
      <c r="J214" s="18">
        <f t="shared" si="18"/>
        <v>117.079425</v>
      </c>
      <c r="K214" s="18">
        <f t="shared" si="19"/>
        <v>91.061775</v>
      </c>
      <c r="L214" s="9">
        <v>0</v>
      </c>
      <c r="M214" s="9">
        <v>0</v>
      </c>
    </row>
    <row r="215" ht="14.25" spans="1:13">
      <c r="A215" s="9">
        <v>209</v>
      </c>
      <c r="B215" s="10" t="s">
        <v>230</v>
      </c>
      <c r="C215" s="11" t="s">
        <v>22</v>
      </c>
      <c r="D215" s="10">
        <v>2.36</v>
      </c>
      <c r="E215" s="12">
        <v>0.0358</v>
      </c>
      <c r="F215" s="13">
        <v>950</v>
      </c>
      <c r="G215" s="13">
        <f t="shared" si="15"/>
        <v>2242</v>
      </c>
      <c r="H215" s="13">
        <f t="shared" si="16"/>
        <v>80.2636</v>
      </c>
      <c r="I215" s="18">
        <f t="shared" si="17"/>
        <v>16.05272</v>
      </c>
      <c r="J215" s="18">
        <f t="shared" si="18"/>
        <v>36.11862</v>
      </c>
      <c r="K215" s="18">
        <f t="shared" si="19"/>
        <v>28.09226</v>
      </c>
      <c r="L215" s="9">
        <v>0</v>
      </c>
      <c r="M215" s="9">
        <v>0</v>
      </c>
    </row>
    <row r="216" ht="14.25" spans="1:13">
      <c r="A216" s="9">
        <v>210</v>
      </c>
      <c r="B216" s="10" t="s">
        <v>231</v>
      </c>
      <c r="C216" s="11" t="s">
        <v>22</v>
      </c>
      <c r="D216" s="10">
        <v>1.1</v>
      </c>
      <c r="E216" s="12">
        <v>0.0358</v>
      </c>
      <c r="F216" s="13">
        <v>950</v>
      </c>
      <c r="G216" s="13">
        <f t="shared" si="15"/>
        <v>1045</v>
      </c>
      <c r="H216" s="13">
        <f t="shared" si="16"/>
        <v>37.411</v>
      </c>
      <c r="I216" s="18">
        <f t="shared" si="17"/>
        <v>7.4822</v>
      </c>
      <c r="J216" s="18">
        <f t="shared" si="18"/>
        <v>16.83495</v>
      </c>
      <c r="K216" s="18">
        <f t="shared" si="19"/>
        <v>13.09385</v>
      </c>
      <c r="L216" s="9">
        <v>0</v>
      </c>
      <c r="M216" s="9">
        <v>0</v>
      </c>
    </row>
    <row r="217" ht="14.25" spans="1:13">
      <c r="A217" s="9">
        <v>211</v>
      </c>
      <c r="B217" s="10" t="s">
        <v>232</v>
      </c>
      <c r="C217" s="11" t="s">
        <v>22</v>
      </c>
      <c r="D217" s="10">
        <v>3.9</v>
      </c>
      <c r="E217" s="12">
        <v>0.0358</v>
      </c>
      <c r="F217" s="13">
        <v>950</v>
      </c>
      <c r="G217" s="13">
        <f t="shared" si="15"/>
        <v>3705</v>
      </c>
      <c r="H217" s="13">
        <f t="shared" si="16"/>
        <v>132.639</v>
      </c>
      <c r="I217" s="18">
        <f t="shared" si="17"/>
        <v>26.5278</v>
      </c>
      <c r="J217" s="18">
        <f t="shared" si="18"/>
        <v>59.68755</v>
      </c>
      <c r="K217" s="18">
        <f t="shared" si="19"/>
        <v>46.42365</v>
      </c>
      <c r="L217" s="9">
        <v>0</v>
      </c>
      <c r="M217" s="9">
        <v>0</v>
      </c>
    </row>
    <row r="218" ht="14.25" spans="1:13">
      <c r="A218" s="9">
        <v>212</v>
      </c>
      <c r="B218" s="10" t="s">
        <v>233</v>
      </c>
      <c r="C218" s="11" t="s">
        <v>22</v>
      </c>
      <c r="D218" s="10">
        <v>0.88</v>
      </c>
      <c r="E218" s="12">
        <v>0.0358</v>
      </c>
      <c r="F218" s="13">
        <v>950</v>
      </c>
      <c r="G218" s="13">
        <f t="shared" si="15"/>
        <v>836</v>
      </c>
      <c r="H218" s="13">
        <f t="shared" si="16"/>
        <v>29.9288</v>
      </c>
      <c r="I218" s="18">
        <f t="shared" si="17"/>
        <v>5.98576</v>
      </c>
      <c r="J218" s="18">
        <f t="shared" si="18"/>
        <v>13.46796</v>
      </c>
      <c r="K218" s="18">
        <f t="shared" si="19"/>
        <v>10.47508</v>
      </c>
      <c r="L218" s="9">
        <v>0</v>
      </c>
      <c r="M218" s="9">
        <v>0</v>
      </c>
    </row>
    <row r="219" ht="14.25" spans="1:13">
      <c r="A219" s="9">
        <v>213</v>
      </c>
      <c r="B219" s="10" t="s">
        <v>234</v>
      </c>
      <c r="C219" s="11" t="s">
        <v>22</v>
      </c>
      <c r="D219" s="10">
        <v>2.63</v>
      </c>
      <c r="E219" s="12">
        <v>0.0358</v>
      </c>
      <c r="F219" s="13">
        <v>950</v>
      </c>
      <c r="G219" s="13">
        <f t="shared" si="15"/>
        <v>2498.5</v>
      </c>
      <c r="H219" s="13">
        <f t="shared" si="16"/>
        <v>89.4463</v>
      </c>
      <c r="I219" s="18">
        <f t="shared" si="17"/>
        <v>17.88926</v>
      </c>
      <c r="J219" s="18">
        <f t="shared" si="18"/>
        <v>40.250835</v>
      </c>
      <c r="K219" s="18">
        <f t="shared" si="19"/>
        <v>31.306205</v>
      </c>
      <c r="L219" s="9">
        <v>0</v>
      </c>
      <c r="M219" s="9">
        <v>0</v>
      </c>
    </row>
    <row r="220" ht="14.25" spans="1:13">
      <c r="A220" s="9">
        <v>214</v>
      </c>
      <c r="B220" s="10" t="s">
        <v>235</v>
      </c>
      <c r="C220" s="11" t="s">
        <v>22</v>
      </c>
      <c r="D220" s="10">
        <v>12.26</v>
      </c>
      <c r="E220" s="12">
        <v>0.0358</v>
      </c>
      <c r="F220" s="13">
        <v>950</v>
      </c>
      <c r="G220" s="13">
        <f t="shared" si="15"/>
        <v>11647</v>
      </c>
      <c r="H220" s="13">
        <f t="shared" si="16"/>
        <v>416.9626</v>
      </c>
      <c r="I220" s="18">
        <f t="shared" si="17"/>
        <v>83.39252</v>
      </c>
      <c r="J220" s="18">
        <f t="shared" si="18"/>
        <v>187.63317</v>
      </c>
      <c r="K220" s="18">
        <f t="shared" si="19"/>
        <v>145.93691</v>
      </c>
      <c r="L220" s="9">
        <v>0</v>
      </c>
      <c r="M220" s="9">
        <v>0</v>
      </c>
    </row>
    <row r="221" ht="14.25" spans="1:13">
      <c r="A221" s="9">
        <v>215</v>
      </c>
      <c r="B221" s="10" t="s">
        <v>236</v>
      </c>
      <c r="C221" s="11" t="s">
        <v>22</v>
      </c>
      <c r="D221" s="10">
        <v>3.69</v>
      </c>
      <c r="E221" s="12">
        <v>0.0358</v>
      </c>
      <c r="F221" s="13">
        <v>950</v>
      </c>
      <c r="G221" s="13">
        <f t="shared" si="15"/>
        <v>3505.5</v>
      </c>
      <c r="H221" s="13">
        <f t="shared" si="16"/>
        <v>125.4969</v>
      </c>
      <c r="I221" s="18">
        <f t="shared" si="17"/>
        <v>25.09938</v>
      </c>
      <c r="J221" s="18">
        <f t="shared" si="18"/>
        <v>56.473605</v>
      </c>
      <c r="K221" s="18">
        <f t="shared" si="19"/>
        <v>43.923915</v>
      </c>
      <c r="L221" s="9">
        <v>0</v>
      </c>
      <c r="M221" s="9">
        <v>0</v>
      </c>
    </row>
    <row r="222" ht="14.25" spans="1:13">
      <c r="A222" s="9">
        <v>216</v>
      </c>
      <c r="B222" s="10" t="s">
        <v>237</v>
      </c>
      <c r="C222" s="11" t="s">
        <v>22</v>
      </c>
      <c r="D222" s="10">
        <v>11.79</v>
      </c>
      <c r="E222" s="12">
        <v>0.0358</v>
      </c>
      <c r="F222" s="13">
        <v>950</v>
      </c>
      <c r="G222" s="13">
        <f t="shared" si="15"/>
        <v>11200.5</v>
      </c>
      <c r="H222" s="13">
        <f t="shared" si="16"/>
        <v>400.9779</v>
      </c>
      <c r="I222" s="18">
        <f t="shared" si="17"/>
        <v>80.19558</v>
      </c>
      <c r="J222" s="18">
        <f t="shared" si="18"/>
        <v>180.440055</v>
      </c>
      <c r="K222" s="18">
        <f t="shared" si="19"/>
        <v>140.342265</v>
      </c>
      <c r="L222" s="9">
        <v>0</v>
      </c>
      <c r="M222" s="9">
        <v>0</v>
      </c>
    </row>
    <row r="223" ht="14.25" spans="1:13">
      <c r="A223" s="9">
        <v>217</v>
      </c>
      <c r="B223" s="10" t="s">
        <v>238</v>
      </c>
      <c r="C223" s="11" t="s">
        <v>22</v>
      </c>
      <c r="D223" s="10">
        <v>9.25</v>
      </c>
      <c r="E223" s="12">
        <v>0.0358</v>
      </c>
      <c r="F223" s="13">
        <v>950</v>
      </c>
      <c r="G223" s="13">
        <f t="shared" si="15"/>
        <v>8787.5</v>
      </c>
      <c r="H223" s="13">
        <f t="shared" si="16"/>
        <v>314.5925</v>
      </c>
      <c r="I223" s="18">
        <f t="shared" si="17"/>
        <v>62.9185</v>
      </c>
      <c r="J223" s="18">
        <f t="shared" si="18"/>
        <v>141.566625</v>
      </c>
      <c r="K223" s="18">
        <f t="shared" si="19"/>
        <v>110.107375</v>
      </c>
      <c r="L223" s="9">
        <v>0</v>
      </c>
      <c r="M223" s="9">
        <v>0</v>
      </c>
    </row>
    <row r="224" ht="14.25" spans="1:13">
      <c r="A224" s="9">
        <v>218</v>
      </c>
      <c r="B224" s="10" t="s">
        <v>239</v>
      </c>
      <c r="C224" s="11" t="s">
        <v>22</v>
      </c>
      <c r="D224" s="10">
        <v>5.62</v>
      </c>
      <c r="E224" s="12">
        <v>0.0358</v>
      </c>
      <c r="F224" s="13">
        <v>950</v>
      </c>
      <c r="G224" s="13">
        <f t="shared" si="15"/>
        <v>5339</v>
      </c>
      <c r="H224" s="13">
        <f t="shared" si="16"/>
        <v>191.1362</v>
      </c>
      <c r="I224" s="18">
        <f t="shared" si="17"/>
        <v>38.22724</v>
      </c>
      <c r="J224" s="18">
        <f t="shared" si="18"/>
        <v>86.01129</v>
      </c>
      <c r="K224" s="18">
        <f t="shared" si="19"/>
        <v>66.89767</v>
      </c>
      <c r="L224" s="9">
        <v>0</v>
      </c>
      <c r="M224" s="9">
        <v>0</v>
      </c>
    </row>
    <row r="225" ht="14.25" spans="1:13">
      <c r="A225" s="9">
        <v>219</v>
      </c>
      <c r="B225" s="10" t="s">
        <v>240</v>
      </c>
      <c r="C225" s="11" t="s">
        <v>22</v>
      </c>
      <c r="D225" s="10">
        <v>5.35</v>
      </c>
      <c r="E225" s="12">
        <v>0.0358</v>
      </c>
      <c r="F225" s="13">
        <v>950</v>
      </c>
      <c r="G225" s="13">
        <f t="shared" si="15"/>
        <v>5082.5</v>
      </c>
      <c r="H225" s="13">
        <f t="shared" si="16"/>
        <v>181.9535</v>
      </c>
      <c r="I225" s="18">
        <f t="shared" si="17"/>
        <v>36.3907</v>
      </c>
      <c r="J225" s="18">
        <f t="shared" si="18"/>
        <v>81.879075</v>
      </c>
      <c r="K225" s="18">
        <f t="shared" si="19"/>
        <v>63.683725</v>
      </c>
      <c r="L225" s="9">
        <v>0</v>
      </c>
      <c r="M225" s="9">
        <v>0</v>
      </c>
    </row>
    <row r="226" ht="14.25" spans="1:13">
      <c r="A226" s="9" t="s">
        <v>241</v>
      </c>
      <c r="B226" s="19"/>
      <c r="C226" s="11"/>
      <c r="D226" s="20">
        <f>SUM(D7:D225)</f>
        <v>1309.28</v>
      </c>
      <c r="E226" s="12">
        <v>0.0358</v>
      </c>
      <c r="F226" s="13">
        <v>950</v>
      </c>
      <c r="G226" s="13">
        <f>SUM(G7:G225)</f>
        <v>1243816</v>
      </c>
      <c r="H226" s="13">
        <f>SUM(H7:H225)</f>
        <v>44528.6128</v>
      </c>
      <c r="I226" s="24">
        <f>SUM(I7:I225)</f>
        <v>8905.72256</v>
      </c>
      <c r="J226" s="24">
        <f>SUM(J7:J225)</f>
        <v>20037.87576</v>
      </c>
      <c r="K226" s="24">
        <f>SUM(K7:K225)</f>
        <v>15585.01448</v>
      </c>
      <c r="L226" s="9"/>
      <c r="M226" s="9"/>
    </row>
    <row r="227" ht="14.25" spans="1:13">
      <c r="A227" s="21" t="s">
        <v>242</v>
      </c>
      <c r="B227" s="21"/>
      <c r="C227" s="22"/>
      <c r="D227" s="21"/>
      <c r="E227" s="21"/>
      <c r="F227" s="21"/>
      <c r="G227" s="21"/>
      <c r="H227" s="21"/>
      <c r="I227" s="21"/>
      <c r="J227" s="21"/>
      <c r="K227" s="21"/>
      <c r="L227" s="21"/>
      <c r="M227" s="21"/>
    </row>
    <row r="228" ht="14.25" spans="1:13">
      <c r="A228" s="23"/>
      <c r="B228" s="23"/>
      <c r="C228" s="22"/>
      <c r="D228" s="23"/>
      <c r="E228" s="23"/>
      <c r="F228" s="23"/>
      <c r="G228" s="15"/>
      <c r="H228" s="15"/>
      <c r="I228" s="16"/>
      <c r="J228" s="16" t="s">
        <v>243</v>
      </c>
      <c r="K228" s="16"/>
      <c r="L228" s="16"/>
      <c r="M228" s="15"/>
    </row>
  </sheetData>
  <mergeCells count="10">
    <mergeCell ref="A1:M1"/>
    <mergeCell ref="A2:D2"/>
    <mergeCell ref="F2:I2"/>
    <mergeCell ref="A3:D3"/>
    <mergeCell ref="F3:I3"/>
    <mergeCell ref="J3:L3"/>
    <mergeCell ref="A4:D4"/>
    <mergeCell ref="F4:I4"/>
    <mergeCell ref="A5:C5"/>
    <mergeCell ref="J228:L228"/>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2022-04-11T06:50:19Z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