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<sst xmlns="http://schemas.openxmlformats.org/spreadsheetml/2006/main" count="102" uniqueCount="64">
  <si>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</si>
  <si>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</si>
  <si>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</si>
  <si>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</si>
  <si>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</si>
  <si>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</si>
  <si>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</si>
  <si>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魏县野胡拐乡冯红庙村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</si>
  <si>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</si>
  <si>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</si>
  <si>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</si>
  <si>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</si>
  <si>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</si>
  <si>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</si>
  <si>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</si>
  <si>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</si>
  <si>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</si>
  <si>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</si>
  <si>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</si>
  <si>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</si>
  <si>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</si>
  <si>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崔合芳</t>
  </si>
  <si>
    <t>小麦完全成本保险</t>
  </si>
  <si>
    <t>冯波</t>
  </si>
  <si>
    <t>冯超</t>
  </si>
  <si>
    <t>冯成文</t>
  </si>
  <si>
    <t>冯存</t>
  </si>
  <si>
    <t>冯德河</t>
  </si>
  <si>
    <t>冯风春</t>
  </si>
  <si>
    <t>冯付文</t>
  </si>
  <si>
    <t>冯国章</t>
  </si>
  <si>
    <t>冯海</t>
  </si>
  <si>
    <t>冯合明</t>
  </si>
  <si>
    <t>冯合廷</t>
  </si>
  <si>
    <t>冯建国</t>
  </si>
  <si>
    <t>冯建军</t>
  </si>
  <si>
    <t>冯军</t>
  </si>
  <si>
    <t>冯军喜</t>
  </si>
  <si>
    <t>冯俊平</t>
  </si>
  <si>
    <t>冯俊清</t>
  </si>
  <si>
    <t>冯丽岗</t>
  </si>
  <si>
    <t>冯连民</t>
  </si>
  <si>
    <t>冯连印</t>
  </si>
  <si>
    <t>冯连永</t>
  </si>
  <si>
    <t>冯岭</t>
  </si>
  <si>
    <t>冯梅芳</t>
  </si>
  <si>
    <t>冯平章</t>
  </si>
  <si>
    <t>冯帅</t>
  </si>
  <si>
    <t>冯双文</t>
  </si>
  <si>
    <t>冯涛</t>
  </si>
  <si>
    <t>冯文明</t>
  </si>
  <si>
    <t>冯希臣</t>
  </si>
  <si>
    <t>冯祥</t>
  </si>
  <si>
    <t>冯新河</t>
  </si>
  <si>
    <t>冯学林</t>
  </si>
  <si>
    <t>冯印</t>
  </si>
  <si>
    <t>冯勇</t>
  </si>
  <si>
    <t>冯玉岭</t>
  </si>
  <si>
    <t>冯玉太</t>
  </si>
  <si>
    <t>冯运海</t>
  </si>
  <si>
    <t>冯运生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</si>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</sst>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176" formatCode="0.00;[Red]0.00"/>
    <numFmt numFmtId="41" formatCode="_ * #,##0_ ;_ * \-#,##0_ ;_ * &quot;-&quot;_ ;_ @_ "/>
    <numFmt numFmtId="44" formatCode="_ &quot;￥&quot;* #,##0.00_ ;_ &quot;￥&quot;* \-#,##0.00_ ;_ &quot;￥&quot;* &quot;-&quot;??_ ;_ @_ "/>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b/>
      <sz val="11"/>
      <color theme="3"/>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6" applyNumberFormat="0" applyFont="0" applyAlignment="0" applyProtection="0">
      <alignment vertical="center"/>
    </xf>
    <xf numFmtId="0" fontId="12" fillId="16"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5" applyNumberFormat="0" applyFill="0" applyAlignment="0" applyProtection="0">
      <alignment vertical="center"/>
    </xf>
    <xf numFmtId="0" fontId="17" fillId="0" borderId="5" applyNumberFormat="0" applyFill="0" applyAlignment="0" applyProtection="0">
      <alignment vertical="center"/>
    </xf>
    <xf numFmtId="0" fontId="12" fillId="20" borderId="0" applyNumberFormat="0" applyBorder="0" applyAlignment="0" applyProtection="0">
      <alignment vertical="center"/>
    </xf>
    <xf numFmtId="0" fontId="9" fillId="0" borderId="2" applyNumberFormat="0" applyFill="0" applyAlignment="0" applyProtection="0">
      <alignment vertical="center"/>
    </xf>
    <xf numFmtId="0" fontId="12" fillId="19" borderId="0" applyNumberFormat="0" applyBorder="0" applyAlignment="0" applyProtection="0">
      <alignment vertical="center"/>
    </xf>
    <xf numFmtId="0" fontId="13" fillId="8" borderId="4" applyNumberFormat="0" applyAlignment="0" applyProtection="0">
      <alignment vertical="center"/>
    </xf>
    <xf numFmtId="0" fontId="23" fillId="8" borderId="3" applyNumberFormat="0" applyAlignment="0" applyProtection="0">
      <alignment vertical="center"/>
    </xf>
    <xf numFmtId="0" fontId="25" fillId="23" borderId="7" applyNumberFormat="0" applyAlignment="0" applyProtection="0">
      <alignment vertical="center"/>
    </xf>
    <xf numFmtId="0" fontId="10" fillId="11" borderId="0" applyNumberFormat="0" applyBorder="0" applyAlignment="0" applyProtection="0">
      <alignment vertical="center"/>
    </xf>
    <xf numFmtId="0" fontId="12" fillId="6"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4" fillId="22" borderId="0" applyNumberFormat="0" applyBorder="0" applyAlignment="0" applyProtection="0">
      <alignment vertical="center"/>
    </xf>
    <xf numFmtId="0" fontId="22" fillId="21" borderId="0" applyNumberFormat="0" applyBorder="0" applyAlignment="0" applyProtection="0">
      <alignment vertical="center"/>
    </xf>
    <xf numFmtId="0" fontId="10" fillId="25" borderId="0" applyNumberFormat="0" applyBorder="0" applyAlignment="0" applyProtection="0">
      <alignment vertical="center"/>
    </xf>
    <xf numFmtId="0" fontId="12" fillId="26" borderId="0" applyNumberFormat="0" applyBorder="0" applyAlignment="0" applyProtection="0">
      <alignment vertical="center"/>
    </xf>
    <xf numFmtId="0" fontId="10" fillId="15" borderId="0" applyNumberFormat="0" applyBorder="0" applyAlignment="0" applyProtection="0">
      <alignment vertical="center"/>
    </xf>
    <xf numFmtId="0" fontId="10" fillId="24" borderId="0" applyNumberFormat="0" applyBorder="0" applyAlignment="0" applyProtection="0">
      <alignment vertical="center"/>
    </xf>
    <xf numFmtId="0" fontId="10" fillId="10" borderId="0" applyNumberFormat="0" applyBorder="0" applyAlignment="0" applyProtection="0">
      <alignment vertical="center"/>
    </xf>
    <xf numFmtId="0" fontId="10" fillId="3" borderId="0" applyNumberFormat="0" applyBorder="0" applyAlignment="0" applyProtection="0">
      <alignment vertical="center"/>
    </xf>
    <xf numFmtId="0" fontId="12" fillId="27" borderId="0" applyNumberFormat="0" applyBorder="0" applyAlignment="0" applyProtection="0">
      <alignment vertical="center"/>
    </xf>
    <xf numFmtId="0" fontId="12" fillId="18" borderId="0" applyNumberFormat="0" applyBorder="0" applyAlignment="0" applyProtection="0">
      <alignment vertical="center"/>
    </xf>
    <xf numFmtId="0" fontId="10" fillId="14" borderId="0" applyNumberFormat="0" applyBorder="0" applyAlignment="0" applyProtection="0">
      <alignment vertical="center"/>
    </xf>
    <xf numFmtId="0" fontId="10" fillId="28" borderId="0" applyNumberFormat="0" applyBorder="0" applyAlignment="0" applyProtection="0">
      <alignment vertical="center"/>
    </xf>
    <xf numFmtId="0" fontId="12" fillId="29" borderId="0" applyNumberFormat="0" applyBorder="0" applyAlignment="0" applyProtection="0">
      <alignment vertical="center"/>
    </xf>
    <xf numFmtId="0" fontId="10" fillId="30" borderId="0" applyNumberFormat="0" applyBorder="0" applyAlignment="0" applyProtection="0">
      <alignment vertical="center"/>
    </xf>
    <xf numFmtId="0" fontId="12" fillId="17"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xf numFmtId="0" fontId="12" fillId="31"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tabSelected="1" workbookViewId="0">
      <selection activeCell="A47" sqref="$A47:$XFD47"/>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247.66</v>
      </c>
      <c r="E7" s="12">
        <v>0.0358</v>
      </c>
      <c r="F7" s="13">
        <v>950</v>
      </c>
      <c r="G7" s="13">
        <f t="shared" ref="G7:G70" si="0">D7*F7</f>
        <v>235277</v>
      </c>
      <c r="H7" s="13">
        <f t="shared" ref="H7:H70" si="1">G7*E7</f>
        <v>8422.9166</v>
      </c>
      <c r="I7" s="23">
        <f t="shared" ref="I7:I70" si="2">H7*0.2</f>
        <v>1684.58332</v>
      </c>
      <c r="J7" s="23">
        <f t="shared" ref="J7:J70" si="3">H7*0.45</f>
        <v>3790.31247</v>
      </c>
      <c r="K7" s="23">
        <f t="shared" ref="K7:K70" si="4">H7*0.35</f>
        <v>2948.02081</v>
      </c>
      <c r="L7" s="9">
        <v>0</v>
      </c>
      <c r="M7" s="9">
        <v>0</v>
      </c>
    </row>
    <row r="8" ht="14.25" spans="1:13">
      <c r="A8" s="9">
        <v>2</v>
      </c>
      <c r="B8" s="10" t="s">
        <v>23</v>
      </c>
      <c r="C8" s="11" t="s">
        <v>22</v>
      </c>
      <c r="D8" s="10">
        <v>12.74</v>
      </c>
      <c r="E8" s="12">
        <v>0.0358</v>
      </c>
      <c r="F8" s="13">
        <v>950</v>
      </c>
      <c r="G8" s="13">
        <f t="shared" si="0"/>
        <v>12103</v>
      </c>
      <c r="H8" s="13">
        <f t="shared" si="1"/>
        <v>433.2874</v>
      </c>
      <c r="I8" s="23">
        <f t="shared" si="2"/>
        <v>86.65748</v>
      </c>
      <c r="J8" s="23">
        <f t="shared" si="3"/>
        <v>194.97933</v>
      </c>
      <c r="K8" s="23">
        <f t="shared" si="4"/>
        <v>151.65059</v>
      </c>
      <c r="L8" s="9">
        <v>0</v>
      </c>
      <c r="M8" s="9">
        <v>0</v>
      </c>
    </row>
    <row r="9" ht="14.25" spans="1:13">
      <c r="A9" s="9">
        <v>3</v>
      </c>
      <c r="B9" s="10" t="s">
        <v>24</v>
      </c>
      <c r="C9" s="11" t="s">
        <v>22</v>
      </c>
      <c r="D9" s="10">
        <v>6.94</v>
      </c>
      <c r="E9" s="12">
        <v>0.0358</v>
      </c>
      <c r="F9" s="13">
        <v>950</v>
      </c>
      <c r="G9" s="13">
        <f t="shared" si="0"/>
        <v>6593</v>
      </c>
      <c r="H9" s="13">
        <f t="shared" si="1"/>
        <v>236.0294</v>
      </c>
      <c r="I9" s="23">
        <f t="shared" si="2"/>
        <v>47.20588</v>
      </c>
      <c r="J9" s="23">
        <f t="shared" si="3"/>
        <v>106.21323</v>
      </c>
      <c r="K9" s="23">
        <f t="shared" si="4"/>
        <v>82.61029</v>
      </c>
      <c r="L9" s="9">
        <v>0</v>
      </c>
      <c r="M9" s="9">
        <v>0</v>
      </c>
    </row>
    <row r="10" ht="14.25" spans="1:13">
      <c r="A10" s="9">
        <v>4</v>
      </c>
      <c r="B10" s="10" t="s">
        <v>25</v>
      </c>
      <c r="C10" s="11" t="s">
        <v>22</v>
      </c>
      <c r="D10" s="10">
        <v>7.58</v>
      </c>
      <c r="E10" s="12">
        <v>0.0358</v>
      </c>
      <c r="F10" s="13">
        <v>950</v>
      </c>
      <c r="G10" s="13">
        <f t="shared" si="0"/>
        <v>7201</v>
      </c>
      <c r="H10" s="13">
        <f t="shared" si="1"/>
        <v>257.7958</v>
      </c>
      <c r="I10" s="23">
        <f t="shared" si="2"/>
        <v>51.55916</v>
      </c>
      <c r="J10" s="23">
        <f t="shared" si="3"/>
        <v>116.00811</v>
      </c>
      <c r="K10" s="23">
        <f t="shared" si="4"/>
        <v>90.22853</v>
      </c>
      <c r="L10" s="9">
        <v>0</v>
      </c>
      <c r="M10" s="9">
        <v>0</v>
      </c>
    </row>
    <row r="11" ht="14.25" spans="1:13">
      <c r="A11" s="9">
        <v>5</v>
      </c>
      <c r="B11" s="10" t="s">
        <v>26</v>
      </c>
      <c r="C11" s="11" t="s">
        <v>22</v>
      </c>
      <c r="D11" s="10">
        <v>10.27</v>
      </c>
      <c r="E11" s="12">
        <v>0.0358</v>
      </c>
      <c r="F11" s="13">
        <v>950</v>
      </c>
      <c r="G11" s="13">
        <f t="shared" si="0"/>
        <v>9756.5</v>
      </c>
      <c r="H11" s="13">
        <f t="shared" si="1"/>
        <v>349.2827</v>
      </c>
      <c r="I11" s="23">
        <f t="shared" si="2"/>
        <v>69.85654</v>
      </c>
      <c r="J11" s="23">
        <f t="shared" si="3"/>
        <v>157.177215</v>
      </c>
      <c r="K11" s="23">
        <f t="shared" si="4"/>
        <v>122.248945</v>
      </c>
      <c r="L11" s="9">
        <v>0</v>
      </c>
      <c r="M11" s="9">
        <v>0</v>
      </c>
    </row>
    <row r="12" ht="14.25" spans="1:13">
      <c r="A12" s="9">
        <v>6</v>
      </c>
      <c r="B12" s="10" t="s">
        <v>27</v>
      </c>
      <c r="C12" s="11" t="s">
        <v>22</v>
      </c>
      <c r="D12" s="10">
        <v>3.85</v>
      </c>
      <c r="E12" s="12">
        <v>0.0358</v>
      </c>
      <c r="F12" s="13">
        <v>950</v>
      </c>
      <c r="G12" s="13">
        <f t="shared" si="0"/>
        <v>3657.5</v>
      </c>
      <c r="H12" s="13">
        <f t="shared" si="1"/>
        <v>130.9385</v>
      </c>
      <c r="I12" s="23">
        <f t="shared" si="2"/>
        <v>26.1877</v>
      </c>
      <c r="J12" s="23">
        <f t="shared" si="3"/>
        <v>58.922325</v>
      </c>
      <c r="K12" s="23">
        <f t="shared" si="4"/>
        <v>45.828475</v>
      </c>
      <c r="L12" s="9">
        <v>0</v>
      </c>
      <c r="M12" s="9">
        <v>0</v>
      </c>
    </row>
    <row r="13" ht="14.25" spans="1:13">
      <c r="A13" s="9">
        <v>7</v>
      </c>
      <c r="B13" s="10" t="s">
        <v>28</v>
      </c>
      <c r="C13" s="11" t="s">
        <v>22</v>
      </c>
      <c r="D13" s="10">
        <v>9.19</v>
      </c>
      <c r="E13" s="12">
        <v>0.0358</v>
      </c>
      <c r="F13" s="13">
        <v>950</v>
      </c>
      <c r="G13" s="13">
        <f t="shared" si="0"/>
        <v>8730.5</v>
      </c>
      <c r="H13" s="13">
        <f t="shared" si="1"/>
        <v>312.5519</v>
      </c>
      <c r="I13" s="23">
        <f t="shared" si="2"/>
        <v>62.51038</v>
      </c>
      <c r="J13" s="23">
        <f t="shared" si="3"/>
        <v>140.648355</v>
      </c>
      <c r="K13" s="23">
        <f t="shared" si="4"/>
        <v>109.393165</v>
      </c>
      <c r="L13" s="9">
        <v>0</v>
      </c>
      <c r="M13" s="9">
        <v>0</v>
      </c>
    </row>
    <row r="14" ht="14.25" spans="1:13">
      <c r="A14" s="9">
        <v>8</v>
      </c>
      <c r="B14" s="10" t="s">
        <v>29</v>
      </c>
      <c r="C14" s="11" t="s">
        <v>22</v>
      </c>
      <c r="D14" s="10">
        <v>8.15</v>
      </c>
      <c r="E14" s="12">
        <v>0.0358</v>
      </c>
      <c r="F14" s="13">
        <v>950</v>
      </c>
      <c r="G14" s="13">
        <f t="shared" si="0"/>
        <v>7742.5</v>
      </c>
      <c r="H14" s="13">
        <f t="shared" si="1"/>
        <v>277.1815</v>
      </c>
      <c r="I14" s="23">
        <f t="shared" si="2"/>
        <v>55.4363</v>
      </c>
      <c r="J14" s="23">
        <f t="shared" si="3"/>
        <v>124.731675</v>
      </c>
      <c r="K14" s="23">
        <f t="shared" si="4"/>
        <v>97.013525</v>
      </c>
      <c r="L14" s="9">
        <v>0</v>
      </c>
      <c r="M14" s="9">
        <v>0</v>
      </c>
    </row>
    <row r="15" ht="14.25" spans="1:13">
      <c r="A15" s="9">
        <v>9</v>
      </c>
      <c r="B15" s="10" t="s">
        <v>30</v>
      </c>
      <c r="C15" s="11" t="s">
        <v>22</v>
      </c>
      <c r="D15" s="10">
        <v>5.6</v>
      </c>
      <c r="E15" s="12">
        <v>0.0358</v>
      </c>
      <c r="F15" s="13">
        <v>950</v>
      </c>
      <c r="G15" s="13">
        <f t="shared" si="0"/>
        <v>5320</v>
      </c>
      <c r="H15" s="13">
        <f t="shared" si="1"/>
        <v>190.456</v>
      </c>
      <c r="I15" s="23">
        <f t="shared" si="2"/>
        <v>38.0912</v>
      </c>
      <c r="J15" s="23">
        <f t="shared" si="3"/>
        <v>85.7052</v>
      </c>
      <c r="K15" s="23">
        <f t="shared" si="4"/>
        <v>66.6596</v>
      </c>
      <c r="L15" s="9">
        <v>0</v>
      </c>
      <c r="M15" s="9">
        <v>0</v>
      </c>
    </row>
    <row r="16" ht="14.25" spans="1:13">
      <c r="A16" s="9">
        <v>10</v>
      </c>
      <c r="B16" s="10" t="s">
        <v>31</v>
      </c>
      <c r="C16" s="11" t="s">
        <v>22</v>
      </c>
      <c r="D16" s="10">
        <v>4.19</v>
      </c>
      <c r="E16" s="12">
        <v>0.0358</v>
      </c>
      <c r="F16" s="13">
        <v>950</v>
      </c>
      <c r="G16" s="13">
        <f t="shared" si="0"/>
        <v>3980.5</v>
      </c>
      <c r="H16" s="13">
        <f t="shared" si="1"/>
        <v>142.5019</v>
      </c>
      <c r="I16" s="23">
        <f t="shared" si="2"/>
        <v>28.50038</v>
      </c>
      <c r="J16" s="23">
        <f t="shared" si="3"/>
        <v>64.125855</v>
      </c>
      <c r="K16" s="23">
        <f t="shared" si="4"/>
        <v>49.875665</v>
      </c>
      <c r="L16" s="9">
        <v>0</v>
      </c>
      <c r="M16" s="9">
        <v>0</v>
      </c>
    </row>
    <row r="17" ht="14.25" spans="1:13">
      <c r="A17" s="9">
        <v>11</v>
      </c>
      <c r="B17" s="10" t="s">
        <v>32</v>
      </c>
      <c r="C17" s="11" t="s">
        <v>22</v>
      </c>
      <c r="D17" s="10">
        <v>7.32</v>
      </c>
      <c r="E17" s="12">
        <v>0.0358</v>
      </c>
      <c r="F17" s="13">
        <v>950</v>
      </c>
      <c r="G17" s="13">
        <f t="shared" si="0"/>
        <v>6954</v>
      </c>
      <c r="H17" s="13">
        <f t="shared" si="1"/>
        <v>248.9532</v>
      </c>
      <c r="I17" s="23">
        <f t="shared" si="2"/>
        <v>49.79064</v>
      </c>
      <c r="J17" s="23">
        <f t="shared" si="3"/>
        <v>112.02894</v>
      </c>
      <c r="K17" s="23">
        <f t="shared" si="4"/>
        <v>87.13362</v>
      </c>
      <c r="L17" s="9">
        <v>0</v>
      </c>
      <c r="M17" s="9">
        <v>0</v>
      </c>
    </row>
    <row r="18" ht="14.25" spans="1:13">
      <c r="A18" s="9">
        <v>12</v>
      </c>
      <c r="B18" s="10" t="s">
        <v>33</v>
      </c>
      <c r="C18" s="11" t="s">
        <v>22</v>
      </c>
      <c r="D18" s="10">
        <v>8.55</v>
      </c>
      <c r="E18" s="12">
        <v>0.0358</v>
      </c>
      <c r="F18" s="13">
        <v>950</v>
      </c>
      <c r="G18" s="13">
        <f t="shared" si="0"/>
        <v>8122.5</v>
      </c>
      <c r="H18" s="13">
        <f t="shared" si="1"/>
        <v>290.7855</v>
      </c>
      <c r="I18" s="23">
        <f t="shared" si="2"/>
        <v>58.1571</v>
      </c>
      <c r="J18" s="23">
        <f t="shared" si="3"/>
        <v>130.853475</v>
      </c>
      <c r="K18" s="23">
        <f t="shared" si="4"/>
        <v>101.774925</v>
      </c>
      <c r="L18" s="9">
        <v>0</v>
      </c>
      <c r="M18" s="9">
        <v>0</v>
      </c>
    </row>
    <row r="19" ht="14.25" spans="1:13">
      <c r="A19" s="9">
        <v>13</v>
      </c>
      <c r="B19" s="10" t="s">
        <v>34</v>
      </c>
      <c r="C19" s="11" t="s">
        <v>22</v>
      </c>
      <c r="D19" s="10">
        <v>5.97</v>
      </c>
      <c r="E19" s="12">
        <v>0.0358</v>
      </c>
      <c r="F19" s="13">
        <v>950</v>
      </c>
      <c r="G19" s="13">
        <f t="shared" si="0"/>
        <v>5671.5</v>
      </c>
      <c r="H19" s="13">
        <f t="shared" si="1"/>
        <v>203.0397</v>
      </c>
      <c r="I19" s="23">
        <f t="shared" si="2"/>
        <v>40.60794</v>
      </c>
      <c r="J19" s="23">
        <f t="shared" si="3"/>
        <v>91.367865</v>
      </c>
      <c r="K19" s="23">
        <f t="shared" si="4"/>
        <v>71.063895</v>
      </c>
      <c r="L19" s="9">
        <v>0</v>
      </c>
      <c r="M19" s="9">
        <v>0</v>
      </c>
    </row>
    <row r="20" ht="14.25" spans="1:13">
      <c r="A20" s="9">
        <v>14</v>
      </c>
      <c r="B20" s="10" t="s">
        <v>35</v>
      </c>
      <c r="C20" s="11" t="s">
        <v>22</v>
      </c>
      <c r="D20" s="10">
        <v>3.14</v>
      </c>
      <c r="E20" s="12">
        <v>0.0358</v>
      </c>
      <c r="F20" s="13">
        <v>950</v>
      </c>
      <c r="G20" s="13">
        <f t="shared" si="0"/>
        <v>2983</v>
      </c>
      <c r="H20" s="13">
        <f t="shared" si="1"/>
        <v>106.7914</v>
      </c>
      <c r="I20" s="23">
        <f t="shared" si="2"/>
        <v>21.35828</v>
      </c>
      <c r="J20" s="23">
        <f t="shared" si="3"/>
        <v>48.05613</v>
      </c>
      <c r="K20" s="23">
        <f t="shared" si="4"/>
        <v>37.37699</v>
      </c>
      <c r="L20" s="9">
        <v>0</v>
      </c>
      <c r="M20" s="9">
        <v>0</v>
      </c>
    </row>
    <row r="21" ht="14.25" spans="1:13">
      <c r="A21" s="9">
        <v>15</v>
      </c>
      <c r="B21" s="10" t="s">
        <v>36</v>
      </c>
      <c r="C21" s="11" t="s">
        <v>22</v>
      </c>
      <c r="D21" s="10">
        <v>7.04</v>
      </c>
      <c r="E21" s="12">
        <v>0.0358</v>
      </c>
      <c r="F21" s="13">
        <v>950</v>
      </c>
      <c r="G21" s="13">
        <f t="shared" si="0"/>
        <v>6688</v>
      </c>
      <c r="H21" s="13">
        <f t="shared" si="1"/>
        <v>239.4304</v>
      </c>
      <c r="I21" s="23">
        <f t="shared" si="2"/>
        <v>47.88608</v>
      </c>
      <c r="J21" s="23">
        <f t="shared" si="3"/>
        <v>107.74368</v>
      </c>
      <c r="K21" s="23">
        <f t="shared" si="4"/>
        <v>83.80064</v>
      </c>
      <c r="L21" s="9">
        <v>0</v>
      </c>
      <c r="M21" s="9">
        <v>0</v>
      </c>
    </row>
    <row r="22" ht="14.25" spans="1:13">
      <c r="A22" s="9">
        <v>16</v>
      </c>
      <c r="B22" s="10" t="s">
        <v>37</v>
      </c>
      <c r="C22" s="11" t="s">
        <v>22</v>
      </c>
      <c r="D22" s="10">
        <v>10.03</v>
      </c>
      <c r="E22" s="12">
        <v>0.0358</v>
      </c>
      <c r="F22" s="13">
        <v>950</v>
      </c>
      <c r="G22" s="13">
        <f t="shared" si="0"/>
        <v>9528.5</v>
      </c>
      <c r="H22" s="13">
        <f t="shared" si="1"/>
        <v>341.1203</v>
      </c>
      <c r="I22" s="23">
        <f t="shared" si="2"/>
        <v>68.22406</v>
      </c>
      <c r="J22" s="23">
        <f t="shared" si="3"/>
        <v>153.504135</v>
      </c>
      <c r="K22" s="23">
        <f t="shared" si="4"/>
        <v>119.392105</v>
      </c>
      <c r="L22" s="9">
        <v>0</v>
      </c>
      <c r="M22" s="9">
        <v>0</v>
      </c>
    </row>
    <row r="23" ht="14.25" spans="1:13">
      <c r="A23" s="9">
        <v>17</v>
      </c>
      <c r="B23" s="10" t="s">
        <v>38</v>
      </c>
      <c r="C23" s="11" t="s">
        <v>22</v>
      </c>
      <c r="D23" s="10">
        <v>10.04</v>
      </c>
      <c r="E23" s="12">
        <v>0.0358</v>
      </c>
      <c r="F23" s="13">
        <v>950</v>
      </c>
      <c r="G23" s="13">
        <f t="shared" si="0"/>
        <v>9538</v>
      </c>
      <c r="H23" s="13">
        <f t="shared" si="1"/>
        <v>341.4604</v>
      </c>
      <c r="I23" s="23">
        <f t="shared" si="2"/>
        <v>68.29208</v>
      </c>
      <c r="J23" s="23">
        <f t="shared" si="3"/>
        <v>153.65718</v>
      </c>
      <c r="K23" s="23">
        <f t="shared" si="4"/>
        <v>119.51114</v>
      </c>
      <c r="L23" s="9">
        <v>0</v>
      </c>
      <c r="M23" s="9">
        <v>0</v>
      </c>
    </row>
    <row r="24" ht="14.25" spans="1:13">
      <c r="A24" s="9">
        <v>18</v>
      </c>
      <c r="B24" s="10" t="s">
        <v>39</v>
      </c>
      <c r="C24" s="11" t="s">
        <v>22</v>
      </c>
      <c r="D24" s="10">
        <v>3.93</v>
      </c>
      <c r="E24" s="12">
        <v>0.0358</v>
      </c>
      <c r="F24" s="13">
        <v>950</v>
      </c>
      <c r="G24" s="13">
        <f t="shared" si="0"/>
        <v>3733.5</v>
      </c>
      <c r="H24" s="13">
        <f t="shared" si="1"/>
        <v>133.6593</v>
      </c>
      <c r="I24" s="23">
        <f t="shared" si="2"/>
        <v>26.73186</v>
      </c>
      <c r="J24" s="23">
        <f t="shared" si="3"/>
        <v>60.146685</v>
      </c>
      <c r="K24" s="23">
        <f t="shared" si="4"/>
        <v>46.780755</v>
      </c>
      <c r="L24" s="9">
        <v>0</v>
      </c>
      <c r="M24" s="9">
        <v>0</v>
      </c>
    </row>
    <row r="25" ht="14.25" spans="1:13">
      <c r="A25" s="9">
        <v>19</v>
      </c>
      <c r="B25" s="10" t="s">
        <v>40</v>
      </c>
      <c r="C25" s="11" t="s">
        <v>22</v>
      </c>
      <c r="D25" s="10">
        <v>8.62</v>
      </c>
      <c r="E25" s="12">
        <v>0.0358</v>
      </c>
      <c r="F25" s="13">
        <v>950</v>
      </c>
      <c r="G25" s="13">
        <f t="shared" si="0"/>
        <v>8189</v>
      </c>
      <c r="H25" s="13">
        <f t="shared" si="1"/>
        <v>293.1662</v>
      </c>
      <c r="I25" s="23">
        <f t="shared" si="2"/>
        <v>58.63324</v>
      </c>
      <c r="J25" s="23">
        <f t="shared" si="3"/>
        <v>131.92479</v>
      </c>
      <c r="K25" s="23">
        <f t="shared" si="4"/>
        <v>102.60817</v>
      </c>
      <c r="L25" s="9">
        <v>0</v>
      </c>
      <c r="M25" s="9">
        <v>0</v>
      </c>
    </row>
    <row r="26" ht="14.25" spans="1:13">
      <c r="A26" s="9">
        <v>20</v>
      </c>
      <c r="B26" s="10" t="s">
        <v>41</v>
      </c>
      <c r="C26" s="11" t="s">
        <v>22</v>
      </c>
      <c r="D26" s="10">
        <v>9.72</v>
      </c>
      <c r="E26" s="12">
        <v>0.0358</v>
      </c>
      <c r="F26" s="13">
        <v>950</v>
      </c>
      <c r="G26" s="13">
        <f t="shared" si="0"/>
        <v>9234</v>
      </c>
      <c r="H26" s="13">
        <f t="shared" si="1"/>
        <v>330.5772</v>
      </c>
      <c r="I26" s="23">
        <f t="shared" si="2"/>
        <v>66.11544</v>
      </c>
      <c r="J26" s="23">
        <f t="shared" si="3"/>
        <v>148.75974</v>
      </c>
      <c r="K26" s="23">
        <f t="shared" si="4"/>
        <v>115.70202</v>
      </c>
      <c r="L26" s="9">
        <v>0</v>
      </c>
      <c r="M26" s="9">
        <v>0</v>
      </c>
    </row>
    <row r="27" ht="14.25" spans="1:13">
      <c r="A27" s="9">
        <v>21</v>
      </c>
      <c r="B27" s="10" t="s">
        <v>42</v>
      </c>
      <c r="C27" s="11" t="s">
        <v>22</v>
      </c>
      <c r="D27" s="10">
        <v>10.36</v>
      </c>
      <c r="E27" s="12">
        <v>0.0358</v>
      </c>
      <c r="F27" s="13">
        <v>950</v>
      </c>
      <c r="G27" s="13">
        <f t="shared" si="0"/>
        <v>9842</v>
      </c>
      <c r="H27" s="13">
        <f t="shared" si="1"/>
        <v>352.3436</v>
      </c>
      <c r="I27" s="23">
        <f t="shared" si="2"/>
        <v>70.46872</v>
      </c>
      <c r="J27" s="23">
        <f t="shared" si="3"/>
        <v>158.55462</v>
      </c>
      <c r="K27" s="23">
        <f t="shared" si="4"/>
        <v>123.32026</v>
      </c>
      <c r="L27" s="9">
        <v>0</v>
      </c>
      <c r="M27" s="9">
        <v>0</v>
      </c>
    </row>
    <row r="28" ht="14.25" spans="1:13">
      <c r="A28" s="9">
        <v>22</v>
      </c>
      <c r="B28" s="10" t="s">
        <v>43</v>
      </c>
      <c r="C28" s="11" t="s">
        <v>22</v>
      </c>
      <c r="D28" s="10">
        <v>6.83</v>
      </c>
      <c r="E28" s="12">
        <v>0.0358</v>
      </c>
      <c r="F28" s="13">
        <v>950</v>
      </c>
      <c r="G28" s="13">
        <f t="shared" si="0"/>
        <v>6488.5</v>
      </c>
      <c r="H28" s="13">
        <f t="shared" si="1"/>
        <v>232.2883</v>
      </c>
      <c r="I28" s="23">
        <f t="shared" si="2"/>
        <v>46.45766</v>
      </c>
      <c r="J28" s="23">
        <f t="shared" si="3"/>
        <v>104.529735</v>
      </c>
      <c r="K28" s="23">
        <f t="shared" si="4"/>
        <v>81.300905</v>
      </c>
      <c r="L28" s="9">
        <v>0</v>
      </c>
      <c r="M28" s="9">
        <v>0</v>
      </c>
    </row>
    <row r="29" ht="14.25" spans="1:13">
      <c r="A29" s="9">
        <v>23</v>
      </c>
      <c r="B29" s="10" t="s">
        <v>44</v>
      </c>
      <c r="C29" s="11" t="s">
        <v>22</v>
      </c>
      <c r="D29" s="10">
        <v>12.75</v>
      </c>
      <c r="E29" s="12">
        <v>0.0358</v>
      </c>
      <c r="F29" s="13">
        <v>950</v>
      </c>
      <c r="G29" s="13">
        <f t="shared" si="0"/>
        <v>12112.5</v>
      </c>
      <c r="H29" s="13">
        <f t="shared" si="1"/>
        <v>433.6275</v>
      </c>
      <c r="I29" s="23">
        <f t="shared" si="2"/>
        <v>86.7255</v>
      </c>
      <c r="J29" s="23">
        <f t="shared" si="3"/>
        <v>195.132375</v>
      </c>
      <c r="K29" s="23">
        <f t="shared" si="4"/>
        <v>151.769625</v>
      </c>
      <c r="L29" s="9">
        <v>0</v>
      </c>
      <c r="M29" s="9">
        <v>0</v>
      </c>
    </row>
    <row r="30" ht="14.25" spans="1:13">
      <c r="A30" s="9">
        <v>24</v>
      </c>
      <c r="B30" s="10" t="s">
        <v>45</v>
      </c>
      <c r="C30" s="11" t="s">
        <v>22</v>
      </c>
      <c r="D30" s="10">
        <v>8.83</v>
      </c>
      <c r="E30" s="12">
        <v>0.0358</v>
      </c>
      <c r="F30" s="13">
        <v>950</v>
      </c>
      <c r="G30" s="13">
        <f t="shared" si="0"/>
        <v>8388.5</v>
      </c>
      <c r="H30" s="13">
        <f t="shared" si="1"/>
        <v>300.3083</v>
      </c>
      <c r="I30" s="23">
        <f t="shared" si="2"/>
        <v>60.06166</v>
      </c>
      <c r="J30" s="23">
        <f t="shared" si="3"/>
        <v>135.138735</v>
      </c>
      <c r="K30" s="23">
        <f t="shared" si="4"/>
        <v>105.107905</v>
      </c>
      <c r="L30" s="9">
        <v>0</v>
      </c>
      <c r="M30" s="9">
        <v>0</v>
      </c>
    </row>
    <row r="31" ht="14.25" spans="1:13">
      <c r="A31" s="9">
        <v>25</v>
      </c>
      <c r="B31" s="10" t="s">
        <v>46</v>
      </c>
      <c r="C31" s="11" t="s">
        <v>22</v>
      </c>
      <c r="D31" s="10">
        <v>8.55</v>
      </c>
      <c r="E31" s="12">
        <v>0.0358</v>
      </c>
      <c r="F31" s="13">
        <v>950</v>
      </c>
      <c r="G31" s="13">
        <f t="shared" si="0"/>
        <v>8122.5</v>
      </c>
      <c r="H31" s="13">
        <f t="shared" si="1"/>
        <v>290.7855</v>
      </c>
      <c r="I31" s="23">
        <f t="shared" si="2"/>
        <v>58.1571</v>
      </c>
      <c r="J31" s="23">
        <f t="shared" si="3"/>
        <v>130.853475</v>
      </c>
      <c r="K31" s="23">
        <f t="shared" si="4"/>
        <v>101.774925</v>
      </c>
      <c r="L31" s="9">
        <v>0</v>
      </c>
      <c r="M31" s="9">
        <v>0</v>
      </c>
    </row>
    <row r="32" ht="14.25" spans="1:13">
      <c r="A32" s="9">
        <v>26</v>
      </c>
      <c r="B32" s="10" t="s">
        <v>47</v>
      </c>
      <c r="C32" s="11" t="s">
        <v>22</v>
      </c>
      <c r="D32" s="10">
        <v>11.44</v>
      </c>
      <c r="E32" s="12">
        <v>0.0358</v>
      </c>
      <c r="F32" s="13">
        <v>950</v>
      </c>
      <c r="G32" s="13">
        <f t="shared" si="0"/>
        <v>10868</v>
      </c>
      <c r="H32" s="13">
        <f t="shared" si="1"/>
        <v>389.0744</v>
      </c>
      <c r="I32" s="23">
        <f t="shared" si="2"/>
        <v>77.81488</v>
      </c>
      <c r="J32" s="23">
        <f t="shared" si="3"/>
        <v>175.08348</v>
      </c>
      <c r="K32" s="23">
        <f t="shared" si="4"/>
        <v>136.17604</v>
      </c>
      <c r="L32" s="9">
        <v>0</v>
      </c>
      <c r="M32" s="9">
        <v>0</v>
      </c>
    </row>
    <row r="33" ht="14.25" spans="1:13">
      <c r="A33" s="9">
        <v>27</v>
      </c>
      <c r="B33" s="10" t="s">
        <v>48</v>
      </c>
      <c r="C33" s="11" t="s">
        <v>22</v>
      </c>
      <c r="D33" s="10">
        <v>7.79</v>
      </c>
      <c r="E33" s="12">
        <v>0.0358</v>
      </c>
      <c r="F33" s="13">
        <v>950</v>
      </c>
      <c r="G33" s="13">
        <f t="shared" si="0"/>
        <v>7400.5</v>
      </c>
      <c r="H33" s="13">
        <f t="shared" si="1"/>
        <v>264.9379</v>
      </c>
      <c r="I33" s="23">
        <f t="shared" si="2"/>
        <v>52.98758</v>
      </c>
      <c r="J33" s="23">
        <f t="shared" si="3"/>
        <v>119.222055</v>
      </c>
      <c r="K33" s="23">
        <f t="shared" si="4"/>
        <v>92.728265</v>
      </c>
      <c r="L33" s="9">
        <v>0</v>
      </c>
      <c r="M33" s="9">
        <v>0</v>
      </c>
    </row>
    <row r="34" ht="14.25" spans="1:13">
      <c r="A34" s="9">
        <v>28</v>
      </c>
      <c r="B34" s="10" t="s">
        <v>49</v>
      </c>
      <c r="C34" s="11" t="s">
        <v>22</v>
      </c>
      <c r="D34" s="10">
        <v>8.75</v>
      </c>
      <c r="E34" s="12">
        <v>0.0358</v>
      </c>
      <c r="F34" s="13">
        <v>950</v>
      </c>
      <c r="G34" s="13">
        <f t="shared" si="0"/>
        <v>8312.5</v>
      </c>
      <c r="H34" s="13">
        <f t="shared" si="1"/>
        <v>297.5875</v>
      </c>
      <c r="I34" s="23">
        <f t="shared" si="2"/>
        <v>59.5175</v>
      </c>
      <c r="J34" s="23">
        <f t="shared" si="3"/>
        <v>133.914375</v>
      </c>
      <c r="K34" s="23">
        <f t="shared" si="4"/>
        <v>104.155625</v>
      </c>
      <c r="L34" s="9">
        <v>0</v>
      </c>
      <c r="M34" s="9">
        <v>0</v>
      </c>
    </row>
    <row r="35" ht="14.25" spans="1:13">
      <c r="A35" s="9">
        <v>29</v>
      </c>
      <c r="B35" s="10" t="s">
        <v>50</v>
      </c>
      <c r="C35" s="11" t="s">
        <v>22</v>
      </c>
      <c r="D35" s="10">
        <v>4.24</v>
      </c>
      <c r="E35" s="12">
        <v>0.0358</v>
      </c>
      <c r="F35" s="13">
        <v>950</v>
      </c>
      <c r="G35" s="13">
        <f t="shared" si="0"/>
        <v>4028</v>
      </c>
      <c r="H35" s="13">
        <f t="shared" si="1"/>
        <v>144.2024</v>
      </c>
      <c r="I35" s="23">
        <f t="shared" si="2"/>
        <v>28.84048</v>
      </c>
      <c r="J35" s="23">
        <f t="shared" si="3"/>
        <v>64.89108</v>
      </c>
      <c r="K35" s="23">
        <f t="shared" si="4"/>
        <v>50.47084</v>
      </c>
      <c r="L35" s="9">
        <v>0</v>
      </c>
      <c r="M35" s="9">
        <v>0</v>
      </c>
    </row>
    <row r="36" ht="14.25" spans="1:13">
      <c r="A36" s="9">
        <v>30</v>
      </c>
      <c r="B36" s="10" t="s">
        <v>51</v>
      </c>
      <c r="C36" s="11" t="s">
        <v>22</v>
      </c>
      <c r="D36" s="10">
        <v>10.66</v>
      </c>
      <c r="E36" s="12">
        <v>0.0358</v>
      </c>
      <c r="F36" s="13">
        <v>950</v>
      </c>
      <c r="G36" s="13">
        <f t="shared" si="0"/>
        <v>10127</v>
      </c>
      <c r="H36" s="13">
        <f t="shared" si="1"/>
        <v>362.5466</v>
      </c>
      <c r="I36" s="23">
        <f t="shared" si="2"/>
        <v>72.50932</v>
      </c>
      <c r="J36" s="23">
        <f t="shared" si="3"/>
        <v>163.14597</v>
      </c>
      <c r="K36" s="23">
        <f t="shared" si="4"/>
        <v>126.89131</v>
      </c>
      <c r="L36" s="9">
        <v>0</v>
      </c>
      <c r="M36" s="9">
        <v>0</v>
      </c>
    </row>
    <row r="37" ht="14.25" spans="1:13">
      <c r="A37" s="9">
        <v>31</v>
      </c>
      <c r="B37" s="10" t="s">
        <v>52</v>
      </c>
      <c r="C37" s="11" t="s">
        <v>22</v>
      </c>
      <c r="D37" s="10">
        <v>11</v>
      </c>
      <c r="E37" s="12">
        <v>0.0358</v>
      </c>
      <c r="F37" s="13">
        <v>950</v>
      </c>
      <c r="G37" s="13">
        <f t="shared" si="0"/>
        <v>10450</v>
      </c>
      <c r="H37" s="13">
        <f t="shared" si="1"/>
        <v>374.11</v>
      </c>
      <c r="I37" s="23">
        <f t="shared" si="2"/>
        <v>74.822</v>
      </c>
      <c r="J37" s="23">
        <f t="shared" si="3"/>
        <v>168.3495</v>
      </c>
      <c r="K37" s="23">
        <f t="shared" si="4"/>
        <v>130.9385</v>
      </c>
      <c r="L37" s="9">
        <v>0</v>
      </c>
      <c r="M37" s="9">
        <v>0</v>
      </c>
    </row>
    <row r="38" ht="14.25" spans="1:13">
      <c r="A38" s="9">
        <v>32</v>
      </c>
      <c r="B38" s="10" t="s">
        <v>53</v>
      </c>
      <c r="C38" s="11" t="s">
        <v>22</v>
      </c>
      <c r="D38" s="10">
        <v>8.23</v>
      </c>
      <c r="E38" s="12">
        <v>0.0358</v>
      </c>
      <c r="F38" s="13">
        <v>950</v>
      </c>
      <c r="G38" s="13">
        <f t="shared" si="0"/>
        <v>7818.5</v>
      </c>
      <c r="H38" s="13">
        <f t="shared" si="1"/>
        <v>279.9023</v>
      </c>
      <c r="I38" s="23">
        <f t="shared" si="2"/>
        <v>55.98046</v>
      </c>
      <c r="J38" s="23">
        <f t="shared" si="3"/>
        <v>125.956035</v>
      </c>
      <c r="K38" s="23">
        <f t="shared" si="4"/>
        <v>97.965805</v>
      </c>
      <c r="L38" s="9">
        <v>0</v>
      </c>
      <c r="M38" s="9">
        <v>0</v>
      </c>
    </row>
    <row r="39" ht="14.25" spans="1:13">
      <c r="A39" s="9">
        <v>33</v>
      </c>
      <c r="B39" s="10" t="s">
        <v>54</v>
      </c>
      <c r="C39" s="11" t="s">
        <v>22</v>
      </c>
      <c r="D39" s="10">
        <v>4.12</v>
      </c>
      <c r="E39" s="12">
        <v>0.0358</v>
      </c>
      <c r="F39" s="13">
        <v>950</v>
      </c>
      <c r="G39" s="13">
        <f t="shared" si="0"/>
        <v>3914</v>
      </c>
      <c r="H39" s="13">
        <f t="shared" si="1"/>
        <v>140.1212</v>
      </c>
      <c r="I39" s="23">
        <f t="shared" si="2"/>
        <v>28.02424</v>
      </c>
      <c r="J39" s="23">
        <f t="shared" si="3"/>
        <v>63.05454</v>
      </c>
      <c r="K39" s="23">
        <f t="shared" si="4"/>
        <v>49.04242</v>
      </c>
      <c r="L39" s="9">
        <v>0</v>
      </c>
      <c r="M39" s="9">
        <v>0</v>
      </c>
    </row>
    <row r="40" ht="14.25" spans="1:13">
      <c r="A40" s="9">
        <v>34</v>
      </c>
      <c r="B40" s="10" t="s">
        <v>55</v>
      </c>
      <c r="C40" s="11" t="s">
        <v>22</v>
      </c>
      <c r="D40" s="10">
        <v>9.55</v>
      </c>
      <c r="E40" s="12">
        <v>0.0358</v>
      </c>
      <c r="F40" s="13">
        <v>950</v>
      </c>
      <c r="G40" s="13">
        <f t="shared" si="0"/>
        <v>9072.5</v>
      </c>
      <c r="H40" s="13">
        <f t="shared" si="1"/>
        <v>324.7955</v>
      </c>
      <c r="I40" s="23">
        <f t="shared" si="2"/>
        <v>64.9591</v>
      </c>
      <c r="J40" s="23">
        <f t="shared" si="3"/>
        <v>146.157975</v>
      </c>
      <c r="K40" s="23">
        <f t="shared" si="4"/>
        <v>113.678425</v>
      </c>
      <c r="L40" s="9">
        <v>0</v>
      </c>
      <c r="M40" s="9">
        <v>0</v>
      </c>
    </row>
    <row r="41" ht="14.25" spans="1:13">
      <c r="A41" s="9">
        <v>35</v>
      </c>
      <c r="B41" s="10" t="s">
        <v>56</v>
      </c>
      <c r="C41" s="11" t="s">
        <v>22</v>
      </c>
      <c r="D41" s="10">
        <v>6.52</v>
      </c>
      <c r="E41" s="12">
        <v>0.0358</v>
      </c>
      <c r="F41" s="13">
        <v>950</v>
      </c>
      <c r="G41" s="13">
        <f t="shared" si="0"/>
        <v>6194</v>
      </c>
      <c r="H41" s="13">
        <f t="shared" si="1"/>
        <v>221.7452</v>
      </c>
      <c r="I41" s="23">
        <f t="shared" si="2"/>
        <v>44.34904</v>
      </c>
      <c r="J41" s="23">
        <f t="shared" si="3"/>
        <v>99.78534</v>
      </c>
      <c r="K41" s="23">
        <f t="shared" si="4"/>
        <v>77.61082</v>
      </c>
      <c r="L41" s="9">
        <v>0</v>
      </c>
      <c r="M41" s="9">
        <v>0</v>
      </c>
    </row>
    <row r="42" ht="14.25" spans="1:13">
      <c r="A42" s="9">
        <v>36</v>
      </c>
      <c r="B42" s="10" t="s">
        <v>57</v>
      </c>
      <c r="C42" s="11" t="s">
        <v>22</v>
      </c>
      <c r="D42" s="10">
        <v>6.97</v>
      </c>
      <c r="E42" s="12">
        <v>0.0358</v>
      </c>
      <c r="F42" s="13">
        <v>950</v>
      </c>
      <c r="G42" s="13">
        <f t="shared" si="0"/>
        <v>6621.5</v>
      </c>
      <c r="H42" s="13">
        <f t="shared" si="1"/>
        <v>237.0497</v>
      </c>
      <c r="I42" s="23">
        <f t="shared" si="2"/>
        <v>47.40994</v>
      </c>
      <c r="J42" s="23">
        <f t="shared" si="3"/>
        <v>106.672365</v>
      </c>
      <c r="K42" s="23">
        <f t="shared" si="4"/>
        <v>82.967395</v>
      </c>
      <c r="L42" s="9">
        <v>0</v>
      </c>
      <c r="M42" s="9">
        <v>0</v>
      </c>
    </row>
    <row r="43" ht="14.25" spans="1:13">
      <c r="A43" s="9">
        <v>37</v>
      </c>
      <c r="B43" s="10" t="s">
        <v>58</v>
      </c>
      <c r="C43" s="11" t="s">
        <v>22</v>
      </c>
      <c r="D43" s="10">
        <v>2.63</v>
      </c>
      <c r="E43" s="12">
        <v>0.0358</v>
      </c>
      <c r="F43" s="13">
        <v>950</v>
      </c>
      <c r="G43" s="13">
        <f t="shared" si="0"/>
        <v>2498.5</v>
      </c>
      <c r="H43" s="13">
        <f t="shared" si="1"/>
        <v>89.4463</v>
      </c>
      <c r="I43" s="23">
        <f t="shared" si="2"/>
        <v>17.88926</v>
      </c>
      <c r="J43" s="23">
        <f t="shared" si="3"/>
        <v>40.250835</v>
      </c>
      <c r="K43" s="23">
        <f t="shared" si="4"/>
        <v>31.306205</v>
      </c>
      <c r="L43" s="9">
        <v>0</v>
      </c>
      <c r="M43" s="9">
        <v>0</v>
      </c>
    </row>
    <row r="44" ht="14.25" spans="1:13">
      <c r="A44" s="9">
        <v>38</v>
      </c>
      <c r="B44" s="10" t="s">
        <v>59</v>
      </c>
      <c r="C44" s="11" t="s">
        <v>22</v>
      </c>
      <c r="D44" s="10">
        <v>9.42</v>
      </c>
      <c r="E44" s="12">
        <v>0.0358</v>
      </c>
      <c r="F44" s="13">
        <v>950</v>
      </c>
      <c r="G44" s="13">
        <f t="shared" si="0"/>
        <v>8949</v>
      </c>
      <c r="H44" s="13">
        <f t="shared" si="1"/>
        <v>320.3742</v>
      </c>
      <c r="I44" s="23">
        <f t="shared" si="2"/>
        <v>64.07484</v>
      </c>
      <c r="J44" s="23">
        <f t="shared" si="3"/>
        <v>144.16839</v>
      </c>
      <c r="K44" s="23">
        <f t="shared" si="4"/>
        <v>112.13097</v>
      </c>
      <c r="L44" s="9">
        <v>0</v>
      </c>
      <c r="M44" s="9">
        <v>0</v>
      </c>
    </row>
    <row r="45" ht="14.25" spans="1:13">
      <c r="A45" s="9">
        <v>39</v>
      </c>
      <c r="B45" s="10" t="s">
        <v>60</v>
      </c>
      <c r="C45" s="11" t="s">
        <v>22</v>
      </c>
      <c r="D45" s="10">
        <v>5.51</v>
      </c>
      <c r="E45" s="12">
        <v>0.0358</v>
      </c>
      <c r="F45" s="13">
        <v>950</v>
      </c>
      <c r="G45" s="13">
        <f t="shared" si="0"/>
        <v>5234.5</v>
      </c>
      <c r="H45" s="13">
        <f t="shared" si="1"/>
        <v>187.3951</v>
      </c>
      <c r="I45" s="23">
        <f t="shared" si="2"/>
        <v>37.47902</v>
      </c>
      <c r="J45" s="23">
        <f t="shared" si="3"/>
        <v>84.327795</v>
      </c>
      <c r="K45" s="23">
        <f t="shared" si="4"/>
        <v>65.588285</v>
      </c>
      <c r="L45" s="9">
        <v>0</v>
      </c>
      <c r="M45" s="9">
        <v>0</v>
      </c>
    </row>
    <row r="46" ht="14.25" spans="1:13">
      <c r="A46" s="9" t="s">
        <v>61</v>
      </c>
      <c r="B46" s="14"/>
      <c r="C46" s="11"/>
      <c r="D46" s="15">
        <f>SUM(D7:D45)</f>
        <v>544.68</v>
      </c>
      <c r="E46" s="12">
        <v>0.0358</v>
      </c>
      <c r="F46" s="13">
        <v>950</v>
      </c>
      <c r="G46" s="13">
        <f>SUM(G7:G45)</f>
        <v>517446</v>
      </c>
      <c r="H46" s="13">
        <f>SUM(H7:H45)</f>
        <v>18524.5668</v>
      </c>
      <c r="I46" s="24">
        <f>SUM(I7:I45)</f>
        <v>3704.91336</v>
      </c>
      <c r="J46" s="24">
        <f>SUM(J7:J45)</f>
        <v>8336.05506</v>
      </c>
      <c r="K46" s="24">
        <f>SUM(K7:K45)</f>
        <v>6483.59838</v>
      </c>
      <c r="L46" s="9"/>
      <c r="M46" s="9"/>
    </row>
    <row r="47" ht="14.25" spans="1:13">
      <c r="A47" s="16" t="s">
        <v>62</v>
      </c>
      <c r="B47" s="16"/>
      <c r="C47" s="17"/>
      <c r="D47" s="16"/>
      <c r="E47" s="16"/>
      <c r="F47" s="16"/>
      <c r="G47" s="16"/>
      <c r="H47" s="16"/>
      <c r="I47" s="16"/>
      <c r="J47" s="16"/>
      <c r="K47" s="16"/>
      <c r="L47" s="16"/>
      <c r="M47" s="16"/>
    </row>
    <row r="48" ht="14.25" spans="1:13">
      <c r="A48" s="18"/>
      <c r="B48" s="18"/>
      <c r="C48" s="17"/>
      <c r="D48" s="18"/>
      <c r="E48" s="18"/>
      <c r="F48" s="18"/>
      <c r="G48" s="19"/>
      <c r="H48" s="19"/>
      <c r="I48" s="21"/>
      <c r="J48" s="21" t="s">
        <v>63</v>
      </c>
      <c r="K48" s="21"/>
      <c r="L48" s="21"/>
      <c r="M48" s="19"/>
    </row>
  </sheetData>
  <mergeCells count="10">
    <mergeCell ref="A1:M1"/>
    <mergeCell ref="A2:D2"/>
    <mergeCell ref="F2:I2"/>
    <mergeCell ref="A3:D3"/>
    <mergeCell ref="F3:I3"/>
    <mergeCell ref="J3:L3"/>
    <mergeCell ref="A4:D4"/>
    <mergeCell ref="F4:I4"/>
    <mergeCell ref="A5:C5"/>
    <mergeCell ref="J48:L4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