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<sst xmlns="http://schemas.openxmlformats.org/spreadsheetml/2006/main" count="26" uniqueCount="26">
  <si>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</si>
  <si>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</si>
  <si>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</si>
  <si>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</si>
  <si>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</si>
  <si>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</si>
  <si>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</si>
  <si>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车往东村、魏西村 (邯郸市农村建设投资有限公司)</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</si>
  <si>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</si>
  <si>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</si>
  <si>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</si>
  <si>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</si>
  <si>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</si>
  <si>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</si>
  <si>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</si>
  <si>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</si>
  <si>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</si>
  <si>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</si>
  <si>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</si>
  <si>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</si>
  <si>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</si>
  <si>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邯郸市农村建设投资有限公司</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</si>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</sst>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rgb="FF006100"/>
      <name val="宋体"/>
      <charset val="0"/>
      <scheme val="minor"/>
    </font>
    <font>
      <sz val="11"/>
      <color theme="0"/>
      <name val="宋体"/>
      <charset val="0"/>
      <scheme val="minor"/>
    </font>
    <font>
      <sz val="11"/>
      <color theme="1"/>
      <name val="宋体"/>
      <charset val="0"/>
      <scheme val="minor"/>
    </font>
    <font>
      <b/>
      <sz val="11"/>
      <color rgb="FFFFFFFF"/>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5"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7" fillId="13"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7" borderId="6" applyNumberFormat="0" applyFont="0" applyAlignment="0" applyProtection="0">
      <alignment vertical="center"/>
    </xf>
    <xf numFmtId="0" fontId="10" fillId="18"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5" applyNumberFormat="0" applyFill="0" applyAlignment="0" applyProtection="0">
      <alignment vertical="center"/>
    </xf>
    <xf numFmtId="0" fontId="22" fillId="0" borderId="5" applyNumberFormat="0" applyFill="0" applyAlignment="0" applyProtection="0">
      <alignment vertical="center"/>
    </xf>
    <xf numFmtId="0" fontId="10" fillId="5" borderId="0" applyNumberFormat="0" applyBorder="0" applyAlignment="0" applyProtection="0">
      <alignment vertical="center"/>
    </xf>
    <xf numFmtId="0" fontId="25" fillId="0" borderId="8" applyNumberFormat="0" applyFill="0" applyAlignment="0" applyProtection="0">
      <alignment vertical="center"/>
    </xf>
    <xf numFmtId="0" fontId="10" fillId="4" borderId="0" applyNumberFormat="0" applyBorder="0" applyAlignment="0" applyProtection="0">
      <alignment vertical="center"/>
    </xf>
    <xf numFmtId="0" fontId="16" fillId="11" borderId="4" applyNumberFormat="0" applyAlignment="0" applyProtection="0">
      <alignment vertical="center"/>
    </xf>
    <xf numFmtId="0" fontId="19" fillId="11" borderId="3" applyNumberFormat="0" applyAlignment="0" applyProtection="0">
      <alignment vertical="center"/>
    </xf>
    <xf numFmtId="0" fontId="12" fillId="8" borderId="2" applyNumberFormat="0" applyAlignment="0" applyProtection="0">
      <alignment vertical="center"/>
    </xf>
    <xf numFmtId="0" fontId="11" fillId="19" borderId="0" applyNumberFormat="0" applyBorder="0" applyAlignment="0" applyProtection="0">
      <alignment vertical="center"/>
    </xf>
    <xf numFmtId="0" fontId="10" fillId="10" borderId="0" applyNumberFormat="0" applyBorder="0" applyAlignment="0" applyProtection="0">
      <alignment vertical="center"/>
    </xf>
    <xf numFmtId="0" fontId="24" fillId="0" borderId="7" applyNumberFormat="0" applyFill="0" applyAlignment="0" applyProtection="0">
      <alignment vertical="center"/>
    </xf>
    <xf numFmtId="0" fontId="27" fillId="0" borderId="9" applyNumberFormat="0" applyFill="0" applyAlignment="0" applyProtection="0">
      <alignment vertical="center"/>
    </xf>
    <xf numFmtId="0" fontId="9" fillId="3" borderId="0" applyNumberFormat="0" applyBorder="0" applyAlignment="0" applyProtection="0">
      <alignment vertical="center"/>
    </xf>
    <xf numFmtId="0" fontId="18" fillId="15" borderId="0" applyNumberFormat="0" applyBorder="0" applyAlignment="0" applyProtection="0">
      <alignment vertical="center"/>
    </xf>
    <xf numFmtId="0" fontId="11" fillId="24" borderId="0" applyNumberFormat="0" applyBorder="0" applyAlignment="0" applyProtection="0">
      <alignment vertical="center"/>
    </xf>
    <xf numFmtId="0" fontId="10" fillId="26" borderId="0" applyNumberFormat="0" applyBorder="0" applyAlignment="0" applyProtection="0">
      <alignment vertical="center"/>
    </xf>
    <xf numFmtId="0" fontId="11" fillId="28" borderId="0" applyNumberFormat="0" applyBorder="0" applyAlignment="0" applyProtection="0">
      <alignment vertical="center"/>
    </xf>
    <xf numFmtId="0" fontId="11" fillId="22" borderId="0" applyNumberFormat="0" applyBorder="0" applyAlignment="0" applyProtection="0">
      <alignment vertical="center"/>
    </xf>
    <xf numFmtId="0" fontId="11" fillId="14" borderId="0" applyNumberFormat="0" applyBorder="0" applyAlignment="0" applyProtection="0">
      <alignment vertical="center"/>
    </xf>
    <xf numFmtId="0" fontId="11" fillId="7" borderId="0" applyNumberFormat="0" applyBorder="0" applyAlignment="0" applyProtection="0">
      <alignment vertical="center"/>
    </xf>
    <xf numFmtId="0" fontId="10" fillId="21" borderId="0" applyNumberFormat="0" applyBorder="0" applyAlignment="0" applyProtection="0">
      <alignment vertical="center"/>
    </xf>
    <xf numFmtId="0" fontId="10" fillId="25" borderId="0" applyNumberFormat="0" applyBorder="0" applyAlignment="0" applyProtection="0">
      <alignment vertical="center"/>
    </xf>
    <xf numFmtId="0" fontId="11" fillId="27" borderId="0" applyNumberFormat="0" applyBorder="0" applyAlignment="0" applyProtection="0">
      <alignment vertical="center"/>
    </xf>
    <xf numFmtId="0" fontId="11" fillId="20"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1" fillId="23" borderId="0" applyNumberFormat="0" applyBorder="0" applyAlignment="0" applyProtection="0">
      <alignment vertical="center"/>
    </xf>
    <xf numFmtId="0" fontId="10" fillId="29"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7"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xf>
    <xf numFmtId="0" fontId="6" fillId="0" borderId="1" xfId="0" applyFont="1" applyFill="1" applyBorder="1" applyAlignment="1"/>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B19" sqref="B19"/>
    </sheetView>
  </sheetViews>
  <sheetFormatPr defaultColWidth="9" defaultRowHeight="13.5"/>
  <cols>
    <col min="2" max="2" width="29.375" customWidth="1"/>
    <col min="3" max="3" width="18.2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9"/>
      <c r="K2" s="19"/>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20"/>
      <c r="K4" s="20"/>
      <c r="L4" s="18"/>
      <c r="M4" s="18"/>
    </row>
    <row r="5" ht="14.25" spans="1:13">
      <c r="A5" s="4" t="s">
        <v>7</v>
      </c>
      <c r="B5" s="4"/>
      <c r="C5" s="4"/>
      <c r="D5" s="5"/>
      <c r="E5" s="5"/>
      <c r="F5" s="6"/>
      <c r="G5" s="7"/>
      <c r="H5" s="7"/>
      <c r="I5" s="21"/>
      <c r="J5" s="20"/>
      <c r="K5" s="20"/>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9" t="s">
        <v>21</v>
      </c>
      <c r="C7" s="9" t="s">
        <v>22</v>
      </c>
      <c r="D7" s="9">
        <v>807.43</v>
      </c>
      <c r="E7" s="9">
        <v>0.0358</v>
      </c>
      <c r="F7" s="10">
        <v>950</v>
      </c>
      <c r="G7" s="10">
        <f>D7*F7</f>
        <v>767058.5</v>
      </c>
      <c r="H7" s="10">
        <f>G7*E7</f>
        <v>27460.6943</v>
      </c>
      <c r="I7" s="22">
        <f>H7*0.2</f>
        <v>5492.13886</v>
      </c>
      <c r="J7" s="22">
        <f>H7*0.45</f>
        <v>12357.312435</v>
      </c>
      <c r="K7" s="22">
        <f>H7*0.35</f>
        <v>9611.243005</v>
      </c>
      <c r="L7" s="11">
        <v>0</v>
      </c>
      <c r="M7" s="11">
        <v>0</v>
      </c>
    </row>
    <row r="8" ht="14.25" spans="1:13">
      <c r="A8" s="11" t="s">
        <v>23</v>
      </c>
      <c r="B8" s="12"/>
      <c r="C8" s="13"/>
      <c r="D8" s="9">
        <f>SUM(D7:D7)</f>
        <v>807.43</v>
      </c>
      <c r="E8" s="14">
        <v>0.0358</v>
      </c>
      <c r="F8" s="10">
        <v>950</v>
      </c>
      <c r="G8" s="10">
        <f>SUM(G7:G7)</f>
        <v>767058.5</v>
      </c>
      <c r="H8" s="10">
        <f>SUM(H7:H7)</f>
        <v>27460.6943</v>
      </c>
      <c r="I8" s="23">
        <f>SUM(I7:I7)</f>
        <v>5492.13886</v>
      </c>
      <c r="J8" s="23">
        <f>SUM(J7:J7)</f>
        <v>12357.312435</v>
      </c>
      <c r="K8" s="23">
        <f>SUM(K7:K7)</f>
        <v>9611.243005</v>
      </c>
      <c r="L8" s="11"/>
      <c r="M8" s="11"/>
    </row>
    <row r="9" ht="14.25" spans="1:13">
      <c r="A9" s="15" t="s">
        <v>24</v>
      </c>
      <c r="B9" s="15"/>
      <c r="C9" s="16"/>
      <c r="D9" s="15"/>
      <c r="E9" s="15"/>
      <c r="F9" s="15"/>
      <c r="G9" s="15"/>
      <c r="H9" s="15"/>
      <c r="I9" s="15"/>
      <c r="J9" s="15"/>
      <c r="K9" s="15"/>
      <c r="L9" s="15"/>
      <c r="M9" s="15"/>
    </row>
    <row r="10" ht="14.25" spans="1:13">
      <c r="A10" s="17"/>
      <c r="B10" s="17"/>
      <c r="C10" s="16"/>
      <c r="D10" s="17"/>
      <c r="E10" s="17"/>
      <c r="F10" s="17"/>
      <c r="G10" s="18"/>
      <c r="H10" s="18"/>
      <c r="I10" s="20"/>
      <c r="J10" s="20" t="s">
        <v>25</v>
      </c>
      <c r="K10" s="20"/>
      <c r="L10" s="20"/>
      <c r="M10" s="18"/>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