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<sst xmlns="http://schemas.openxmlformats.org/spreadsheetml/2006/main" count="192" uniqueCount="109">
  <si>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</si>
  <si>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</si>
  <si>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</si>
  <si>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</si>
  <si>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</si>
  <si>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</si>
  <si>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</si>
  <si>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魏县车往镇郭小屯村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</si>
  <si>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</si>
  <si>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</si>
  <si>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</si>
  <si>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</si>
  <si>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</si>
  <si>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</si>
  <si>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</si>
  <si>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</si>
  <si>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</si>
  <si>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</si>
  <si>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</si>
  <si>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</si>
  <si>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</si>
  <si>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都海成</t>
  </si>
  <si>
    <t>小麦完全成本保险</t>
  </si>
  <si>
    <t>都海民</t>
  </si>
  <si>
    <t>都会堂</t>
  </si>
  <si>
    <t>都金堂</t>
  </si>
  <si>
    <t>郭爱军</t>
  </si>
  <si>
    <t>郭成</t>
  </si>
  <si>
    <t>郭飞</t>
  </si>
  <si>
    <t>郭风岭</t>
  </si>
  <si>
    <t>郭凤岐</t>
  </si>
  <si>
    <t>郭凤祥</t>
  </si>
  <si>
    <t>郭海峰</t>
  </si>
  <si>
    <t>郭海艮</t>
  </si>
  <si>
    <t>郭海军</t>
  </si>
  <si>
    <t>郭鸿彬</t>
  </si>
  <si>
    <t>郭俊峰</t>
  </si>
  <si>
    <t>郭良德</t>
  </si>
  <si>
    <t>郭民</t>
  </si>
  <si>
    <t>郭鹏</t>
  </si>
  <si>
    <t>郭品</t>
  </si>
  <si>
    <t>郭瑞峰</t>
  </si>
  <si>
    <t>郭润峰</t>
  </si>
  <si>
    <t>郭书臣</t>
  </si>
  <si>
    <t>郭书成</t>
  </si>
  <si>
    <t>郭书贵</t>
  </si>
  <si>
    <t>郭书明</t>
  </si>
  <si>
    <t>郭书田</t>
  </si>
  <si>
    <t>郭书廷</t>
  </si>
  <si>
    <t>郭书新</t>
  </si>
  <si>
    <t>郭书印</t>
  </si>
  <si>
    <t>郭书长</t>
  </si>
  <si>
    <t>郭双学</t>
  </si>
  <si>
    <t>郭顺德</t>
  </si>
  <si>
    <t>郭随得</t>
  </si>
  <si>
    <t>郭涛</t>
  </si>
  <si>
    <t>郭天所</t>
  </si>
  <si>
    <t>郭廷德</t>
  </si>
  <si>
    <t>郭文杰</t>
  </si>
  <si>
    <t>郭文学</t>
  </si>
  <si>
    <t>郭文章</t>
  </si>
  <si>
    <t>郭新良</t>
  </si>
  <si>
    <t>郭新章</t>
  </si>
  <si>
    <t>郭学岭</t>
  </si>
  <si>
    <t>郭学印</t>
  </si>
  <si>
    <t>郭永</t>
  </si>
  <si>
    <t>郭玉顺</t>
  </si>
  <si>
    <t>郭玉文</t>
  </si>
  <si>
    <t>郭云丰</t>
  </si>
  <si>
    <t>郭云峰</t>
  </si>
  <si>
    <t>郭运</t>
  </si>
  <si>
    <t>郭章岭</t>
  </si>
  <si>
    <t>郭章平</t>
  </si>
  <si>
    <t>郭长岭</t>
  </si>
  <si>
    <t>郭振峰</t>
  </si>
  <si>
    <t>郭志广</t>
  </si>
  <si>
    <t>李梦娥</t>
  </si>
  <si>
    <t>梁有得</t>
  </si>
  <si>
    <t>马军</t>
  </si>
  <si>
    <t>马水长</t>
  </si>
  <si>
    <t>马文</t>
  </si>
  <si>
    <t>马章兴</t>
  </si>
  <si>
    <t>苗宝生</t>
  </si>
  <si>
    <t>苗凤岭</t>
  </si>
  <si>
    <t>乔爱国</t>
  </si>
  <si>
    <t>乔着根</t>
  </si>
  <si>
    <t>史希林</t>
  </si>
  <si>
    <t>史玉林</t>
  </si>
  <si>
    <t>张天所</t>
  </si>
  <si>
    <t>周运梅</t>
  </si>
  <si>
    <t>祝贵鱼</t>
  </si>
  <si>
    <t>祝新枝</t>
  </si>
  <si>
    <t>张全德</t>
  </si>
  <si>
    <t>郭江伟</t>
  </si>
  <si>
    <t>周建伟</t>
  </si>
  <si>
    <t>宋爱身</t>
  </si>
  <si>
    <t>郭燕利</t>
  </si>
  <si>
    <t>郭燕国</t>
  </si>
  <si>
    <t>郭燕民</t>
  </si>
  <si>
    <t>张合平</t>
  </si>
  <si>
    <t>张喜法</t>
  </si>
  <si>
    <t>郭风林</t>
  </si>
  <si>
    <t>郭海明</t>
  </si>
  <si>
    <t>郭海红</t>
  </si>
  <si>
    <t>史红军</t>
  </si>
  <si>
    <t>郭利光</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</si>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</sst>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0"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5" applyNumberFormat="0" applyFill="0" applyAlignment="0" applyProtection="0">
      <alignment vertical="center"/>
    </xf>
    <xf numFmtId="0" fontId="22" fillId="0" borderId="5" applyNumberFormat="0" applyFill="0" applyAlignment="0" applyProtection="0">
      <alignment vertical="center"/>
    </xf>
    <xf numFmtId="0" fontId="10" fillId="5" borderId="0" applyNumberFormat="0" applyBorder="0" applyAlignment="0" applyProtection="0">
      <alignment vertical="center"/>
    </xf>
    <xf numFmtId="0" fontId="25" fillId="0" borderId="8" applyNumberFormat="0" applyFill="0" applyAlignment="0" applyProtection="0">
      <alignment vertical="center"/>
    </xf>
    <xf numFmtId="0" fontId="10" fillId="4" borderId="0" applyNumberFormat="0" applyBorder="0" applyAlignment="0" applyProtection="0">
      <alignment vertical="center"/>
    </xf>
    <xf numFmtId="0" fontId="16" fillId="11" borderId="4" applyNumberFormat="0" applyAlignment="0" applyProtection="0">
      <alignment vertical="center"/>
    </xf>
    <xf numFmtId="0" fontId="19" fillId="11" borderId="3" applyNumberFormat="0" applyAlignment="0" applyProtection="0">
      <alignment vertical="center"/>
    </xf>
    <xf numFmtId="0" fontId="12" fillId="8" borderId="2" applyNumberFormat="0" applyAlignment="0" applyProtection="0">
      <alignment vertical="center"/>
    </xf>
    <xf numFmtId="0" fontId="11" fillId="20" borderId="0" applyNumberFormat="0" applyBorder="0" applyAlignment="0" applyProtection="0">
      <alignment vertical="center"/>
    </xf>
    <xf numFmtId="0" fontId="10" fillId="10" borderId="0" applyNumberFormat="0" applyBorder="0" applyAlignment="0" applyProtection="0">
      <alignment vertical="center"/>
    </xf>
    <xf numFmtId="0" fontId="24" fillId="0" borderId="7" applyNumberFormat="0" applyFill="0" applyAlignment="0" applyProtection="0">
      <alignment vertical="center"/>
    </xf>
    <xf numFmtId="0" fontId="27" fillId="0" borderId="9" applyNumberFormat="0" applyFill="0" applyAlignment="0" applyProtection="0">
      <alignment vertical="center"/>
    </xf>
    <xf numFmtId="0" fontId="9" fillId="3" borderId="0" applyNumberFormat="0" applyBorder="0" applyAlignment="0" applyProtection="0">
      <alignment vertical="center"/>
    </xf>
    <xf numFmtId="0" fontId="18" fillId="15" borderId="0" applyNumberFormat="0" applyBorder="0" applyAlignment="0" applyProtection="0">
      <alignment vertical="center"/>
    </xf>
    <xf numFmtId="0" fontId="11" fillId="18" borderId="0" applyNumberFormat="0" applyBorder="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3"/>
  <sheetViews>
    <sheetView tabSelected="1" workbookViewId="0">
      <selection activeCell="A92" sqref="$A92:$XFD9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14.05</v>
      </c>
      <c r="E7" s="11">
        <v>0.0358</v>
      </c>
      <c r="F7" s="12">
        <v>950</v>
      </c>
      <c r="G7" s="12">
        <f t="shared" ref="G7:G70" si="0">D7*F7</f>
        <v>13347.5</v>
      </c>
      <c r="H7" s="12">
        <f t="shared" ref="H7:H70" si="1">G7*E7</f>
        <v>477.8405</v>
      </c>
      <c r="I7" s="17">
        <f t="shared" ref="I7:I70" si="2">H7*0.2</f>
        <v>95.5681</v>
      </c>
      <c r="J7" s="17">
        <f t="shared" ref="J7:J70" si="3">H7*0.45</f>
        <v>215.028225</v>
      </c>
      <c r="K7" s="17">
        <f t="shared" ref="K7:K70" si="4">H7*0.35</f>
        <v>167.244175</v>
      </c>
      <c r="L7" s="9">
        <v>0</v>
      </c>
      <c r="M7" s="9">
        <v>0</v>
      </c>
    </row>
    <row r="8" ht="14.25" spans="1:13">
      <c r="A8" s="9">
        <v>2</v>
      </c>
      <c r="B8" s="10" t="s">
        <v>23</v>
      </c>
      <c r="C8" s="10" t="s">
        <v>22</v>
      </c>
      <c r="D8" s="10">
        <v>2.77</v>
      </c>
      <c r="E8" s="11">
        <v>0.0358</v>
      </c>
      <c r="F8" s="12">
        <v>950</v>
      </c>
      <c r="G8" s="12">
        <f t="shared" si="0"/>
        <v>2631.5</v>
      </c>
      <c r="H8" s="12">
        <f t="shared" si="1"/>
        <v>94.2077</v>
      </c>
      <c r="I8" s="17">
        <f t="shared" si="2"/>
        <v>18.84154</v>
      </c>
      <c r="J8" s="17">
        <f t="shared" si="3"/>
        <v>42.393465</v>
      </c>
      <c r="K8" s="17">
        <f t="shared" si="4"/>
        <v>32.972695</v>
      </c>
      <c r="L8" s="9">
        <v>0</v>
      </c>
      <c r="M8" s="9">
        <v>0</v>
      </c>
    </row>
    <row r="9" ht="14.25" spans="1:13">
      <c r="A9" s="9">
        <v>3</v>
      </c>
      <c r="B9" s="10" t="s">
        <v>24</v>
      </c>
      <c r="C9" s="10" t="s">
        <v>22</v>
      </c>
      <c r="D9" s="10">
        <v>8.53</v>
      </c>
      <c r="E9" s="11">
        <v>0.0358</v>
      </c>
      <c r="F9" s="12">
        <v>950</v>
      </c>
      <c r="G9" s="12">
        <f t="shared" si="0"/>
        <v>8103.5</v>
      </c>
      <c r="H9" s="12">
        <f t="shared" si="1"/>
        <v>290.1053</v>
      </c>
      <c r="I9" s="17">
        <f t="shared" si="2"/>
        <v>58.02106</v>
      </c>
      <c r="J9" s="17">
        <f t="shared" si="3"/>
        <v>130.547385</v>
      </c>
      <c r="K9" s="17">
        <f t="shared" si="4"/>
        <v>101.536855</v>
      </c>
      <c r="L9" s="9">
        <v>0</v>
      </c>
      <c r="M9" s="9">
        <v>0</v>
      </c>
    </row>
    <row r="10" ht="14.25" spans="1:13">
      <c r="A10" s="9">
        <v>4</v>
      </c>
      <c r="B10" s="10" t="s">
        <v>25</v>
      </c>
      <c r="C10" s="10" t="s">
        <v>22</v>
      </c>
      <c r="D10" s="10">
        <v>8.7</v>
      </c>
      <c r="E10" s="11">
        <v>0.0358</v>
      </c>
      <c r="F10" s="12">
        <v>950</v>
      </c>
      <c r="G10" s="12">
        <f t="shared" si="0"/>
        <v>8265</v>
      </c>
      <c r="H10" s="12">
        <f t="shared" si="1"/>
        <v>295.887</v>
      </c>
      <c r="I10" s="17">
        <f t="shared" si="2"/>
        <v>59.1774</v>
      </c>
      <c r="J10" s="17">
        <f t="shared" si="3"/>
        <v>133.14915</v>
      </c>
      <c r="K10" s="17">
        <f t="shared" si="4"/>
        <v>103.56045</v>
      </c>
      <c r="L10" s="9">
        <v>0</v>
      </c>
      <c r="M10" s="9">
        <v>0</v>
      </c>
    </row>
    <row r="11" ht="14.25" spans="1:13">
      <c r="A11" s="9">
        <v>5</v>
      </c>
      <c r="B11" s="10" t="s">
        <v>26</v>
      </c>
      <c r="C11" s="10" t="s">
        <v>22</v>
      </c>
      <c r="D11" s="10">
        <v>0.4</v>
      </c>
      <c r="E11" s="11">
        <v>0.0358</v>
      </c>
      <c r="F11" s="12">
        <v>950</v>
      </c>
      <c r="G11" s="12">
        <f t="shared" si="0"/>
        <v>380</v>
      </c>
      <c r="H11" s="12">
        <f t="shared" si="1"/>
        <v>13.604</v>
      </c>
      <c r="I11" s="17">
        <f t="shared" si="2"/>
        <v>2.7208</v>
      </c>
      <c r="J11" s="17">
        <f t="shared" si="3"/>
        <v>6.1218</v>
      </c>
      <c r="K11" s="17">
        <f t="shared" si="4"/>
        <v>4.7614</v>
      </c>
      <c r="L11" s="9">
        <v>0</v>
      </c>
      <c r="M11" s="9">
        <v>0</v>
      </c>
    </row>
    <row r="12" ht="14.25" spans="1:13">
      <c r="A12" s="9">
        <v>6</v>
      </c>
      <c r="B12" s="10" t="s">
        <v>27</v>
      </c>
      <c r="C12" s="10" t="s">
        <v>22</v>
      </c>
      <c r="D12" s="10">
        <v>9.91</v>
      </c>
      <c r="E12" s="11">
        <v>0.0358</v>
      </c>
      <c r="F12" s="12">
        <v>950</v>
      </c>
      <c r="G12" s="12">
        <f t="shared" si="0"/>
        <v>9414.5</v>
      </c>
      <c r="H12" s="12">
        <f t="shared" si="1"/>
        <v>337.0391</v>
      </c>
      <c r="I12" s="17">
        <f t="shared" si="2"/>
        <v>67.40782</v>
      </c>
      <c r="J12" s="17">
        <f t="shared" si="3"/>
        <v>151.667595</v>
      </c>
      <c r="K12" s="17">
        <f t="shared" si="4"/>
        <v>117.963685</v>
      </c>
      <c r="L12" s="9">
        <v>0</v>
      </c>
      <c r="M12" s="9">
        <v>0</v>
      </c>
    </row>
    <row r="13" ht="14.25" spans="1:13">
      <c r="A13" s="9">
        <v>7</v>
      </c>
      <c r="B13" s="10" t="s">
        <v>28</v>
      </c>
      <c r="C13" s="10" t="s">
        <v>22</v>
      </c>
      <c r="D13" s="10">
        <v>3.29</v>
      </c>
      <c r="E13" s="11">
        <v>0.0358</v>
      </c>
      <c r="F13" s="12">
        <v>950</v>
      </c>
      <c r="G13" s="12">
        <f t="shared" si="0"/>
        <v>3125.5</v>
      </c>
      <c r="H13" s="12">
        <f t="shared" si="1"/>
        <v>111.8929</v>
      </c>
      <c r="I13" s="17">
        <f t="shared" si="2"/>
        <v>22.37858</v>
      </c>
      <c r="J13" s="17">
        <f t="shared" si="3"/>
        <v>50.351805</v>
      </c>
      <c r="K13" s="17">
        <f t="shared" si="4"/>
        <v>39.162515</v>
      </c>
      <c r="L13" s="9">
        <v>0</v>
      </c>
      <c r="M13" s="9">
        <v>0</v>
      </c>
    </row>
    <row r="14" ht="14.25" spans="1:13">
      <c r="A14" s="9">
        <v>8</v>
      </c>
      <c r="B14" s="10" t="s">
        <v>29</v>
      </c>
      <c r="C14" s="10" t="s">
        <v>22</v>
      </c>
      <c r="D14" s="10">
        <v>6.51</v>
      </c>
      <c r="E14" s="11">
        <v>0.0358</v>
      </c>
      <c r="F14" s="12">
        <v>950</v>
      </c>
      <c r="G14" s="12">
        <f t="shared" si="0"/>
        <v>6184.5</v>
      </c>
      <c r="H14" s="12">
        <f t="shared" si="1"/>
        <v>221.4051</v>
      </c>
      <c r="I14" s="17">
        <f t="shared" si="2"/>
        <v>44.28102</v>
      </c>
      <c r="J14" s="17">
        <f t="shared" si="3"/>
        <v>99.632295</v>
      </c>
      <c r="K14" s="17">
        <f t="shared" si="4"/>
        <v>77.491785</v>
      </c>
      <c r="L14" s="9">
        <v>0</v>
      </c>
      <c r="M14" s="9">
        <v>0</v>
      </c>
    </row>
    <row r="15" ht="14.25" spans="1:13">
      <c r="A15" s="9">
        <v>9</v>
      </c>
      <c r="B15" s="10" t="s">
        <v>30</v>
      </c>
      <c r="C15" s="10" t="s">
        <v>22</v>
      </c>
      <c r="D15" s="10">
        <v>5.69</v>
      </c>
      <c r="E15" s="11">
        <v>0.0358</v>
      </c>
      <c r="F15" s="12">
        <v>950</v>
      </c>
      <c r="G15" s="12">
        <f t="shared" si="0"/>
        <v>5405.5</v>
      </c>
      <c r="H15" s="12">
        <f t="shared" si="1"/>
        <v>193.5169</v>
      </c>
      <c r="I15" s="17">
        <f t="shared" si="2"/>
        <v>38.70338</v>
      </c>
      <c r="J15" s="17">
        <f t="shared" si="3"/>
        <v>87.082605</v>
      </c>
      <c r="K15" s="17">
        <f t="shared" si="4"/>
        <v>67.730915</v>
      </c>
      <c r="L15" s="9">
        <v>0</v>
      </c>
      <c r="M15" s="9">
        <v>0</v>
      </c>
    </row>
    <row r="16" ht="14.25" spans="1:13">
      <c r="A16" s="9">
        <v>10</v>
      </c>
      <c r="B16" s="10" t="s">
        <v>31</v>
      </c>
      <c r="C16" s="10" t="s">
        <v>22</v>
      </c>
      <c r="D16" s="10">
        <v>18.01</v>
      </c>
      <c r="E16" s="11">
        <v>0.0358</v>
      </c>
      <c r="F16" s="12">
        <v>950</v>
      </c>
      <c r="G16" s="12">
        <f t="shared" si="0"/>
        <v>17109.5</v>
      </c>
      <c r="H16" s="12">
        <f t="shared" si="1"/>
        <v>612.5201</v>
      </c>
      <c r="I16" s="17">
        <f t="shared" si="2"/>
        <v>122.50402</v>
      </c>
      <c r="J16" s="17">
        <f t="shared" si="3"/>
        <v>275.634045</v>
      </c>
      <c r="K16" s="17">
        <f t="shared" si="4"/>
        <v>214.382035</v>
      </c>
      <c r="L16" s="9">
        <v>0</v>
      </c>
      <c r="M16" s="9">
        <v>0</v>
      </c>
    </row>
    <row r="17" ht="14.25" spans="1:13">
      <c r="A17" s="9">
        <v>11</v>
      </c>
      <c r="B17" s="10" t="s">
        <v>32</v>
      </c>
      <c r="C17" s="10" t="s">
        <v>22</v>
      </c>
      <c r="D17" s="10">
        <v>8.32</v>
      </c>
      <c r="E17" s="11">
        <v>0.0358</v>
      </c>
      <c r="F17" s="12">
        <v>950</v>
      </c>
      <c r="G17" s="12">
        <f t="shared" si="0"/>
        <v>7904</v>
      </c>
      <c r="H17" s="12">
        <f t="shared" si="1"/>
        <v>282.9632</v>
      </c>
      <c r="I17" s="17">
        <f t="shared" si="2"/>
        <v>56.59264</v>
      </c>
      <c r="J17" s="17">
        <f t="shared" si="3"/>
        <v>127.33344</v>
      </c>
      <c r="K17" s="17">
        <f t="shared" si="4"/>
        <v>99.03712</v>
      </c>
      <c r="L17" s="9">
        <v>0</v>
      </c>
      <c r="M17" s="9">
        <v>0</v>
      </c>
    </row>
    <row r="18" ht="14.25" spans="1:13">
      <c r="A18" s="9">
        <v>12</v>
      </c>
      <c r="B18" s="10" t="s">
        <v>33</v>
      </c>
      <c r="C18" s="10" t="s">
        <v>22</v>
      </c>
      <c r="D18" s="10">
        <v>5.08</v>
      </c>
      <c r="E18" s="11">
        <v>0.0358</v>
      </c>
      <c r="F18" s="12">
        <v>950</v>
      </c>
      <c r="G18" s="12">
        <f t="shared" si="0"/>
        <v>4826</v>
      </c>
      <c r="H18" s="12">
        <f t="shared" si="1"/>
        <v>172.7708</v>
      </c>
      <c r="I18" s="17">
        <f t="shared" si="2"/>
        <v>34.55416</v>
      </c>
      <c r="J18" s="17">
        <f t="shared" si="3"/>
        <v>77.74686</v>
      </c>
      <c r="K18" s="17">
        <f t="shared" si="4"/>
        <v>60.46978</v>
      </c>
      <c r="L18" s="9">
        <v>0</v>
      </c>
      <c r="M18" s="9">
        <v>0</v>
      </c>
    </row>
    <row r="19" ht="14.25" spans="1:13">
      <c r="A19" s="9">
        <v>13</v>
      </c>
      <c r="B19" s="10" t="s">
        <v>34</v>
      </c>
      <c r="C19" s="10" t="s">
        <v>22</v>
      </c>
      <c r="D19" s="10">
        <v>13.71</v>
      </c>
      <c r="E19" s="11">
        <v>0.0358</v>
      </c>
      <c r="F19" s="12">
        <v>950</v>
      </c>
      <c r="G19" s="12">
        <f t="shared" si="0"/>
        <v>13024.5</v>
      </c>
      <c r="H19" s="12">
        <f t="shared" si="1"/>
        <v>466.2771</v>
      </c>
      <c r="I19" s="17">
        <f t="shared" si="2"/>
        <v>93.25542</v>
      </c>
      <c r="J19" s="17">
        <f t="shared" si="3"/>
        <v>209.824695</v>
      </c>
      <c r="K19" s="17">
        <f t="shared" si="4"/>
        <v>163.196985</v>
      </c>
      <c r="L19" s="9">
        <v>0</v>
      </c>
      <c r="M19" s="9">
        <v>0</v>
      </c>
    </row>
    <row r="20" ht="14.25" spans="1:13">
      <c r="A20" s="9">
        <v>14</v>
      </c>
      <c r="B20" s="10" t="s">
        <v>35</v>
      </c>
      <c r="C20" s="10" t="s">
        <v>22</v>
      </c>
      <c r="D20" s="10">
        <v>9.76</v>
      </c>
      <c r="E20" s="11">
        <v>0.0358</v>
      </c>
      <c r="F20" s="12">
        <v>950</v>
      </c>
      <c r="G20" s="12">
        <f t="shared" si="0"/>
        <v>9272</v>
      </c>
      <c r="H20" s="12">
        <f t="shared" si="1"/>
        <v>331.9376</v>
      </c>
      <c r="I20" s="17">
        <f t="shared" si="2"/>
        <v>66.38752</v>
      </c>
      <c r="J20" s="17">
        <f t="shared" si="3"/>
        <v>149.37192</v>
      </c>
      <c r="K20" s="17">
        <f t="shared" si="4"/>
        <v>116.17816</v>
      </c>
      <c r="L20" s="9">
        <v>0</v>
      </c>
      <c r="M20" s="9">
        <v>0</v>
      </c>
    </row>
    <row r="21" ht="14.25" spans="1:13">
      <c r="A21" s="9">
        <v>15</v>
      </c>
      <c r="B21" s="10" t="s">
        <v>36</v>
      </c>
      <c r="C21" s="10" t="s">
        <v>22</v>
      </c>
      <c r="D21" s="10">
        <v>9.78</v>
      </c>
      <c r="E21" s="11">
        <v>0.0358</v>
      </c>
      <c r="F21" s="12">
        <v>950</v>
      </c>
      <c r="G21" s="12">
        <f t="shared" si="0"/>
        <v>9291</v>
      </c>
      <c r="H21" s="12">
        <f t="shared" si="1"/>
        <v>332.6178</v>
      </c>
      <c r="I21" s="17">
        <f t="shared" si="2"/>
        <v>66.52356</v>
      </c>
      <c r="J21" s="17">
        <f t="shared" si="3"/>
        <v>149.67801</v>
      </c>
      <c r="K21" s="17">
        <f t="shared" si="4"/>
        <v>116.41623</v>
      </c>
      <c r="L21" s="9">
        <v>0</v>
      </c>
      <c r="M21" s="9">
        <v>0</v>
      </c>
    </row>
    <row r="22" ht="14.25" spans="1:13">
      <c r="A22" s="9">
        <v>16</v>
      </c>
      <c r="B22" s="10" t="s">
        <v>37</v>
      </c>
      <c r="C22" s="10" t="s">
        <v>22</v>
      </c>
      <c r="D22" s="10">
        <v>5.57</v>
      </c>
      <c r="E22" s="11">
        <v>0.0358</v>
      </c>
      <c r="F22" s="12">
        <v>950</v>
      </c>
      <c r="G22" s="12">
        <f t="shared" si="0"/>
        <v>5291.5</v>
      </c>
      <c r="H22" s="12">
        <f t="shared" si="1"/>
        <v>189.4357</v>
      </c>
      <c r="I22" s="17">
        <f t="shared" si="2"/>
        <v>37.88714</v>
      </c>
      <c r="J22" s="17">
        <f t="shared" si="3"/>
        <v>85.246065</v>
      </c>
      <c r="K22" s="17">
        <f t="shared" si="4"/>
        <v>66.302495</v>
      </c>
      <c r="L22" s="9">
        <v>0</v>
      </c>
      <c r="M22" s="9">
        <v>0</v>
      </c>
    </row>
    <row r="23" ht="14.25" spans="1:13">
      <c r="A23" s="9">
        <v>17</v>
      </c>
      <c r="B23" s="10" t="s">
        <v>38</v>
      </c>
      <c r="C23" s="10" t="s">
        <v>22</v>
      </c>
      <c r="D23" s="10">
        <v>3.41</v>
      </c>
      <c r="E23" s="11">
        <v>0.0358</v>
      </c>
      <c r="F23" s="12">
        <v>950</v>
      </c>
      <c r="G23" s="12">
        <f t="shared" si="0"/>
        <v>3239.5</v>
      </c>
      <c r="H23" s="12">
        <f t="shared" si="1"/>
        <v>115.9741</v>
      </c>
      <c r="I23" s="17">
        <f t="shared" si="2"/>
        <v>23.19482</v>
      </c>
      <c r="J23" s="17">
        <f t="shared" si="3"/>
        <v>52.188345</v>
      </c>
      <c r="K23" s="17">
        <f t="shared" si="4"/>
        <v>40.590935</v>
      </c>
      <c r="L23" s="9">
        <v>0</v>
      </c>
      <c r="M23" s="9">
        <v>0</v>
      </c>
    </row>
    <row r="24" ht="14.25" spans="1:13">
      <c r="A24" s="9">
        <v>18</v>
      </c>
      <c r="B24" s="10" t="s">
        <v>39</v>
      </c>
      <c r="C24" s="10" t="s">
        <v>22</v>
      </c>
      <c r="D24" s="10">
        <v>7.03</v>
      </c>
      <c r="E24" s="11">
        <v>0.0358</v>
      </c>
      <c r="F24" s="12">
        <v>950</v>
      </c>
      <c r="G24" s="12">
        <f t="shared" si="0"/>
        <v>6678.5</v>
      </c>
      <c r="H24" s="12">
        <f t="shared" si="1"/>
        <v>239.0903</v>
      </c>
      <c r="I24" s="17">
        <f t="shared" si="2"/>
        <v>47.81806</v>
      </c>
      <c r="J24" s="17">
        <f t="shared" si="3"/>
        <v>107.590635</v>
      </c>
      <c r="K24" s="17">
        <f t="shared" si="4"/>
        <v>83.681605</v>
      </c>
      <c r="L24" s="9">
        <v>0</v>
      </c>
      <c r="M24" s="9">
        <v>0</v>
      </c>
    </row>
    <row r="25" ht="14.25" spans="1:13">
      <c r="A25" s="9">
        <v>19</v>
      </c>
      <c r="B25" s="10" t="s">
        <v>40</v>
      </c>
      <c r="C25" s="10" t="s">
        <v>22</v>
      </c>
      <c r="D25" s="10">
        <v>10.14</v>
      </c>
      <c r="E25" s="11">
        <v>0.0358</v>
      </c>
      <c r="F25" s="12">
        <v>950</v>
      </c>
      <c r="G25" s="12">
        <f t="shared" si="0"/>
        <v>9633</v>
      </c>
      <c r="H25" s="12">
        <f t="shared" si="1"/>
        <v>344.8614</v>
      </c>
      <c r="I25" s="17">
        <f t="shared" si="2"/>
        <v>68.97228</v>
      </c>
      <c r="J25" s="17">
        <f t="shared" si="3"/>
        <v>155.18763</v>
      </c>
      <c r="K25" s="17">
        <f t="shared" si="4"/>
        <v>120.70149</v>
      </c>
      <c r="L25" s="9">
        <v>0</v>
      </c>
      <c r="M25" s="9">
        <v>0</v>
      </c>
    </row>
    <row r="26" ht="14.25" spans="1:13">
      <c r="A26" s="9">
        <v>20</v>
      </c>
      <c r="B26" s="10" t="s">
        <v>41</v>
      </c>
      <c r="C26" s="10" t="s">
        <v>22</v>
      </c>
      <c r="D26" s="10">
        <v>9.45</v>
      </c>
      <c r="E26" s="11">
        <v>0.0358</v>
      </c>
      <c r="F26" s="12">
        <v>950</v>
      </c>
      <c r="G26" s="12">
        <f t="shared" si="0"/>
        <v>8977.5</v>
      </c>
      <c r="H26" s="12">
        <f t="shared" si="1"/>
        <v>321.3945</v>
      </c>
      <c r="I26" s="17">
        <f t="shared" si="2"/>
        <v>64.2789</v>
      </c>
      <c r="J26" s="17">
        <f t="shared" si="3"/>
        <v>144.627525</v>
      </c>
      <c r="K26" s="17">
        <f t="shared" si="4"/>
        <v>112.488075</v>
      </c>
      <c r="L26" s="9">
        <v>0</v>
      </c>
      <c r="M26" s="9">
        <v>0</v>
      </c>
    </row>
    <row r="27" ht="14.25" spans="1:13">
      <c r="A27" s="9">
        <v>21</v>
      </c>
      <c r="B27" s="10" t="s">
        <v>42</v>
      </c>
      <c r="C27" s="10" t="s">
        <v>22</v>
      </c>
      <c r="D27" s="10">
        <v>4.06</v>
      </c>
      <c r="E27" s="11">
        <v>0.0358</v>
      </c>
      <c r="F27" s="12">
        <v>950</v>
      </c>
      <c r="G27" s="12">
        <f t="shared" si="0"/>
        <v>3857</v>
      </c>
      <c r="H27" s="12">
        <f t="shared" si="1"/>
        <v>138.0806</v>
      </c>
      <c r="I27" s="17">
        <f t="shared" si="2"/>
        <v>27.61612</v>
      </c>
      <c r="J27" s="17">
        <f t="shared" si="3"/>
        <v>62.13627</v>
      </c>
      <c r="K27" s="17">
        <f t="shared" si="4"/>
        <v>48.32821</v>
      </c>
      <c r="L27" s="9">
        <v>0</v>
      </c>
      <c r="M27" s="9">
        <v>0</v>
      </c>
    </row>
    <row r="28" ht="14.25" spans="1:13">
      <c r="A28" s="9">
        <v>22</v>
      </c>
      <c r="B28" s="10" t="s">
        <v>43</v>
      </c>
      <c r="C28" s="10" t="s">
        <v>22</v>
      </c>
      <c r="D28" s="10">
        <v>5.05</v>
      </c>
      <c r="E28" s="11">
        <v>0.0358</v>
      </c>
      <c r="F28" s="12">
        <v>950</v>
      </c>
      <c r="G28" s="12">
        <f t="shared" si="0"/>
        <v>4797.5</v>
      </c>
      <c r="H28" s="12">
        <f t="shared" si="1"/>
        <v>171.7505</v>
      </c>
      <c r="I28" s="17">
        <f t="shared" si="2"/>
        <v>34.3501</v>
      </c>
      <c r="J28" s="17">
        <f t="shared" si="3"/>
        <v>77.287725</v>
      </c>
      <c r="K28" s="17">
        <f t="shared" si="4"/>
        <v>60.112675</v>
      </c>
      <c r="L28" s="9">
        <v>0</v>
      </c>
      <c r="M28" s="9">
        <v>0</v>
      </c>
    </row>
    <row r="29" ht="14.25" spans="1:13">
      <c r="A29" s="9">
        <v>23</v>
      </c>
      <c r="B29" s="10" t="s">
        <v>44</v>
      </c>
      <c r="C29" s="10" t="s">
        <v>22</v>
      </c>
      <c r="D29" s="10">
        <v>6.08</v>
      </c>
      <c r="E29" s="11">
        <v>0.0358</v>
      </c>
      <c r="F29" s="12">
        <v>950</v>
      </c>
      <c r="G29" s="12">
        <f t="shared" si="0"/>
        <v>5776</v>
      </c>
      <c r="H29" s="12">
        <f t="shared" si="1"/>
        <v>206.7808</v>
      </c>
      <c r="I29" s="17">
        <f t="shared" si="2"/>
        <v>41.35616</v>
      </c>
      <c r="J29" s="17">
        <f t="shared" si="3"/>
        <v>93.05136</v>
      </c>
      <c r="K29" s="17">
        <f t="shared" si="4"/>
        <v>72.37328</v>
      </c>
      <c r="L29" s="9">
        <v>0</v>
      </c>
      <c r="M29" s="9">
        <v>0</v>
      </c>
    </row>
    <row r="30" ht="14.25" spans="1:13">
      <c r="A30" s="9">
        <v>24</v>
      </c>
      <c r="B30" s="10" t="s">
        <v>45</v>
      </c>
      <c r="C30" s="10" t="s">
        <v>22</v>
      </c>
      <c r="D30" s="10">
        <v>5.63</v>
      </c>
      <c r="E30" s="11">
        <v>0.0358</v>
      </c>
      <c r="F30" s="12">
        <v>950</v>
      </c>
      <c r="G30" s="12">
        <f t="shared" si="0"/>
        <v>5348.5</v>
      </c>
      <c r="H30" s="12">
        <f t="shared" si="1"/>
        <v>191.4763</v>
      </c>
      <c r="I30" s="17">
        <f t="shared" si="2"/>
        <v>38.29526</v>
      </c>
      <c r="J30" s="17">
        <f t="shared" si="3"/>
        <v>86.164335</v>
      </c>
      <c r="K30" s="17">
        <f t="shared" si="4"/>
        <v>67.016705</v>
      </c>
      <c r="L30" s="9">
        <v>0</v>
      </c>
      <c r="M30" s="9">
        <v>0</v>
      </c>
    </row>
    <row r="31" ht="14.25" spans="1:13">
      <c r="A31" s="9">
        <v>25</v>
      </c>
      <c r="B31" s="10" t="s">
        <v>46</v>
      </c>
      <c r="C31" s="10" t="s">
        <v>22</v>
      </c>
      <c r="D31" s="10">
        <v>7.45</v>
      </c>
      <c r="E31" s="11">
        <v>0.0358</v>
      </c>
      <c r="F31" s="12">
        <v>950</v>
      </c>
      <c r="G31" s="12">
        <f t="shared" si="0"/>
        <v>7077.5</v>
      </c>
      <c r="H31" s="12">
        <f t="shared" si="1"/>
        <v>253.3745</v>
      </c>
      <c r="I31" s="17">
        <f t="shared" si="2"/>
        <v>50.6749</v>
      </c>
      <c r="J31" s="17">
        <f t="shared" si="3"/>
        <v>114.018525</v>
      </c>
      <c r="K31" s="17">
        <f t="shared" si="4"/>
        <v>88.681075</v>
      </c>
      <c r="L31" s="9">
        <v>0</v>
      </c>
      <c r="M31" s="9">
        <v>0</v>
      </c>
    </row>
    <row r="32" ht="14.25" spans="1:13">
      <c r="A32" s="9">
        <v>26</v>
      </c>
      <c r="B32" s="10" t="s">
        <v>47</v>
      </c>
      <c r="C32" s="10" t="s">
        <v>22</v>
      </c>
      <c r="D32" s="10">
        <v>3.91</v>
      </c>
      <c r="E32" s="11">
        <v>0.0358</v>
      </c>
      <c r="F32" s="12">
        <v>950</v>
      </c>
      <c r="G32" s="12">
        <f t="shared" si="0"/>
        <v>3714.5</v>
      </c>
      <c r="H32" s="12">
        <f t="shared" si="1"/>
        <v>132.9791</v>
      </c>
      <c r="I32" s="17">
        <f t="shared" si="2"/>
        <v>26.59582</v>
      </c>
      <c r="J32" s="17">
        <f t="shared" si="3"/>
        <v>59.840595</v>
      </c>
      <c r="K32" s="17">
        <f t="shared" si="4"/>
        <v>46.542685</v>
      </c>
      <c r="L32" s="9">
        <v>0</v>
      </c>
      <c r="M32" s="9">
        <v>0</v>
      </c>
    </row>
    <row r="33" ht="14.25" spans="1:13">
      <c r="A33" s="9">
        <v>27</v>
      </c>
      <c r="B33" s="10" t="s">
        <v>48</v>
      </c>
      <c r="C33" s="10" t="s">
        <v>22</v>
      </c>
      <c r="D33" s="10">
        <v>10.46</v>
      </c>
      <c r="E33" s="11">
        <v>0.0358</v>
      </c>
      <c r="F33" s="12">
        <v>950</v>
      </c>
      <c r="G33" s="12">
        <f t="shared" si="0"/>
        <v>9937</v>
      </c>
      <c r="H33" s="12">
        <f t="shared" si="1"/>
        <v>355.7446</v>
      </c>
      <c r="I33" s="17">
        <f t="shared" si="2"/>
        <v>71.14892</v>
      </c>
      <c r="J33" s="17">
        <f t="shared" si="3"/>
        <v>160.08507</v>
      </c>
      <c r="K33" s="17">
        <f t="shared" si="4"/>
        <v>124.51061</v>
      </c>
      <c r="L33" s="9">
        <v>0</v>
      </c>
      <c r="M33" s="9">
        <v>0</v>
      </c>
    </row>
    <row r="34" ht="14.25" spans="1:13">
      <c r="A34" s="9">
        <v>28</v>
      </c>
      <c r="B34" s="10" t="s">
        <v>49</v>
      </c>
      <c r="C34" s="10" t="s">
        <v>22</v>
      </c>
      <c r="D34" s="10">
        <v>2.69</v>
      </c>
      <c r="E34" s="11">
        <v>0.0358</v>
      </c>
      <c r="F34" s="12">
        <v>950</v>
      </c>
      <c r="G34" s="12">
        <f t="shared" si="0"/>
        <v>2555.5</v>
      </c>
      <c r="H34" s="12">
        <f t="shared" si="1"/>
        <v>91.4869</v>
      </c>
      <c r="I34" s="17">
        <f t="shared" si="2"/>
        <v>18.29738</v>
      </c>
      <c r="J34" s="17">
        <f t="shared" si="3"/>
        <v>41.169105</v>
      </c>
      <c r="K34" s="17">
        <f t="shared" si="4"/>
        <v>32.020415</v>
      </c>
      <c r="L34" s="9">
        <v>0</v>
      </c>
      <c r="M34" s="9">
        <v>0</v>
      </c>
    </row>
    <row r="35" ht="14.25" spans="1:13">
      <c r="A35" s="9">
        <v>29</v>
      </c>
      <c r="B35" s="10" t="s">
        <v>50</v>
      </c>
      <c r="C35" s="10" t="s">
        <v>22</v>
      </c>
      <c r="D35" s="10">
        <v>11.48</v>
      </c>
      <c r="E35" s="11">
        <v>0.0358</v>
      </c>
      <c r="F35" s="12">
        <v>950</v>
      </c>
      <c r="G35" s="12">
        <f t="shared" si="0"/>
        <v>10906</v>
      </c>
      <c r="H35" s="12">
        <f t="shared" si="1"/>
        <v>390.4348</v>
      </c>
      <c r="I35" s="17">
        <f t="shared" si="2"/>
        <v>78.08696</v>
      </c>
      <c r="J35" s="17">
        <f t="shared" si="3"/>
        <v>175.69566</v>
      </c>
      <c r="K35" s="17">
        <f t="shared" si="4"/>
        <v>136.65218</v>
      </c>
      <c r="L35" s="9">
        <v>0</v>
      </c>
      <c r="M35" s="9">
        <v>0</v>
      </c>
    </row>
    <row r="36" ht="14.25" spans="1:13">
      <c r="A36" s="9">
        <v>30</v>
      </c>
      <c r="B36" s="10" t="s">
        <v>51</v>
      </c>
      <c r="C36" s="10" t="s">
        <v>22</v>
      </c>
      <c r="D36" s="10">
        <v>8.19</v>
      </c>
      <c r="E36" s="11">
        <v>0.0358</v>
      </c>
      <c r="F36" s="12">
        <v>950</v>
      </c>
      <c r="G36" s="12">
        <f t="shared" si="0"/>
        <v>7780.5</v>
      </c>
      <c r="H36" s="12">
        <f t="shared" si="1"/>
        <v>278.5419</v>
      </c>
      <c r="I36" s="17">
        <f t="shared" si="2"/>
        <v>55.70838</v>
      </c>
      <c r="J36" s="17">
        <f t="shared" si="3"/>
        <v>125.343855</v>
      </c>
      <c r="K36" s="17">
        <f t="shared" si="4"/>
        <v>97.489665</v>
      </c>
      <c r="L36" s="9">
        <v>0</v>
      </c>
      <c r="M36" s="9">
        <v>0</v>
      </c>
    </row>
    <row r="37" ht="14.25" spans="1:13">
      <c r="A37" s="9">
        <v>31</v>
      </c>
      <c r="B37" s="10" t="s">
        <v>52</v>
      </c>
      <c r="C37" s="10" t="s">
        <v>22</v>
      </c>
      <c r="D37" s="10">
        <v>5.32</v>
      </c>
      <c r="E37" s="11">
        <v>0.0358</v>
      </c>
      <c r="F37" s="12">
        <v>950</v>
      </c>
      <c r="G37" s="12">
        <f t="shared" si="0"/>
        <v>5054</v>
      </c>
      <c r="H37" s="12">
        <f t="shared" si="1"/>
        <v>180.9332</v>
      </c>
      <c r="I37" s="17">
        <f t="shared" si="2"/>
        <v>36.18664</v>
      </c>
      <c r="J37" s="17">
        <f t="shared" si="3"/>
        <v>81.41994</v>
      </c>
      <c r="K37" s="17">
        <f t="shared" si="4"/>
        <v>63.32662</v>
      </c>
      <c r="L37" s="9">
        <v>0</v>
      </c>
      <c r="M37" s="9">
        <v>0</v>
      </c>
    </row>
    <row r="38" ht="14.25" spans="1:13">
      <c r="A38" s="9">
        <v>32</v>
      </c>
      <c r="B38" s="10" t="s">
        <v>53</v>
      </c>
      <c r="C38" s="10" t="s">
        <v>22</v>
      </c>
      <c r="D38" s="10">
        <v>6.22</v>
      </c>
      <c r="E38" s="11">
        <v>0.0358</v>
      </c>
      <c r="F38" s="12">
        <v>950</v>
      </c>
      <c r="G38" s="12">
        <f t="shared" si="0"/>
        <v>5909</v>
      </c>
      <c r="H38" s="12">
        <f t="shared" si="1"/>
        <v>211.5422</v>
      </c>
      <c r="I38" s="17">
        <f t="shared" si="2"/>
        <v>42.30844</v>
      </c>
      <c r="J38" s="17">
        <f t="shared" si="3"/>
        <v>95.19399</v>
      </c>
      <c r="K38" s="17">
        <f t="shared" si="4"/>
        <v>74.03977</v>
      </c>
      <c r="L38" s="9">
        <v>0</v>
      </c>
      <c r="M38" s="9">
        <v>0</v>
      </c>
    </row>
    <row r="39" ht="14.25" spans="1:13">
      <c r="A39" s="9">
        <v>33</v>
      </c>
      <c r="B39" s="10" t="s">
        <v>54</v>
      </c>
      <c r="C39" s="10" t="s">
        <v>22</v>
      </c>
      <c r="D39" s="10">
        <v>3.72</v>
      </c>
      <c r="E39" s="11">
        <v>0.0358</v>
      </c>
      <c r="F39" s="12">
        <v>950</v>
      </c>
      <c r="G39" s="12">
        <f t="shared" si="0"/>
        <v>3534</v>
      </c>
      <c r="H39" s="12">
        <f t="shared" si="1"/>
        <v>126.5172</v>
      </c>
      <c r="I39" s="17">
        <f t="shared" si="2"/>
        <v>25.30344</v>
      </c>
      <c r="J39" s="17">
        <f t="shared" si="3"/>
        <v>56.93274</v>
      </c>
      <c r="K39" s="17">
        <f t="shared" si="4"/>
        <v>44.28102</v>
      </c>
      <c r="L39" s="9">
        <v>0</v>
      </c>
      <c r="M39" s="9">
        <v>0</v>
      </c>
    </row>
    <row r="40" ht="14.25" spans="1:13">
      <c r="A40" s="9">
        <v>34</v>
      </c>
      <c r="B40" s="10" t="s">
        <v>55</v>
      </c>
      <c r="C40" s="10" t="s">
        <v>22</v>
      </c>
      <c r="D40" s="10">
        <v>9.49</v>
      </c>
      <c r="E40" s="11">
        <v>0.0358</v>
      </c>
      <c r="F40" s="12">
        <v>950</v>
      </c>
      <c r="G40" s="12">
        <f t="shared" si="0"/>
        <v>9015.5</v>
      </c>
      <c r="H40" s="12">
        <f t="shared" si="1"/>
        <v>322.7549</v>
      </c>
      <c r="I40" s="17">
        <f t="shared" si="2"/>
        <v>64.55098</v>
      </c>
      <c r="J40" s="17">
        <f t="shared" si="3"/>
        <v>145.239705</v>
      </c>
      <c r="K40" s="17">
        <f t="shared" si="4"/>
        <v>112.964215</v>
      </c>
      <c r="L40" s="9">
        <v>0</v>
      </c>
      <c r="M40" s="9">
        <v>0</v>
      </c>
    </row>
    <row r="41" ht="14.25" spans="1:13">
      <c r="A41" s="9">
        <v>35</v>
      </c>
      <c r="B41" s="10" t="s">
        <v>56</v>
      </c>
      <c r="C41" s="10" t="s">
        <v>22</v>
      </c>
      <c r="D41" s="10">
        <v>5.55</v>
      </c>
      <c r="E41" s="11">
        <v>0.0358</v>
      </c>
      <c r="F41" s="12">
        <v>950</v>
      </c>
      <c r="G41" s="12">
        <f t="shared" si="0"/>
        <v>5272.5</v>
      </c>
      <c r="H41" s="12">
        <f t="shared" si="1"/>
        <v>188.7555</v>
      </c>
      <c r="I41" s="17">
        <f t="shared" si="2"/>
        <v>37.7511</v>
      </c>
      <c r="J41" s="17">
        <f t="shared" si="3"/>
        <v>84.939975</v>
      </c>
      <c r="K41" s="17">
        <f t="shared" si="4"/>
        <v>66.064425</v>
      </c>
      <c r="L41" s="9">
        <v>0</v>
      </c>
      <c r="M41" s="9">
        <v>0</v>
      </c>
    </row>
    <row r="42" ht="14.25" spans="1:13">
      <c r="A42" s="9">
        <v>36</v>
      </c>
      <c r="B42" s="10" t="s">
        <v>57</v>
      </c>
      <c r="C42" s="10" t="s">
        <v>22</v>
      </c>
      <c r="D42" s="10">
        <v>3.59</v>
      </c>
      <c r="E42" s="11">
        <v>0.0358</v>
      </c>
      <c r="F42" s="12">
        <v>950</v>
      </c>
      <c r="G42" s="12">
        <f t="shared" si="0"/>
        <v>3410.5</v>
      </c>
      <c r="H42" s="12">
        <f t="shared" si="1"/>
        <v>122.0959</v>
      </c>
      <c r="I42" s="17">
        <f t="shared" si="2"/>
        <v>24.41918</v>
      </c>
      <c r="J42" s="17">
        <f t="shared" si="3"/>
        <v>54.943155</v>
      </c>
      <c r="K42" s="17">
        <f t="shared" si="4"/>
        <v>42.733565</v>
      </c>
      <c r="L42" s="9">
        <v>0</v>
      </c>
      <c r="M42" s="9">
        <v>0</v>
      </c>
    </row>
    <row r="43" ht="14.25" spans="1:13">
      <c r="A43" s="9">
        <v>37</v>
      </c>
      <c r="B43" s="10" t="s">
        <v>58</v>
      </c>
      <c r="C43" s="10" t="s">
        <v>22</v>
      </c>
      <c r="D43" s="10">
        <v>5.5</v>
      </c>
      <c r="E43" s="11">
        <v>0.0358</v>
      </c>
      <c r="F43" s="12">
        <v>950</v>
      </c>
      <c r="G43" s="12">
        <f t="shared" si="0"/>
        <v>5225</v>
      </c>
      <c r="H43" s="12">
        <f t="shared" si="1"/>
        <v>187.055</v>
      </c>
      <c r="I43" s="17">
        <f t="shared" si="2"/>
        <v>37.411</v>
      </c>
      <c r="J43" s="17">
        <f t="shared" si="3"/>
        <v>84.17475</v>
      </c>
      <c r="K43" s="17">
        <f t="shared" si="4"/>
        <v>65.46925</v>
      </c>
      <c r="L43" s="9">
        <v>0</v>
      </c>
      <c r="M43" s="9">
        <v>0</v>
      </c>
    </row>
    <row r="44" ht="14.25" spans="1:13">
      <c r="A44" s="9">
        <v>38</v>
      </c>
      <c r="B44" s="10" t="s">
        <v>59</v>
      </c>
      <c r="C44" s="10" t="s">
        <v>22</v>
      </c>
      <c r="D44" s="10">
        <v>7.38</v>
      </c>
      <c r="E44" s="11">
        <v>0.0358</v>
      </c>
      <c r="F44" s="12">
        <v>950</v>
      </c>
      <c r="G44" s="12">
        <f t="shared" si="0"/>
        <v>7011</v>
      </c>
      <c r="H44" s="12">
        <f t="shared" si="1"/>
        <v>250.9938</v>
      </c>
      <c r="I44" s="17">
        <f t="shared" si="2"/>
        <v>50.19876</v>
      </c>
      <c r="J44" s="17">
        <f t="shared" si="3"/>
        <v>112.94721</v>
      </c>
      <c r="K44" s="17">
        <f t="shared" si="4"/>
        <v>87.84783</v>
      </c>
      <c r="L44" s="9">
        <v>0</v>
      </c>
      <c r="M44" s="9">
        <v>0</v>
      </c>
    </row>
    <row r="45" ht="14.25" spans="1:13">
      <c r="A45" s="9">
        <v>39</v>
      </c>
      <c r="B45" s="10" t="s">
        <v>60</v>
      </c>
      <c r="C45" s="10" t="s">
        <v>22</v>
      </c>
      <c r="D45" s="10">
        <v>6.71</v>
      </c>
      <c r="E45" s="11">
        <v>0.0358</v>
      </c>
      <c r="F45" s="12">
        <v>950</v>
      </c>
      <c r="G45" s="12">
        <f t="shared" si="0"/>
        <v>6374.5</v>
      </c>
      <c r="H45" s="12">
        <f t="shared" si="1"/>
        <v>228.2071</v>
      </c>
      <c r="I45" s="17">
        <f t="shared" si="2"/>
        <v>45.64142</v>
      </c>
      <c r="J45" s="17">
        <f t="shared" si="3"/>
        <v>102.693195</v>
      </c>
      <c r="K45" s="17">
        <f t="shared" si="4"/>
        <v>79.872485</v>
      </c>
      <c r="L45" s="9">
        <v>0</v>
      </c>
      <c r="M45" s="9">
        <v>0</v>
      </c>
    </row>
    <row r="46" ht="14.25" spans="1:13">
      <c r="A46" s="9">
        <v>40</v>
      </c>
      <c r="B46" s="10" t="s">
        <v>61</v>
      </c>
      <c r="C46" s="10" t="s">
        <v>22</v>
      </c>
      <c r="D46" s="10">
        <v>3.78</v>
      </c>
      <c r="E46" s="11">
        <v>0.0358</v>
      </c>
      <c r="F46" s="12">
        <v>950</v>
      </c>
      <c r="G46" s="12">
        <f t="shared" si="0"/>
        <v>3591</v>
      </c>
      <c r="H46" s="12">
        <f t="shared" si="1"/>
        <v>128.5578</v>
      </c>
      <c r="I46" s="17">
        <f t="shared" si="2"/>
        <v>25.71156</v>
      </c>
      <c r="J46" s="17">
        <f t="shared" si="3"/>
        <v>57.85101</v>
      </c>
      <c r="K46" s="17">
        <f t="shared" si="4"/>
        <v>44.99523</v>
      </c>
      <c r="L46" s="9">
        <v>0</v>
      </c>
      <c r="M46" s="9">
        <v>0</v>
      </c>
    </row>
    <row r="47" ht="14.25" spans="1:13">
      <c r="A47" s="9">
        <v>41</v>
      </c>
      <c r="B47" s="10" t="s">
        <v>62</v>
      </c>
      <c r="C47" s="10" t="s">
        <v>22</v>
      </c>
      <c r="D47" s="10">
        <v>7.2</v>
      </c>
      <c r="E47" s="11">
        <v>0.0358</v>
      </c>
      <c r="F47" s="12">
        <v>950</v>
      </c>
      <c r="G47" s="12">
        <f t="shared" si="0"/>
        <v>6840</v>
      </c>
      <c r="H47" s="12">
        <f t="shared" si="1"/>
        <v>244.872</v>
      </c>
      <c r="I47" s="17">
        <f t="shared" si="2"/>
        <v>48.9744</v>
      </c>
      <c r="J47" s="17">
        <f t="shared" si="3"/>
        <v>110.1924</v>
      </c>
      <c r="K47" s="17">
        <f t="shared" si="4"/>
        <v>85.7052</v>
      </c>
      <c r="L47" s="9">
        <v>0</v>
      </c>
      <c r="M47" s="9">
        <v>0</v>
      </c>
    </row>
    <row r="48" ht="14.25" spans="1:13">
      <c r="A48" s="9">
        <v>42</v>
      </c>
      <c r="B48" s="10" t="s">
        <v>63</v>
      </c>
      <c r="C48" s="10" t="s">
        <v>22</v>
      </c>
      <c r="D48" s="10">
        <v>15.35</v>
      </c>
      <c r="E48" s="11">
        <v>0.0358</v>
      </c>
      <c r="F48" s="12">
        <v>950</v>
      </c>
      <c r="G48" s="12">
        <f t="shared" si="0"/>
        <v>14582.5</v>
      </c>
      <c r="H48" s="12">
        <f t="shared" si="1"/>
        <v>522.0535</v>
      </c>
      <c r="I48" s="17">
        <f t="shared" si="2"/>
        <v>104.4107</v>
      </c>
      <c r="J48" s="17">
        <f t="shared" si="3"/>
        <v>234.924075</v>
      </c>
      <c r="K48" s="17">
        <f t="shared" si="4"/>
        <v>182.718725</v>
      </c>
      <c r="L48" s="9">
        <v>0</v>
      </c>
      <c r="M48" s="9">
        <v>0</v>
      </c>
    </row>
    <row r="49" ht="14.25" spans="1:13">
      <c r="A49" s="9">
        <v>43</v>
      </c>
      <c r="B49" s="10" t="s">
        <v>64</v>
      </c>
      <c r="C49" s="10" t="s">
        <v>22</v>
      </c>
      <c r="D49" s="10">
        <v>10.26</v>
      </c>
      <c r="E49" s="11">
        <v>0.0358</v>
      </c>
      <c r="F49" s="12">
        <v>950</v>
      </c>
      <c r="G49" s="12">
        <f t="shared" si="0"/>
        <v>9747</v>
      </c>
      <c r="H49" s="12">
        <f t="shared" si="1"/>
        <v>348.9426</v>
      </c>
      <c r="I49" s="17">
        <f t="shared" si="2"/>
        <v>69.78852</v>
      </c>
      <c r="J49" s="17">
        <f t="shared" si="3"/>
        <v>157.02417</v>
      </c>
      <c r="K49" s="17">
        <f t="shared" si="4"/>
        <v>122.12991</v>
      </c>
      <c r="L49" s="9">
        <v>0</v>
      </c>
      <c r="M49" s="9">
        <v>0</v>
      </c>
    </row>
    <row r="50" ht="14.25" spans="1:13">
      <c r="A50" s="9">
        <v>44</v>
      </c>
      <c r="B50" s="10" t="s">
        <v>65</v>
      </c>
      <c r="C50" s="10" t="s">
        <v>22</v>
      </c>
      <c r="D50" s="10">
        <v>11.46</v>
      </c>
      <c r="E50" s="11">
        <v>0.0358</v>
      </c>
      <c r="F50" s="12">
        <v>950</v>
      </c>
      <c r="G50" s="12">
        <f t="shared" si="0"/>
        <v>10887</v>
      </c>
      <c r="H50" s="12">
        <f t="shared" si="1"/>
        <v>389.7546</v>
      </c>
      <c r="I50" s="17">
        <f t="shared" si="2"/>
        <v>77.95092</v>
      </c>
      <c r="J50" s="17">
        <f t="shared" si="3"/>
        <v>175.38957</v>
      </c>
      <c r="K50" s="17">
        <f t="shared" si="4"/>
        <v>136.41411</v>
      </c>
      <c r="L50" s="9">
        <v>0</v>
      </c>
      <c r="M50" s="9">
        <v>0</v>
      </c>
    </row>
    <row r="51" ht="14.25" spans="1:13">
      <c r="A51" s="9">
        <v>45</v>
      </c>
      <c r="B51" s="10" t="s">
        <v>66</v>
      </c>
      <c r="C51" s="10" t="s">
        <v>22</v>
      </c>
      <c r="D51" s="10">
        <v>6.07</v>
      </c>
      <c r="E51" s="11">
        <v>0.0358</v>
      </c>
      <c r="F51" s="12">
        <v>950</v>
      </c>
      <c r="G51" s="12">
        <f t="shared" si="0"/>
        <v>5766.5</v>
      </c>
      <c r="H51" s="12">
        <f t="shared" si="1"/>
        <v>206.4407</v>
      </c>
      <c r="I51" s="17">
        <f t="shared" si="2"/>
        <v>41.28814</v>
      </c>
      <c r="J51" s="17">
        <f t="shared" si="3"/>
        <v>92.898315</v>
      </c>
      <c r="K51" s="17">
        <f t="shared" si="4"/>
        <v>72.254245</v>
      </c>
      <c r="L51" s="9">
        <v>0</v>
      </c>
      <c r="M51" s="9">
        <v>0</v>
      </c>
    </row>
    <row r="52" ht="14.25" spans="1:13">
      <c r="A52" s="9">
        <v>46</v>
      </c>
      <c r="B52" s="10" t="s">
        <v>67</v>
      </c>
      <c r="C52" s="10" t="s">
        <v>22</v>
      </c>
      <c r="D52" s="10">
        <v>5.15</v>
      </c>
      <c r="E52" s="11">
        <v>0.0358</v>
      </c>
      <c r="F52" s="12">
        <v>950</v>
      </c>
      <c r="G52" s="12">
        <f t="shared" si="0"/>
        <v>4892.5</v>
      </c>
      <c r="H52" s="12">
        <f t="shared" si="1"/>
        <v>175.1515</v>
      </c>
      <c r="I52" s="17">
        <f t="shared" si="2"/>
        <v>35.0303</v>
      </c>
      <c r="J52" s="17">
        <f t="shared" si="3"/>
        <v>78.818175</v>
      </c>
      <c r="K52" s="17">
        <f t="shared" si="4"/>
        <v>61.303025</v>
      </c>
      <c r="L52" s="9">
        <v>0</v>
      </c>
      <c r="M52" s="9">
        <v>0</v>
      </c>
    </row>
    <row r="53" ht="14.25" spans="1:13">
      <c r="A53" s="9">
        <v>47</v>
      </c>
      <c r="B53" s="10" t="s">
        <v>68</v>
      </c>
      <c r="C53" s="10" t="s">
        <v>22</v>
      </c>
      <c r="D53" s="10">
        <v>3.86</v>
      </c>
      <c r="E53" s="11">
        <v>0.0358</v>
      </c>
      <c r="F53" s="12">
        <v>950</v>
      </c>
      <c r="G53" s="12">
        <f t="shared" si="0"/>
        <v>3667</v>
      </c>
      <c r="H53" s="12">
        <f t="shared" si="1"/>
        <v>131.2786</v>
      </c>
      <c r="I53" s="17">
        <f t="shared" si="2"/>
        <v>26.25572</v>
      </c>
      <c r="J53" s="17">
        <f t="shared" si="3"/>
        <v>59.07537</v>
      </c>
      <c r="K53" s="17">
        <f t="shared" si="4"/>
        <v>45.94751</v>
      </c>
      <c r="L53" s="9">
        <v>0</v>
      </c>
      <c r="M53" s="9">
        <v>0</v>
      </c>
    </row>
    <row r="54" ht="14.25" spans="1:13">
      <c r="A54" s="9">
        <v>48</v>
      </c>
      <c r="B54" s="10" t="s">
        <v>69</v>
      </c>
      <c r="C54" s="10" t="s">
        <v>22</v>
      </c>
      <c r="D54" s="10">
        <v>8.28</v>
      </c>
      <c r="E54" s="11">
        <v>0.0358</v>
      </c>
      <c r="F54" s="12">
        <v>950</v>
      </c>
      <c r="G54" s="12">
        <f t="shared" si="0"/>
        <v>7866</v>
      </c>
      <c r="H54" s="12">
        <f t="shared" si="1"/>
        <v>281.6028</v>
      </c>
      <c r="I54" s="17">
        <f t="shared" si="2"/>
        <v>56.32056</v>
      </c>
      <c r="J54" s="17">
        <f t="shared" si="3"/>
        <v>126.72126</v>
      </c>
      <c r="K54" s="17">
        <f t="shared" si="4"/>
        <v>98.56098</v>
      </c>
      <c r="L54" s="9">
        <v>0</v>
      </c>
      <c r="M54" s="9">
        <v>0</v>
      </c>
    </row>
    <row r="55" ht="14.25" spans="1:13">
      <c r="A55" s="9">
        <v>49</v>
      </c>
      <c r="B55" s="10" t="s">
        <v>70</v>
      </c>
      <c r="C55" s="10" t="s">
        <v>22</v>
      </c>
      <c r="D55" s="10">
        <v>8.85</v>
      </c>
      <c r="E55" s="11">
        <v>0.0358</v>
      </c>
      <c r="F55" s="12">
        <v>950</v>
      </c>
      <c r="G55" s="12">
        <f t="shared" si="0"/>
        <v>8407.5</v>
      </c>
      <c r="H55" s="12">
        <f t="shared" si="1"/>
        <v>300.9885</v>
      </c>
      <c r="I55" s="17">
        <f t="shared" si="2"/>
        <v>60.1977</v>
      </c>
      <c r="J55" s="17">
        <f t="shared" si="3"/>
        <v>135.444825</v>
      </c>
      <c r="K55" s="17">
        <f t="shared" si="4"/>
        <v>105.345975</v>
      </c>
      <c r="L55" s="9">
        <v>0</v>
      </c>
      <c r="M55" s="9">
        <v>0</v>
      </c>
    </row>
    <row r="56" ht="14.25" spans="1:13">
      <c r="A56" s="9">
        <v>50</v>
      </c>
      <c r="B56" s="10" t="s">
        <v>71</v>
      </c>
      <c r="C56" s="10" t="s">
        <v>22</v>
      </c>
      <c r="D56" s="10">
        <v>7.05</v>
      </c>
      <c r="E56" s="11">
        <v>0.0358</v>
      </c>
      <c r="F56" s="12">
        <v>950</v>
      </c>
      <c r="G56" s="12">
        <f t="shared" si="0"/>
        <v>6697.5</v>
      </c>
      <c r="H56" s="12">
        <f t="shared" si="1"/>
        <v>239.7705</v>
      </c>
      <c r="I56" s="17">
        <f t="shared" si="2"/>
        <v>47.9541</v>
      </c>
      <c r="J56" s="17">
        <f t="shared" si="3"/>
        <v>107.896725</v>
      </c>
      <c r="K56" s="17">
        <f t="shared" si="4"/>
        <v>83.919675</v>
      </c>
      <c r="L56" s="9">
        <v>0</v>
      </c>
      <c r="M56" s="9">
        <v>0</v>
      </c>
    </row>
    <row r="57" ht="14.25" spans="1:13">
      <c r="A57" s="9">
        <v>51</v>
      </c>
      <c r="B57" s="10" t="s">
        <v>72</v>
      </c>
      <c r="C57" s="10" t="s">
        <v>22</v>
      </c>
      <c r="D57" s="10">
        <v>3.03</v>
      </c>
      <c r="E57" s="11">
        <v>0.0358</v>
      </c>
      <c r="F57" s="12">
        <v>950</v>
      </c>
      <c r="G57" s="12">
        <f t="shared" si="0"/>
        <v>2878.5</v>
      </c>
      <c r="H57" s="12">
        <f t="shared" si="1"/>
        <v>103.0503</v>
      </c>
      <c r="I57" s="17">
        <f t="shared" si="2"/>
        <v>20.61006</v>
      </c>
      <c r="J57" s="17">
        <f t="shared" si="3"/>
        <v>46.372635</v>
      </c>
      <c r="K57" s="17">
        <f t="shared" si="4"/>
        <v>36.067605</v>
      </c>
      <c r="L57" s="9">
        <v>0</v>
      </c>
      <c r="M57" s="9">
        <v>0</v>
      </c>
    </row>
    <row r="58" ht="14.25" spans="1:13">
      <c r="A58" s="9">
        <v>52</v>
      </c>
      <c r="B58" s="10" t="s">
        <v>73</v>
      </c>
      <c r="C58" s="10" t="s">
        <v>22</v>
      </c>
      <c r="D58" s="10">
        <v>7.15</v>
      </c>
      <c r="E58" s="11">
        <v>0.0358</v>
      </c>
      <c r="F58" s="12">
        <v>950</v>
      </c>
      <c r="G58" s="12">
        <f t="shared" si="0"/>
        <v>6792.5</v>
      </c>
      <c r="H58" s="12">
        <f t="shared" si="1"/>
        <v>243.1715</v>
      </c>
      <c r="I58" s="17">
        <f t="shared" si="2"/>
        <v>48.6343</v>
      </c>
      <c r="J58" s="17">
        <f t="shared" si="3"/>
        <v>109.427175</v>
      </c>
      <c r="K58" s="17">
        <f t="shared" si="4"/>
        <v>85.110025</v>
      </c>
      <c r="L58" s="9">
        <v>0</v>
      </c>
      <c r="M58" s="9">
        <v>0</v>
      </c>
    </row>
    <row r="59" ht="14.25" spans="1:13">
      <c r="A59" s="9">
        <v>53</v>
      </c>
      <c r="B59" s="10" t="s">
        <v>74</v>
      </c>
      <c r="C59" s="10" t="s">
        <v>22</v>
      </c>
      <c r="D59" s="10">
        <v>5.32</v>
      </c>
      <c r="E59" s="11">
        <v>0.0358</v>
      </c>
      <c r="F59" s="12">
        <v>950</v>
      </c>
      <c r="G59" s="12">
        <f t="shared" si="0"/>
        <v>5054</v>
      </c>
      <c r="H59" s="12">
        <f t="shared" si="1"/>
        <v>180.9332</v>
      </c>
      <c r="I59" s="17">
        <f t="shared" si="2"/>
        <v>36.18664</v>
      </c>
      <c r="J59" s="17">
        <f t="shared" si="3"/>
        <v>81.41994</v>
      </c>
      <c r="K59" s="17">
        <f t="shared" si="4"/>
        <v>63.32662</v>
      </c>
      <c r="L59" s="9">
        <v>0</v>
      </c>
      <c r="M59" s="9">
        <v>0</v>
      </c>
    </row>
    <row r="60" ht="14.25" spans="1:13">
      <c r="A60" s="9">
        <v>54</v>
      </c>
      <c r="B60" s="10" t="s">
        <v>75</v>
      </c>
      <c r="C60" s="10" t="s">
        <v>22</v>
      </c>
      <c r="D60" s="10">
        <v>7.1</v>
      </c>
      <c r="E60" s="11">
        <v>0.0358</v>
      </c>
      <c r="F60" s="12">
        <v>950</v>
      </c>
      <c r="G60" s="12">
        <f t="shared" si="0"/>
        <v>6745</v>
      </c>
      <c r="H60" s="12">
        <f t="shared" si="1"/>
        <v>241.471</v>
      </c>
      <c r="I60" s="17">
        <f t="shared" si="2"/>
        <v>48.2942</v>
      </c>
      <c r="J60" s="17">
        <f t="shared" si="3"/>
        <v>108.66195</v>
      </c>
      <c r="K60" s="17">
        <f t="shared" si="4"/>
        <v>84.51485</v>
      </c>
      <c r="L60" s="9">
        <v>0</v>
      </c>
      <c r="M60" s="9">
        <v>0</v>
      </c>
    </row>
    <row r="61" ht="14.25" spans="1:13">
      <c r="A61" s="9">
        <v>55</v>
      </c>
      <c r="B61" s="10" t="s">
        <v>76</v>
      </c>
      <c r="C61" s="10" t="s">
        <v>22</v>
      </c>
      <c r="D61" s="10">
        <v>8.67</v>
      </c>
      <c r="E61" s="11">
        <v>0.0358</v>
      </c>
      <c r="F61" s="12">
        <v>950</v>
      </c>
      <c r="G61" s="12">
        <f t="shared" si="0"/>
        <v>8236.5</v>
      </c>
      <c r="H61" s="12">
        <f t="shared" si="1"/>
        <v>294.8667</v>
      </c>
      <c r="I61" s="17">
        <f t="shared" si="2"/>
        <v>58.97334</v>
      </c>
      <c r="J61" s="17">
        <f t="shared" si="3"/>
        <v>132.690015</v>
      </c>
      <c r="K61" s="17">
        <f t="shared" si="4"/>
        <v>103.203345</v>
      </c>
      <c r="L61" s="9">
        <v>0</v>
      </c>
      <c r="M61" s="9">
        <v>0</v>
      </c>
    </row>
    <row r="62" ht="14.25" spans="1:13">
      <c r="A62" s="9">
        <v>56</v>
      </c>
      <c r="B62" s="10" t="s">
        <v>77</v>
      </c>
      <c r="C62" s="10" t="s">
        <v>22</v>
      </c>
      <c r="D62" s="10">
        <v>13.32</v>
      </c>
      <c r="E62" s="11">
        <v>0.0358</v>
      </c>
      <c r="F62" s="12">
        <v>950</v>
      </c>
      <c r="G62" s="12">
        <f t="shared" si="0"/>
        <v>12654</v>
      </c>
      <c r="H62" s="12">
        <f t="shared" si="1"/>
        <v>453.0132</v>
      </c>
      <c r="I62" s="17">
        <f t="shared" si="2"/>
        <v>90.60264</v>
      </c>
      <c r="J62" s="17">
        <f t="shared" si="3"/>
        <v>203.85594</v>
      </c>
      <c r="K62" s="17">
        <f t="shared" si="4"/>
        <v>158.55462</v>
      </c>
      <c r="L62" s="9">
        <v>0</v>
      </c>
      <c r="M62" s="9">
        <v>0</v>
      </c>
    </row>
    <row r="63" ht="14.25" spans="1:13">
      <c r="A63" s="9">
        <v>57</v>
      </c>
      <c r="B63" s="10" t="s">
        <v>78</v>
      </c>
      <c r="C63" s="10" t="s">
        <v>22</v>
      </c>
      <c r="D63" s="10">
        <v>6.48</v>
      </c>
      <c r="E63" s="11">
        <v>0.0358</v>
      </c>
      <c r="F63" s="12">
        <v>950</v>
      </c>
      <c r="G63" s="12">
        <f t="shared" si="0"/>
        <v>6156</v>
      </c>
      <c r="H63" s="12">
        <f t="shared" si="1"/>
        <v>220.3848</v>
      </c>
      <c r="I63" s="17">
        <f t="shared" si="2"/>
        <v>44.07696</v>
      </c>
      <c r="J63" s="17">
        <f t="shared" si="3"/>
        <v>99.17316</v>
      </c>
      <c r="K63" s="17">
        <f t="shared" si="4"/>
        <v>77.13468</v>
      </c>
      <c r="L63" s="9">
        <v>0</v>
      </c>
      <c r="M63" s="9">
        <v>0</v>
      </c>
    </row>
    <row r="64" ht="14.25" spans="1:13">
      <c r="A64" s="9">
        <v>58</v>
      </c>
      <c r="B64" s="10" t="s">
        <v>79</v>
      </c>
      <c r="C64" s="10" t="s">
        <v>22</v>
      </c>
      <c r="D64" s="10">
        <v>6.62</v>
      </c>
      <c r="E64" s="11">
        <v>0.0358</v>
      </c>
      <c r="F64" s="12">
        <v>950</v>
      </c>
      <c r="G64" s="12">
        <f t="shared" si="0"/>
        <v>6289</v>
      </c>
      <c r="H64" s="12">
        <f t="shared" si="1"/>
        <v>225.1462</v>
      </c>
      <c r="I64" s="17">
        <f t="shared" si="2"/>
        <v>45.02924</v>
      </c>
      <c r="J64" s="17">
        <f t="shared" si="3"/>
        <v>101.31579</v>
      </c>
      <c r="K64" s="17">
        <f t="shared" si="4"/>
        <v>78.80117</v>
      </c>
      <c r="L64" s="9">
        <v>0</v>
      </c>
      <c r="M64" s="9">
        <v>0</v>
      </c>
    </row>
    <row r="65" ht="14.25" spans="1:13">
      <c r="A65" s="9">
        <v>59</v>
      </c>
      <c r="B65" s="10" t="s">
        <v>80</v>
      </c>
      <c r="C65" s="10" t="s">
        <v>22</v>
      </c>
      <c r="D65" s="10">
        <v>7.94</v>
      </c>
      <c r="E65" s="11">
        <v>0.0358</v>
      </c>
      <c r="F65" s="12">
        <v>950</v>
      </c>
      <c r="G65" s="12">
        <f t="shared" si="0"/>
        <v>7543</v>
      </c>
      <c r="H65" s="12">
        <f t="shared" si="1"/>
        <v>270.0394</v>
      </c>
      <c r="I65" s="17">
        <f t="shared" si="2"/>
        <v>54.00788</v>
      </c>
      <c r="J65" s="17">
        <f t="shared" si="3"/>
        <v>121.51773</v>
      </c>
      <c r="K65" s="17">
        <f t="shared" si="4"/>
        <v>94.51379</v>
      </c>
      <c r="L65" s="9">
        <v>0</v>
      </c>
      <c r="M65" s="9">
        <v>0</v>
      </c>
    </row>
    <row r="66" ht="14.25" spans="1:13">
      <c r="A66" s="9">
        <v>60</v>
      </c>
      <c r="B66" s="10" t="s">
        <v>81</v>
      </c>
      <c r="C66" s="10" t="s">
        <v>22</v>
      </c>
      <c r="D66" s="10">
        <v>3.7</v>
      </c>
      <c r="E66" s="11">
        <v>0.0358</v>
      </c>
      <c r="F66" s="12">
        <v>950</v>
      </c>
      <c r="G66" s="12">
        <f t="shared" si="0"/>
        <v>3515</v>
      </c>
      <c r="H66" s="12">
        <f t="shared" si="1"/>
        <v>125.837</v>
      </c>
      <c r="I66" s="17">
        <f t="shared" si="2"/>
        <v>25.1674</v>
      </c>
      <c r="J66" s="17">
        <f t="shared" si="3"/>
        <v>56.62665</v>
      </c>
      <c r="K66" s="17">
        <f t="shared" si="4"/>
        <v>44.04295</v>
      </c>
      <c r="L66" s="9">
        <v>0</v>
      </c>
      <c r="M66" s="9">
        <v>0</v>
      </c>
    </row>
    <row r="67" ht="14.25" spans="1:13">
      <c r="A67" s="9">
        <v>61</v>
      </c>
      <c r="B67" s="10" t="s">
        <v>82</v>
      </c>
      <c r="C67" s="10" t="s">
        <v>22</v>
      </c>
      <c r="D67" s="10">
        <v>8.02</v>
      </c>
      <c r="E67" s="11">
        <v>0.0358</v>
      </c>
      <c r="F67" s="12">
        <v>950</v>
      </c>
      <c r="G67" s="12">
        <f t="shared" si="0"/>
        <v>7619</v>
      </c>
      <c r="H67" s="12">
        <f t="shared" si="1"/>
        <v>272.7602</v>
      </c>
      <c r="I67" s="17">
        <f t="shared" si="2"/>
        <v>54.55204</v>
      </c>
      <c r="J67" s="17">
        <f t="shared" si="3"/>
        <v>122.74209</v>
      </c>
      <c r="K67" s="17">
        <f t="shared" si="4"/>
        <v>95.46607</v>
      </c>
      <c r="L67" s="9">
        <v>0</v>
      </c>
      <c r="M67" s="9">
        <v>0</v>
      </c>
    </row>
    <row r="68" ht="14.25" spans="1:13">
      <c r="A68" s="9">
        <v>62</v>
      </c>
      <c r="B68" s="10" t="s">
        <v>83</v>
      </c>
      <c r="C68" s="10" t="s">
        <v>22</v>
      </c>
      <c r="D68" s="10">
        <v>12.91</v>
      </c>
      <c r="E68" s="11">
        <v>0.0358</v>
      </c>
      <c r="F68" s="12">
        <v>950</v>
      </c>
      <c r="G68" s="12">
        <f t="shared" si="0"/>
        <v>12264.5</v>
      </c>
      <c r="H68" s="12">
        <f t="shared" si="1"/>
        <v>439.0691</v>
      </c>
      <c r="I68" s="17">
        <f t="shared" si="2"/>
        <v>87.81382</v>
      </c>
      <c r="J68" s="17">
        <f t="shared" si="3"/>
        <v>197.581095</v>
      </c>
      <c r="K68" s="17">
        <f t="shared" si="4"/>
        <v>153.674185</v>
      </c>
      <c r="L68" s="9">
        <v>0</v>
      </c>
      <c r="M68" s="9">
        <v>0</v>
      </c>
    </row>
    <row r="69" ht="14.25" spans="1:13">
      <c r="A69" s="9">
        <v>63</v>
      </c>
      <c r="B69" s="10" t="s">
        <v>84</v>
      </c>
      <c r="C69" s="10" t="s">
        <v>22</v>
      </c>
      <c r="D69" s="10">
        <v>4.98</v>
      </c>
      <c r="E69" s="11">
        <v>0.0358</v>
      </c>
      <c r="F69" s="12">
        <v>950</v>
      </c>
      <c r="G69" s="12">
        <f t="shared" si="0"/>
        <v>4731</v>
      </c>
      <c r="H69" s="12">
        <f t="shared" si="1"/>
        <v>169.3698</v>
      </c>
      <c r="I69" s="17">
        <f t="shared" si="2"/>
        <v>33.87396</v>
      </c>
      <c r="J69" s="17">
        <f t="shared" si="3"/>
        <v>76.21641</v>
      </c>
      <c r="K69" s="17">
        <f t="shared" si="4"/>
        <v>59.27943</v>
      </c>
      <c r="L69" s="9">
        <v>0</v>
      </c>
      <c r="M69" s="9">
        <v>0</v>
      </c>
    </row>
    <row r="70" ht="14.25" spans="1:13">
      <c r="A70" s="9">
        <v>64</v>
      </c>
      <c r="B70" s="10" t="s">
        <v>85</v>
      </c>
      <c r="C70" s="10" t="s">
        <v>22</v>
      </c>
      <c r="D70" s="10">
        <v>13.13</v>
      </c>
      <c r="E70" s="11">
        <v>0.0358</v>
      </c>
      <c r="F70" s="12">
        <v>950</v>
      </c>
      <c r="G70" s="12">
        <f t="shared" si="0"/>
        <v>12473.5</v>
      </c>
      <c r="H70" s="12">
        <f t="shared" si="1"/>
        <v>446.5513</v>
      </c>
      <c r="I70" s="17">
        <f t="shared" si="2"/>
        <v>89.31026</v>
      </c>
      <c r="J70" s="17">
        <f t="shared" si="3"/>
        <v>200.948085</v>
      </c>
      <c r="K70" s="17">
        <f t="shared" si="4"/>
        <v>156.292955</v>
      </c>
      <c r="L70" s="9">
        <v>0</v>
      </c>
      <c r="M70" s="9">
        <v>0</v>
      </c>
    </row>
    <row r="71" ht="14.25" spans="1:13">
      <c r="A71" s="9">
        <v>65</v>
      </c>
      <c r="B71" s="10" t="s">
        <v>86</v>
      </c>
      <c r="C71" s="10" t="s">
        <v>22</v>
      </c>
      <c r="D71" s="10">
        <v>5.17</v>
      </c>
      <c r="E71" s="11">
        <v>0.0358</v>
      </c>
      <c r="F71" s="12">
        <v>950</v>
      </c>
      <c r="G71" s="12">
        <f>D71*F71</f>
        <v>4911.5</v>
      </c>
      <c r="H71" s="12">
        <f>G71*E71</f>
        <v>175.8317</v>
      </c>
      <c r="I71" s="17">
        <f>H71*0.2</f>
        <v>35.16634</v>
      </c>
      <c r="J71" s="17">
        <f>H71*0.45</f>
        <v>79.124265</v>
      </c>
      <c r="K71" s="17">
        <f>H71*0.35</f>
        <v>61.541095</v>
      </c>
      <c r="L71" s="9">
        <v>0</v>
      </c>
      <c r="M71" s="9">
        <v>0</v>
      </c>
    </row>
    <row r="72" ht="14.25" spans="1:13">
      <c r="A72" s="9">
        <v>66</v>
      </c>
      <c r="B72" s="10" t="s">
        <v>87</v>
      </c>
      <c r="C72" s="10" t="s">
        <v>22</v>
      </c>
      <c r="D72" s="10">
        <v>8.1</v>
      </c>
      <c r="E72" s="11">
        <v>0.0358</v>
      </c>
      <c r="F72" s="12">
        <v>950</v>
      </c>
      <c r="G72" s="12">
        <f>D72*F72</f>
        <v>7695</v>
      </c>
      <c r="H72" s="12">
        <f>G72*E72</f>
        <v>275.481</v>
      </c>
      <c r="I72" s="17">
        <f>H72*0.2</f>
        <v>55.0962</v>
      </c>
      <c r="J72" s="17">
        <f>H72*0.45</f>
        <v>123.96645</v>
      </c>
      <c r="K72" s="17">
        <f>H72*0.35</f>
        <v>96.41835</v>
      </c>
      <c r="L72" s="9">
        <v>0</v>
      </c>
      <c r="M72" s="9">
        <v>0</v>
      </c>
    </row>
    <row r="73" ht="14.25" spans="1:13">
      <c r="A73" s="9">
        <v>67</v>
      </c>
      <c r="B73" s="10" t="s">
        <v>88</v>
      </c>
      <c r="C73" s="10" t="s">
        <v>22</v>
      </c>
      <c r="D73" s="10">
        <v>13.35</v>
      </c>
      <c r="E73" s="11">
        <v>0.0358</v>
      </c>
      <c r="F73" s="12">
        <v>950</v>
      </c>
      <c r="G73" s="12">
        <f>D73*F73</f>
        <v>12682.5</v>
      </c>
      <c r="H73" s="12">
        <f>G73*E73</f>
        <v>454.0335</v>
      </c>
      <c r="I73" s="17">
        <f>H73*0.2</f>
        <v>90.8067</v>
      </c>
      <c r="J73" s="17">
        <f>H73*0.45</f>
        <v>204.315075</v>
      </c>
      <c r="K73" s="17">
        <f>H73*0.35</f>
        <v>158.911725</v>
      </c>
      <c r="L73" s="9">
        <v>0</v>
      </c>
      <c r="M73" s="9">
        <v>0</v>
      </c>
    </row>
    <row r="74" ht="14.25" spans="1:13">
      <c r="A74" s="9">
        <v>68</v>
      </c>
      <c r="B74" s="10" t="s">
        <v>89</v>
      </c>
      <c r="C74" s="10" t="s">
        <v>22</v>
      </c>
      <c r="D74" s="10">
        <v>2.63</v>
      </c>
      <c r="E74" s="11">
        <v>0.0358</v>
      </c>
      <c r="F74" s="12">
        <v>950</v>
      </c>
      <c r="G74" s="12">
        <f>D74*F74</f>
        <v>2498.5</v>
      </c>
      <c r="H74" s="12">
        <f>G74*E74</f>
        <v>89.4463</v>
      </c>
      <c r="I74" s="17">
        <f>H74*0.2</f>
        <v>17.88926</v>
      </c>
      <c r="J74" s="17">
        <f>H74*0.45</f>
        <v>40.250835</v>
      </c>
      <c r="K74" s="17">
        <f>H74*0.35</f>
        <v>31.306205</v>
      </c>
      <c r="L74" s="9">
        <v>0</v>
      </c>
      <c r="M74" s="9">
        <v>0</v>
      </c>
    </row>
    <row r="75" ht="14.25" spans="1:13">
      <c r="A75" s="9">
        <v>69</v>
      </c>
      <c r="B75" s="10" t="s">
        <v>90</v>
      </c>
      <c r="C75" s="10" t="s">
        <v>22</v>
      </c>
      <c r="D75" s="10">
        <v>9.45</v>
      </c>
      <c r="E75" s="11">
        <v>0.0358</v>
      </c>
      <c r="F75" s="12">
        <v>950</v>
      </c>
      <c r="G75" s="12">
        <f>D75*F75</f>
        <v>8977.5</v>
      </c>
      <c r="H75" s="12">
        <f>G75*E75</f>
        <v>321.3945</v>
      </c>
      <c r="I75" s="17">
        <f>H75*0.2</f>
        <v>64.2789</v>
      </c>
      <c r="J75" s="17">
        <f>H75*0.45</f>
        <v>144.627525</v>
      </c>
      <c r="K75" s="17">
        <f>H75*0.35</f>
        <v>112.488075</v>
      </c>
      <c r="L75" s="9">
        <v>0</v>
      </c>
      <c r="M75" s="9">
        <v>0</v>
      </c>
    </row>
    <row r="76" ht="14.25" spans="1:13">
      <c r="A76" s="9">
        <v>70</v>
      </c>
      <c r="B76" s="10" t="s">
        <v>91</v>
      </c>
      <c r="C76" s="10" t="s">
        <v>22</v>
      </c>
      <c r="D76" s="10">
        <v>9.36</v>
      </c>
      <c r="E76" s="11">
        <v>0.0358</v>
      </c>
      <c r="F76" s="12">
        <v>950</v>
      </c>
      <c r="G76" s="12">
        <f>D76*F76</f>
        <v>8892</v>
      </c>
      <c r="H76" s="12">
        <f>G76*E76</f>
        <v>318.3336</v>
      </c>
      <c r="I76" s="17">
        <f>H76*0.2</f>
        <v>63.66672</v>
      </c>
      <c r="J76" s="17">
        <f>H76*0.45</f>
        <v>143.25012</v>
      </c>
      <c r="K76" s="17">
        <f>H76*0.35</f>
        <v>111.41676</v>
      </c>
      <c r="L76" s="9">
        <v>0</v>
      </c>
      <c r="M76" s="9">
        <v>0</v>
      </c>
    </row>
    <row r="77" ht="14.25" spans="1:13">
      <c r="A77" s="9">
        <v>71</v>
      </c>
      <c r="B77" s="10" t="s">
        <v>92</v>
      </c>
      <c r="C77" s="10" t="s">
        <v>22</v>
      </c>
      <c r="D77" s="10">
        <v>3</v>
      </c>
      <c r="E77" s="11">
        <v>0.0358</v>
      </c>
      <c r="F77" s="12">
        <v>950</v>
      </c>
      <c r="G77" s="12">
        <f>D77*F77</f>
        <v>2850</v>
      </c>
      <c r="H77" s="12">
        <f>G77*E77</f>
        <v>102.03</v>
      </c>
      <c r="I77" s="17">
        <f>H77*0.2</f>
        <v>20.406</v>
      </c>
      <c r="J77" s="17">
        <f>H77*0.45</f>
        <v>45.9135</v>
      </c>
      <c r="K77" s="17">
        <f>H77*0.35</f>
        <v>35.7105</v>
      </c>
      <c r="L77" s="9">
        <v>0</v>
      </c>
      <c r="M77" s="9">
        <v>0</v>
      </c>
    </row>
    <row r="78" ht="14.25" spans="1:13">
      <c r="A78" s="9">
        <v>72</v>
      </c>
      <c r="B78" s="10" t="s">
        <v>93</v>
      </c>
      <c r="C78" s="10" t="s">
        <v>22</v>
      </c>
      <c r="D78" s="10">
        <v>5.4</v>
      </c>
      <c r="E78" s="11">
        <v>0.0358</v>
      </c>
      <c r="F78" s="12">
        <v>950</v>
      </c>
      <c r="G78" s="12">
        <f>D78*F78</f>
        <v>5130</v>
      </c>
      <c r="H78" s="12">
        <f>G78*E78</f>
        <v>183.654</v>
      </c>
      <c r="I78" s="17">
        <f>H78*0.2</f>
        <v>36.7308</v>
      </c>
      <c r="J78" s="17">
        <f>H78*0.45</f>
        <v>82.6443</v>
      </c>
      <c r="K78" s="17">
        <f>H78*0.35</f>
        <v>64.2789</v>
      </c>
      <c r="L78" s="9">
        <v>0</v>
      </c>
      <c r="M78" s="9">
        <v>0</v>
      </c>
    </row>
    <row r="79" ht="14.25" spans="1:13">
      <c r="A79" s="9">
        <v>73</v>
      </c>
      <c r="B79" s="10" t="s">
        <v>94</v>
      </c>
      <c r="C79" s="10" t="s">
        <v>22</v>
      </c>
      <c r="D79" s="10">
        <v>1.5</v>
      </c>
      <c r="E79" s="11">
        <v>0.0358</v>
      </c>
      <c r="F79" s="12">
        <v>950</v>
      </c>
      <c r="G79" s="12">
        <f>D79*F79</f>
        <v>1425</v>
      </c>
      <c r="H79" s="12">
        <f>G79*E79</f>
        <v>51.015</v>
      </c>
      <c r="I79" s="17">
        <f>H79*0.2</f>
        <v>10.203</v>
      </c>
      <c r="J79" s="17">
        <f>H79*0.45</f>
        <v>22.95675</v>
      </c>
      <c r="K79" s="17">
        <f>H79*0.35</f>
        <v>17.85525</v>
      </c>
      <c r="L79" s="9">
        <v>0</v>
      </c>
      <c r="M79" s="9">
        <v>0</v>
      </c>
    </row>
    <row r="80" ht="14.25" spans="1:13">
      <c r="A80" s="9">
        <v>74</v>
      </c>
      <c r="B80" s="10" t="s">
        <v>95</v>
      </c>
      <c r="C80" s="10" t="s">
        <v>22</v>
      </c>
      <c r="D80" s="10">
        <v>8</v>
      </c>
      <c r="E80" s="11">
        <v>0.0358</v>
      </c>
      <c r="F80" s="12">
        <v>950</v>
      </c>
      <c r="G80" s="12">
        <f>D80*F80</f>
        <v>7600</v>
      </c>
      <c r="H80" s="12">
        <f>G80*E80</f>
        <v>272.08</v>
      </c>
      <c r="I80" s="17">
        <f>H80*0.2</f>
        <v>54.416</v>
      </c>
      <c r="J80" s="17">
        <f>H80*0.45</f>
        <v>122.436</v>
      </c>
      <c r="K80" s="17">
        <f>H80*0.35</f>
        <v>95.228</v>
      </c>
      <c r="L80" s="9">
        <v>0</v>
      </c>
      <c r="M80" s="9">
        <v>0</v>
      </c>
    </row>
    <row r="81" ht="14.25" spans="1:13">
      <c r="A81" s="9">
        <v>75</v>
      </c>
      <c r="B81" s="10" t="s">
        <v>96</v>
      </c>
      <c r="C81" s="10" t="s">
        <v>22</v>
      </c>
      <c r="D81" s="10">
        <v>7</v>
      </c>
      <c r="E81" s="11">
        <v>0.0358</v>
      </c>
      <c r="F81" s="12">
        <v>950</v>
      </c>
      <c r="G81" s="12">
        <f>D81*F81</f>
        <v>6650</v>
      </c>
      <c r="H81" s="12">
        <f>G81*E81</f>
        <v>238.07</v>
      </c>
      <c r="I81" s="17">
        <f>H81*0.2</f>
        <v>47.614</v>
      </c>
      <c r="J81" s="17">
        <f>H81*0.45</f>
        <v>107.1315</v>
      </c>
      <c r="K81" s="17">
        <f>H81*0.35</f>
        <v>83.3245</v>
      </c>
      <c r="L81" s="9">
        <v>0</v>
      </c>
      <c r="M81" s="9">
        <v>0</v>
      </c>
    </row>
    <row r="82" ht="14.25" spans="1:13">
      <c r="A82" s="9">
        <v>76</v>
      </c>
      <c r="B82" s="10" t="s">
        <v>97</v>
      </c>
      <c r="C82" s="10" t="s">
        <v>22</v>
      </c>
      <c r="D82" s="10">
        <v>4</v>
      </c>
      <c r="E82" s="11">
        <v>0.0358</v>
      </c>
      <c r="F82" s="12">
        <v>950</v>
      </c>
      <c r="G82" s="12">
        <f>D82*F82</f>
        <v>3800</v>
      </c>
      <c r="H82" s="12">
        <f>G82*E82</f>
        <v>136.04</v>
      </c>
      <c r="I82" s="17">
        <f>H82*0.2</f>
        <v>27.208</v>
      </c>
      <c r="J82" s="17">
        <f>H82*0.45</f>
        <v>61.218</v>
      </c>
      <c r="K82" s="17">
        <f>H82*0.35</f>
        <v>47.614</v>
      </c>
      <c r="L82" s="9">
        <v>0</v>
      </c>
      <c r="M82" s="9">
        <v>0</v>
      </c>
    </row>
    <row r="83" ht="14.25" spans="1:13">
      <c r="A83" s="9">
        <v>77</v>
      </c>
      <c r="B83" s="10" t="s">
        <v>98</v>
      </c>
      <c r="C83" s="10" t="s">
        <v>22</v>
      </c>
      <c r="D83" s="10">
        <v>3</v>
      </c>
      <c r="E83" s="11">
        <v>0.0358</v>
      </c>
      <c r="F83" s="12">
        <v>950</v>
      </c>
      <c r="G83" s="12">
        <f>D83*F83</f>
        <v>2850</v>
      </c>
      <c r="H83" s="12">
        <f>G83*E83</f>
        <v>102.03</v>
      </c>
      <c r="I83" s="17">
        <f>H83*0.2</f>
        <v>20.406</v>
      </c>
      <c r="J83" s="17">
        <f>H83*0.45</f>
        <v>45.9135</v>
      </c>
      <c r="K83" s="17">
        <f>H83*0.35</f>
        <v>35.7105</v>
      </c>
      <c r="L83" s="9">
        <v>0</v>
      </c>
      <c r="M83" s="9">
        <v>0</v>
      </c>
    </row>
    <row r="84" ht="14.25" spans="1:13">
      <c r="A84" s="9">
        <v>78</v>
      </c>
      <c r="B84" s="10" t="s">
        <v>99</v>
      </c>
      <c r="C84" s="10" t="s">
        <v>22</v>
      </c>
      <c r="D84" s="10">
        <v>11</v>
      </c>
      <c r="E84" s="11">
        <v>0.0358</v>
      </c>
      <c r="F84" s="12">
        <v>950</v>
      </c>
      <c r="G84" s="12">
        <f>D84*F84</f>
        <v>10450</v>
      </c>
      <c r="H84" s="12">
        <f>G84*E84</f>
        <v>374.11</v>
      </c>
      <c r="I84" s="17">
        <f>H84*0.2</f>
        <v>74.822</v>
      </c>
      <c r="J84" s="17">
        <f>H84*0.45</f>
        <v>168.3495</v>
      </c>
      <c r="K84" s="17">
        <f>H84*0.35</f>
        <v>130.9385</v>
      </c>
      <c r="L84" s="9">
        <v>0</v>
      </c>
      <c r="M84" s="9">
        <v>0</v>
      </c>
    </row>
    <row r="85" ht="14.25" spans="1:13">
      <c r="A85" s="9">
        <v>79</v>
      </c>
      <c r="B85" s="10" t="s">
        <v>100</v>
      </c>
      <c r="C85" s="10" t="s">
        <v>22</v>
      </c>
      <c r="D85" s="10">
        <v>5</v>
      </c>
      <c r="E85" s="11">
        <v>0.0358</v>
      </c>
      <c r="F85" s="12">
        <v>950</v>
      </c>
      <c r="G85" s="12">
        <f>D85*F85</f>
        <v>4750</v>
      </c>
      <c r="H85" s="12">
        <f>G85*E85</f>
        <v>170.05</v>
      </c>
      <c r="I85" s="17">
        <f>H85*0.2</f>
        <v>34.01</v>
      </c>
      <c r="J85" s="17">
        <f>H85*0.45</f>
        <v>76.5225</v>
      </c>
      <c r="K85" s="17">
        <f>H85*0.35</f>
        <v>59.5175</v>
      </c>
      <c r="L85" s="9">
        <v>0</v>
      </c>
      <c r="M85" s="9">
        <v>0</v>
      </c>
    </row>
    <row r="86" ht="14.25" spans="1:13">
      <c r="A86" s="9">
        <v>80</v>
      </c>
      <c r="B86" s="10" t="s">
        <v>101</v>
      </c>
      <c r="C86" s="10" t="s">
        <v>22</v>
      </c>
      <c r="D86" s="10">
        <v>7</v>
      </c>
      <c r="E86" s="11">
        <v>0.0358</v>
      </c>
      <c r="F86" s="12">
        <v>950</v>
      </c>
      <c r="G86" s="12">
        <f>D86*F86</f>
        <v>6650</v>
      </c>
      <c r="H86" s="12">
        <f>G86*E86</f>
        <v>238.07</v>
      </c>
      <c r="I86" s="17">
        <f>H86*0.2</f>
        <v>47.614</v>
      </c>
      <c r="J86" s="17">
        <f>H86*0.45</f>
        <v>107.1315</v>
      </c>
      <c r="K86" s="17">
        <f>H86*0.35</f>
        <v>83.3245</v>
      </c>
      <c r="L86" s="9">
        <v>0</v>
      </c>
      <c r="M86" s="9">
        <v>0</v>
      </c>
    </row>
    <row r="87" ht="14.25" spans="1:13">
      <c r="A87" s="9">
        <v>81</v>
      </c>
      <c r="B87" s="10" t="s">
        <v>102</v>
      </c>
      <c r="C87" s="10" t="s">
        <v>22</v>
      </c>
      <c r="D87" s="10">
        <v>12</v>
      </c>
      <c r="E87" s="11">
        <v>0.0358</v>
      </c>
      <c r="F87" s="12">
        <v>950</v>
      </c>
      <c r="G87" s="12">
        <f>D87*F87</f>
        <v>11400</v>
      </c>
      <c r="H87" s="12">
        <f>G87*E87</f>
        <v>408.12</v>
      </c>
      <c r="I87" s="17">
        <f>H87*0.2</f>
        <v>81.624</v>
      </c>
      <c r="J87" s="17">
        <f>H87*0.45</f>
        <v>183.654</v>
      </c>
      <c r="K87" s="17">
        <f>H87*0.35</f>
        <v>142.842</v>
      </c>
      <c r="L87" s="9">
        <v>0</v>
      </c>
      <c r="M87" s="9">
        <v>0</v>
      </c>
    </row>
    <row r="88" ht="14.25" spans="1:13">
      <c r="A88" s="9">
        <v>82</v>
      </c>
      <c r="B88" s="10" t="s">
        <v>103</v>
      </c>
      <c r="C88" s="10" t="s">
        <v>22</v>
      </c>
      <c r="D88" s="10">
        <v>2</v>
      </c>
      <c r="E88" s="11">
        <v>0.0358</v>
      </c>
      <c r="F88" s="12">
        <v>950</v>
      </c>
      <c r="G88" s="12">
        <f>D88*F88</f>
        <v>1900</v>
      </c>
      <c r="H88" s="12">
        <f>G88*E88</f>
        <v>68.02</v>
      </c>
      <c r="I88" s="17">
        <f>H88*0.2</f>
        <v>13.604</v>
      </c>
      <c r="J88" s="17">
        <f>H88*0.45</f>
        <v>30.609</v>
      </c>
      <c r="K88" s="17">
        <f>H88*0.35</f>
        <v>23.807</v>
      </c>
      <c r="L88" s="9">
        <v>0</v>
      </c>
      <c r="M88" s="9">
        <v>0</v>
      </c>
    </row>
    <row r="89" ht="14.25" spans="1:13">
      <c r="A89" s="9">
        <v>83</v>
      </c>
      <c r="B89" s="10" t="s">
        <v>104</v>
      </c>
      <c r="C89" s="10" t="s">
        <v>22</v>
      </c>
      <c r="D89" s="10">
        <v>2</v>
      </c>
      <c r="E89" s="11">
        <v>0.0358</v>
      </c>
      <c r="F89" s="12">
        <v>950</v>
      </c>
      <c r="G89" s="12">
        <f>D89*F89</f>
        <v>1900</v>
      </c>
      <c r="H89" s="12">
        <f>G89*E89</f>
        <v>68.02</v>
      </c>
      <c r="I89" s="17">
        <f>H89*0.2</f>
        <v>13.604</v>
      </c>
      <c r="J89" s="17">
        <f>H89*0.45</f>
        <v>30.609</v>
      </c>
      <c r="K89" s="17">
        <f>H89*0.35</f>
        <v>23.807</v>
      </c>
      <c r="L89" s="9">
        <v>0</v>
      </c>
      <c r="M89" s="9">
        <v>0</v>
      </c>
    </row>
    <row r="90" ht="14.25" spans="1:13">
      <c r="A90" s="9">
        <v>84</v>
      </c>
      <c r="B90" s="10" t="s">
        <v>105</v>
      </c>
      <c r="C90" s="10" t="s">
        <v>22</v>
      </c>
      <c r="D90" s="10">
        <v>3.2</v>
      </c>
      <c r="E90" s="11">
        <v>0.0358</v>
      </c>
      <c r="F90" s="12">
        <v>950</v>
      </c>
      <c r="G90" s="12">
        <f>D90*F90</f>
        <v>3040</v>
      </c>
      <c r="H90" s="12">
        <f>G90*E90</f>
        <v>108.832</v>
      </c>
      <c r="I90" s="17">
        <f>H90*0.2</f>
        <v>21.7664</v>
      </c>
      <c r="J90" s="17">
        <f>H90*0.45</f>
        <v>48.9744</v>
      </c>
      <c r="K90" s="17">
        <f>H90*0.35</f>
        <v>38.0912</v>
      </c>
      <c r="L90" s="9">
        <v>0</v>
      </c>
      <c r="M90" s="9">
        <v>0</v>
      </c>
    </row>
    <row r="91" ht="14.25" spans="1:13">
      <c r="A91" s="9" t="s">
        <v>106</v>
      </c>
      <c r="B91" s="18"/>
      <c r="C91" s="10"/>
      <c r="D91" s="19">
        <f>SUM(D7:D90)</f>
        <v>596.43</v>
      </c>
      <c r="E91" s="11">
        <v>0.0358</v>
      </c>
      <c r="F91" s="12">
        <v>950</v>
      </c>
      <c r="G91" s="12">
        <f>SUM(G7:G90)</f>
        <v>566608.5</v>
      </c>
      <c r="H91" s="12">
        <f>SUM(H7:H90)</f>
        <v>20284.5843</v>
      </c>
      <c r="I91" s="23">
        <f>SUM(I7:I90)</f>
        <v>4056.91686</v>
      </c>
      <c r="J91" s="23">
        <f>SUM(J7:J90)</f>
        <v>9128.062935</v>
      </c>
      <c r="K91" s="23">
        <f>SUM(K7:K90)</f>
        <v>7099.604505</v>
      </c>
      <c r="L91" s="9"/>
      <c r="M91" s="9"/>
    </row>
    <row r="92" ht="14.25" spans="1:13">
      <c r="A92" s="20" t="s">
        <v>107</v>
      </c>
      <c r="B92" s="20"/>
      <c r="C92" s="21"/>
      <c r="D92" s="20"/>
      <c r="E92" s="20"/>
      <c r="F92" s="20"/>
      <c r="G92" s="20"/>
      <c r="H92" s="20"/>
      <c r="I92" s="20"/>
      <c r="J92" s="20"/>
      <c r="K92" s="20"/>
      <c r="L92" s="20"/>
      <c r="M92" s="20"/>
    </row>
    <row r="93" ht="14.25" spans="1:13">
      <c r="A93" s="22"/>
      <c r="B93" s="22"/>
      <c r="C93" s="21"/>
      <c r="D93" s="22"/>
      <c r="E93" s="22"/>
      <c r="F93" s="22"/>
      <c r="G93" s="14"/>
      <c r="H93" s="14"/>
      <c r="I93" s="15"/>
      <c r="J93" s="15" t="s">
        <v>108</v>
      </c>
      <c r="K93" s="15"/>
      <c r="L93" s="15"/>
      <c r="M93" s="14"/>
    </row>
  </sheetData>
  <mergeCells count="10">
    <mergeCell ref="A1:M1"/>
    <mergeCell ref="A2:D2"/>
    <mergeCell ref="F2:I2"/>
    <mergeCell ref="A3:D3"/>
    <mergeCell ref="F3:I3"/>
    <mergeCell ref="J3:L3"/>
    <mergeCell ref="A4:D4"/>
    <mergeCell ref="F4:I4"/>
    <mergeCell ref="A5:C5"/>
    <mergeCell ref="J93:L9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