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<sst xmlns="http://schemas.openxmlformats.org/spreadsheetml/2006/main" count="200" uniqueCount="113">
  <si>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</si>
  <si>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</si>
  <si>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</si>
  <si>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</si>
  <si>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</si>
  <si>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</si>
  <si>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</si>
  <si>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魏县车往镇郝村南村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</si>
  <si>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</si>
  <si>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</si>
  <si>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</si>
  <si>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</si>
  <si>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</si>
  <si>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</si>
  <si>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</si>
  <si>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</si>
  <si>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</si>
  <si>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</si>
  <si>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</si>
  <si>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</si>
  <si>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</si>
  <si>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孔文芹</t>
  </si>
  <si>
    <t>小麦完全成本保险</t>
  </si>
  <si>
    <t>连怀</t>
  </si>
  <si>
    <t>魏忠</t>
  </si>
  <si>
    <t>连学</t>
  </si>
  <si>
    <t>孔庆祥</t>
  </si>
  <si>
    <t>魏双林</t>
  </si>
  <si>
    <t>魏保平</t>
  </si>
  <si>
    <t>魏朝锋</t>
  </si>
  <si>
    <t>魏同井</t>
  </si>
  <si>
    <t>魏运平</t>
  </si>
  <si>
    <t>唐桂海</t>
  </si>
  <si>
    <t>魏清河</t>
  </si>
  <si>
    <t>魏雪勤</t>
  </si>
  <si>
    <t>李大三</t>
  </si>
  <si>
    <t>魏社井</t>
  </si>
  <si>
    <t>魏凤良</t>
  </si>
  <si>
    <t>唐贵彬</t>
  </si>
  <si>
    <t>孔庆岭</t>
  </si>
  <si>
    <t>陈书廷</t>
  </si>
  <si>
    <t>魏风臣</t>
  </si>
  <si>
    <t>连波</t>
  </si>
  <si>
    <t>魏树兰</t>
  </si>
  <si>
    <t>魏强</t>
  </si>
  <si>
    <t>魏风振</t>
  </si>
  <si>
    <t>连保存</t>
  </si>
  <si>
    <t>孔庆丰</t>
  </si>
  <si>
    <t>魏高勇</t>
  </si>
  <si>
    <t>孔庆军</t>
  </si>
  <si>
    <t>袁秀岭</t>
  </si>
  <si>
    <t>唐桂永</t>
  </si>
  <si>
    <t>魏俊</t>
  </si>
  <si>
    <t>孔文堂</t>
  </si>
  <si>
    <t>张秀芹</t>
  </si>
  <si>
    <t>魏海朋</t>
  </si>
  <si>
    <t>黄焕鱼</t>
  </si>
  <si>
    <t>郭志国</t>
  </si>
  <si>
    <t>魏高魁</t>
  </si>
  <si>
    <t>魏风昌</t>
  </si>
  <si>
    <t>魏风祥</t>
  </si>
  <si>
    <t>陈发</t>
  </si>
  <si>
    <t>孔学礼</t>
  </si>
  <si>
    <t>石海亮</t>
  </si>
  <si>
    <t>孔海新</t>
  </si>
  <si>
    <t>末连弟</t>
  </si>
  <si>
    <t>魏海广</t>
  </si>
  <si>
    <t>魏文喜</t>
  </si>
  <si>
    <t>石友</t>
  </si>
  <si>
    <t>陈东景</t>
  </si>
  <si>
    <t>陈静</t>
  </si>
  <si>
    <t>唐峰</t>
  </si>
  <si>
    <t>周瑞臣</t>
  </si>
  <si>
    <t>唐勇</t>
  </si>
  <si>
    <t>王贵芹</t>
  </si>
  <si>
    <t>唐运廷</t>
  </si>
  <si>
    <t>连忠</t>
  </si>
  <si>
    <t>连顺法</t>
  </si>
  <si>
    <t>魏明海</t>
  </si>
  <si>
    <t>魏青印</t>
  </si>
  <si>
    <t>魏海民</t>
  </si>
  <si>
    <t>陈社发</t>
  </si>
  <si>
    <t>陈志</t>
  </si>
  <si>
    <t>陈金良</t>
  </si>
  <si>
    <t>陈冰原</t>
  </si>
  <si>
    <t>魏风文</t>
  </si>
  <si>
    <t>周会林</t>
  </si>
  <si>
    <t>牛良得</t>
  </si>
  <si>
    <t>陈冰晨</t>
  </si>
  <si>
    <t>陈社廷</t>
  </si>
  <si>
    <t>魏社青</t>
  </si>
  <si>
    <t>魏秀臣</t>
  </si>
  <si>
    <t>陈峰</t>
  </si>
  <si>
    <t>连保林</t>
  </si>
  <si>
    <t>连会林</t>
  </si>
  <si>
    <t>魏书贵</t>
  </si>
  <si>
    <t>张亮</t>
  </si>
  <si>
    <t>连顺平</t>
  </si>
  <si>
    <t>魏爱民</t>
  </si>
  <si>
    <t>周爱民</t>
  </si>
  <si>
    <t>魏运喜</t>
  </si>
  <si>
    <t>魏俊岭</t>
  </si>
  <si>
    <t>石清岭</t>
  </si>
  <si>
    <t>魏振民</t>
  </si>
  <si>
    <t>魏西云</t>
  </si>
  <si>
    <t>连雪林</t>
  </si>
  <si>
    <t>魏祥</t>
  </si>
  <si>
    <t>任志岭</t>
  </si>
  <si>
    <t>唐银</t>
  </si>
  <si>
    <t>魏双井</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</si>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</sst>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176" formatCode="0.00;[Red]0.00"/>
    <numFmt numFmtId="43" formatCode="_ * #,##0.00_ ;_ * \-#,##0.00_ ;_ * &quot;-&quot;??_ ;_ @_ "/>
    <numFmt numFmtId="42" formatCode="_ &quot;￥&quot;* #,##0_ ;_ &quot;￥&quot;* \-#,##0_ ;_ &quot;￥&quot;* &quot;-&quot;_ ;_ @_ "/>
    <numFmt numFmtId="41" formatCode="_ * #,##0_ ;_ * \-#,##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5"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6" applyNumberFormat="0" applyFont="0" applyAlignment="0" applyProtection="0">
      <alignment vertical="center"/>
    </xf>
    <xf numFmtId="0" fontId="10" fillId="1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5" applyNumberFormat="0" applyFill="0" applyAlignment="0" applyProtection="0">
      <alignment vertical="center"/>
    </xf>
    <xf numFmtId="0" fontId="22" fillId="0" borderId="5" applyNumberFormat="0" applyFill="0" applyAlignment="0" applyProtection="0">
      <alignment vertical="center"/>
    </xf>
    <xf numFmtId="0" fontId="10" fillId="5" borderId="0" applyNumberFormat="0" applyBorder="0" applyAlignment="0" applyProtection="0">
      <alignment vertical="center"/>
    </xf>
    <xf numFmtId="0" fontId="25" fillId="0" borderId="8" applyNumberFormat="0" applyFill="0" applyAlignment="0" applyProtection="0">
      <alignment vertical="center"/>
    </xf>
    <xf numFmtId="0" fontId="10" fillId="4" borderId="0" applyNumberFormat="0" applyBorder="0" applyAlignment="0" applyProtection="0">
      <alignment vertical="center"/>
    </xf>
    <xf numFmtId="0" fontId="16" fillId="11" borderId="4" applyNumberFormat="0" applyAlignment="0" applyProtection="0">
      <alignment vertical="center"/>
    </xf>
    <xf numFmtId="0" fontId="19" fillId="11" borderId="3" applyNumberFormat="0" applyAlignment="0" applyProtection="0">
      <alignment vertical="center"/>
    </xf>
    <xf numFmtId="0" fontId="12" fillId="8" borderId="2" applyNumberFormat="0" applyAlignment="0" applyProtection="0">
      <alignment vertical="center"/>
    </xf>
    <xf numFmtId="0" fontId="11" fillId="20" borderId="0" applyNumberFormat="0" applyBorder="0" applyAlignment="0" applyProtection="0">
      <alignment vertical="center"/>
    </xf>
    <xf numFmtId="0" fontId="10" fillId="10" borderId="0" applyNumberFormat="0" applyBorder="0" applyAlignment="0" applyProtection="0">
      <alignment vertical="center"/>
    </xf>
    <xf numFmtId="0" fontId="24" fillId="0" borderId="7" applyNumberFormat="0" applyFill="0" applyAlignment="0" applyProtection="0">
      <alignment vertical="center"/>
    </xf>
    <xf numFmtId="0" fontId="27" fillId="0" borderId="9" applyNumberFormat="0" applyFill="0" applyAlignment="0" applyProtection="0">
      <alignment vertical="center"/>
    </xf>
    <xf numFmtId="0" fontId="9" fillId="3" borderId="0" applyNumberFormat="0" applyBorder="0" applyAlignment="0" applyProtection="0">
      <alignment vertical="center"/>
    </xf>
    <xf numFmtId="0" fontId="18" fillId="15" borderId="0" applyNumberFormat="0" applyBorder="0" applyAlignment="0" applyProtection="0">
      <alignment vertical="center"/>
    </xf>
    <xf numFmtId="0" fontId="11" fillId="18" borderId="0" applyNumberFormat="0" applyBorder="0" applyAlignment="0" applyProtection="0">
      <alignment vertical="center"/>
    </xf>
    <xf numFmtId="0" fontId="10" fillId="25" borderId="0" applyNumberFormat="0" applyBorder="0" applyAlignment="0" applyProtection="0">
      <alignment vertical="center"/>
    </xf>
    <xf numFmtId="0" fontId="11" fillId="27" borderId="0" applyNumberFormat="0" applyBorder="0" applyAlignment="0" applyProtection="0">
      <alignment vertical="center"/>
    </xf>
    <xf numFmtId="0" fontId="11" fillId="23" borderId="0" applyNumberFormat="0" applyBorder="0" applyAlignment="0" applyProtection="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1" fillId="26" borderId="0" applyNumberFormat="0" applyBorder="0" applyAlignment="0" applyProtection="0">
      <alignment vertical="center"/>
    </xf>
    <xf numFmtId="0" fontId="11" fillId="21" borderId="0" applyNumberFormat="0" applyBorder="0" applyAlignment="0" applyProtection="0">
      <alignment vertical="center"/>
    </xf>
    <xf numFmtId="0" fontId="10" fillId="28" borderId="0" applyNumberFormat="0" applyBorder="0" applyAlignment="0" applyProtection="0">
      <alignment vertical="center"/>
    </xf>
    <xf numFmtId="0" fontId="11"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xf numFmtId="0" fontId="10" fillId="33"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7"/>
  <sheetViews>
    <sheetView tabSelected="1" workbookViewId="0">
      <selection activeCell="V15" sqref="V14:V15"/>
    </sheetView>
  </sheetViews>
  <sheetFormatPr defaultColWidth="9" defaultRowHeight="13.5"/>
  <cols>
    <col min="3" max="3" width="14.875" customWidth="1"/>
    <col min="4" max="4" width="9.375"/>
    <col min="7" max="7" width="10.375"/>
    <col min="8" max="9" width="11.5"/>
    <col min="10"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3"/>
      <c r="K2" s="13"/>
      <c r="L2" s="14"/>
      <c r="M2" s="14"/>
    </row>
    <row r="3" ht="14.25" spans="1:13">
      <c r="A3" s="2" t="s">
        <v>3</v>
      </c>
      <c r="B3" s="2"/>
      <c r="C3" s="2"/>
      <c r="D3" s="2"/>
      <c r="E3" s="2"/>
      <c r="F3" s="2" t="s">
        <v>4</v>
      </c>
      <c r="G3" s="2"/>
      <c r="H3" s="2"/>
      <c r="I3" s="2"/>
      <c r="J3" s="6"/>
      <c r="K3" s="6"/>
      <c r="L3" s="6"/>
      <c r="M3" s="14"/>
    </row>
    <row r="4" ht="14.25" spans="1:13">
      <c r="A4" s="3" t="s">
        <v>5</v>
      </c>
      <c r="B4" s="3"/>
      <c r="C4" s="3"/>
      <c r="D4" s="3"/>
      <c r="E4" s="3"/>
      <c r="F4" s="3" t="s">
        <v>6</v>
      </c>
      <c r="G4" s="3"/>
      <c r="H4" s="3"/>
      <c r="I4" s="3"/>
      <c r="J4" s="15"/>
      <c r="K4" s="15"/>
      <c r="L4" s="14"/>
      <c r="M4" s="14"/>
    </row>
    <row r="5" ht="14.25" spans="1:13">
      <c r="A5" s="4" t="s">
        <v>7</v>
      </c>
      <c r="B5" s="4"/>
      <c r="C5" s="4"/>
      <c r="D5" s="5"/>
      <c r="E5" s="5"/>
      <c r="F5" s="6"/>
      <c r="G5" s="7"/>
      <c r="H5" s="7"/>
      <c r="I5" s="16"/>
      <c r="J5" s="15"/>
      <c r="K5" s="15"/>
      <c r="L5" s="14"/>
      <c r="M5" s="14"/>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0">
        <v>6.57</v>
      </c>
      <c r="E7" s="11">
        <v>0.0358</v>
      </c>
      <c r="F7" s="12">
        <v>950</v>
      </c>
      <c r="G7" s="12">
        <f t="shared" ref="G7:G70" si="0">D7*F7</f>
        <v>6241.5</v>
      </c>
      <c r="H7" s="12">
        <f t="shared" ref="H7:H70" si="1">G7*E7</f>
        <v>223.4457</v>
      </c>
      <c r="I7" s="17">
        <f t="shared" ref="I7:I70" si="2">H7*0.2</f>
        <v>44.68914</v>
      </c>
      <c r="J7" s="17">
        <f t="shared" ref="J7:J70" si="3">H7*0.45</f>
        <v>100.550565</v>
      </c>
      <c r="K7" s="17">
        <f t="shared" ref="K7:K70" si="4">H7*0.35</f>
        <v>78.205995</v>
      </c>
      <c r="L7" s="9">
        <v>0</v>
      </c>
      <c r="M7" s="9">
        <v>0</v>
      </c>
    </row>
    <row r="8" ht="14.25" spans="1:13">
      <c r="A8" s="9">
        <v>2</v>
      </c>
      <c r="B8" s="10" t="s">
        <v>23</v>
      </c>
      <c r="C8" s="10" t="s">
        <v>22</v>
      </c>
      <c r="D8" s="10">
        <v>5.4</v>
      </c>
      <c r="E8" s="11">
        <v>0.0358</v>
      </c>
      <c r="F8" s="12">
        <v>950</v>
      </c>
      <c r="G8" s="12">
        <f t="shared" si="0"/>
        <v>5130</v>
      </c>
      <c r="H8" s="12">
        <f t="shared" si="1"/>
        <v>183.654</v>
      </c>
      <c r="I8" s="17">
        <f t="shared" si="2"/>
        <v>36.7308</v>
      </c>
      <c r="J8" s="17">
        <f t="shared" si="3"/>
        <v>82.6443</v>
      </c>
      <c r="K8" s="17">
        <f t="shared" si="4"/>
        <v>64.2789</v>
      </c>
      <c r="L8" s="9">
        <v>0</v>
      </c>
      <c r="M8" s="9">
        <v>0</v>
      </c>
    </row>
    <row r="9" ht="14.25" spans="1:13">
      <c r="A9" s="9">
        <v>3</v>
      </c>
      <c r="B9" s="10" t="s">
        <v>24</v>
      </c>
      <c r="C9" s="10" t="s">
        <v>22</v>
      </c>
      <c r="D9" s="10">
        <v>4.76</v>
      </c>
      <c r="E9" s="11">
        <v>0.0358</v>
      </c>
      <c r="F9" s="12">
        <v>950</v>
      </c>
      <c r="G9" s="12">
        <f t="shared" si="0"/>
        <v>4522</v>
      </c>
      <c r="H9" s="12">
        <f t="shared" si="1"/>
        <v>161.8876</v>
      </c>
      <c r="I9" s="17">
        <f t="shared" si="2"/>
        <v>32.37752</v>
      </c>
      <c r="J9" s="17">
        <f t="shared" si="3"/>
        <v>72.84942</v>
      </c>
      <c r="K9" s="17">
        <f t="shared" si="4"/>
        <v>56.66066</v>
      </c>
      <c r="L9" s="9">
        <v>0</v>
      </c>
      <c r="M9" s="9">
        <v>0</v>
      </c>
    </row>
    <row r="10" ht="14.25" spans="1:13">
      <c r="A10" s="9">
        <v>4</v>
      </c>
      <c r="B10" s="10" t="s">
        <v>25</v>
      </c>
      <c r="C10" s="10" t="s">
        <v>22</v>
      </c>
      <c r="D10" s="10">
        <v>4.47</v>
      </c>
      <c r="E10" s="11">
        <v>0.0358</v>
      </c>
      <c r="F10" s="12">
        <v>950</v>
      </c>
      <c r="G10" s="12">
        <f t="shared" si="0"/>
        <v>4246.5</v>
      </c>
      <c r="H10" s="12">
        <f t="shared" si="1"/>
        <v>152.0247</v>
      </c>
      <c r="I10" s="17">
        <f t="shared" si="2"/>
        <v>30.40494</v>
      </c>
      <c r="J10" s="17">
        <f t="shared" si="3"/>
        <v>68.411115</v>
      </c>
      <c r="K10" s="17">
        <f t="shared" si="4"/>
        <v>53.208645</v>
      </c>
      <c r="L10" s="9">
        <v>0</v>
      </c>
      <c r="M10" s="9">
        <v>0</v>
      </c>
    </row>
    <row r="11" ht="14.25" spans="1:13">
      <c r="A11" s="9">
        <v>5</v>
      </c>
      <c r="B11" s="10" t="s">
        <v>26</v>
      </c>
      <c r="C11" s="10" t="s">
        <v>22</v>
      </c>
      <c r="D11" s="10">
        <v>4.26</v>
      </c>
      <c r="E11" s="11">
        <v>0.0358</v>
      </c>
      <c r="F11" s="12">
        <v>950</v>
      </c>
      <c r="G11" s="12">
        <f t="shared" si="0"/>
        <v>4047</v>
      </c>
      <c r="H11" s="12">
        <f t="shared" si="1"/>
        <v>144.8826</v>
      </c>
      <c r="I11" s="17">
        <f t="shared" si="2"/>
        <v>28.97652</v>
      </c>
      <c r="J11" s="17">
        <f t="shared" si="3"/>
        <v>65.19717</v>
      </c>
      <c r="K11" s="17">
        <f t="shared" si="4"/>
        <v>50.70891</v>
      </c>
      <c r="L11" s="9">
        <v>0</v>
      </c>
      <c r="M11" s="9">
        <v>0</v>
      </c>
    </row>
    <row r="12" ht="14.25" spans="1:13">
      <c r="A12" s="9">
        <v>6</v>
      </c>
      <c r="B12" s="10" t="s">
        <v>27</v>
      </c>
      <c r="C12" s="10" t="s">
        <v>22</v>
      </c>
      <c r="D12" s="10">
        <v>4.1</v>
      </c>
      <c r="E12" s="11">
        <v>0.0358</v>
      </c>
      <c r="F12" s="12">
        <v>950</v>
      </c>
      <c r="G12" s="12">
        <f t="shared" si="0"/>
        <v>3895</v>
      </c>
      <c r="H12" s="12">
        <f t="shared" si="1"/>
        <v>139.441</v>
      </c>
      <c r="I12" s="17">
        <f t="shared" si="2"/>
        <v>27.8882</v>
      </c>
      <c r="J12" s="17">
        <f t="shared" si="3"/>
        <v>62.74845</v>
      </c>
      <c r="K12" s="17">
        <f t="shared" si="4"/>
        <v>48.80435</v>
      </c>
      <c r="L12" s="9">
        <v>0</v>
      </c>
      <c r="M12" s="9">
        <v>0</v>
      </c>
    </row>
    <row r="13" ht="14.25" spans="1:13">
      <c r="A13" s="9">
        <v>7</v>
      </c>
      <c r="B13" s="10" t="s">
        <v>28</v>
      </c>
      <c r="C13" s="10" t="s">
        <v>22</v>
      </c>
      <c r="D13" s="10">
        <v>4.03</v>
      </c>
      <c r="E13" s="11">
        <v>0.0358</v>
      </c>
      <c r="F13" s="12">
        <v>950</v>
      </c>
      <c r="G13" s="12">
        <f t="shared" si="0"/>
        <v>3828.5</v>
      </c>
      <c r="H13" s="12">
        <f t="shared" si="1"/>
        <v>137.0603</v>
      </c>
      <c r="I13" s="17">
        <f t="shared" si="2"/>
        <v>27.41206</v>
      </c>
      <c r="J13" s="17">
        <f t="shared" si="3"/>
        <v>61.677135</v>
      </c>
      <c r="K13" s="17">
        <f t="shared" si="4"/>
        <v>47.971105</v>
      </c>
      <c r="L13" s="9">
        <v>0</v>
      </c>
      <c r="M13" s="9">
        <v>0</v>
      </c>
    </row>
    <row r="14" ht="14.25" spans="1:13">
      <c r="A14" s="9">
        <v>8</v>
      </c>
      <c r="B14" s="10" t="s">
        <v>29</v>
      </c>
      <c r="C14" s="10" t="s">
        <v>22</v>
      </c>
      <c r="D14" s="10">
        <v>3.95</v>
      </c>
      <c r="E14" s="11">
        <v>0.0358</v>
      </c>
      <c r="F14" s="12">
        <v>950</v>
      </c>
      <c r="G14" s="12">
        <f t="shared" si="0"/>
        <v>3752.5</v>
      </c>
      <c r="H14" s="12">
        <f t="shared" si="1"/>
        <v>134.3395</v>
      </c>
      <c r="I14" s="17">
        <f t="shared" si="2"/>
        <v>26.8679</v>
      </c>
      <c r="J14" s="17">
        <f t="shared" si="3"/>
        <v>60.452775</v>
      </c>
      <c r="K14" s="17">
        <f t="shared" si="4"/>
        <v>47.018825</v>
      </c>
      <c r="L14" s="9">
        <v>0</v>
      </c>
      <c r="M14" s="9">
        <v>0</v>
      </c>
    </row>
    <row r="15" ht="14.25" spans="1:13">
      <c r="A15" s="9">
        <v>9</v>
      </c>
      <c r="B15" s="10" t="s">
        <v>30</v>
      </c>
      <c r="C15" s="10" t="s">
        <v>22</v>
      </c>
      <c r="D15" s="10">
        <v>3.84</v>
      </c>
      <c r="E15" s="11">
        <v>0.0358</v>
      </c>
      <c r="F15" s="12">
        <v>950</v>
      </c>
      <c r="G15" s="12">
        <f t="shared" si="0"/>
        <v>3648</v>
      </c>
      <c r="H15" s="12">
        <f t="shared" si="1"/>
        <v>130.5984</v>
      </c>
      <c r="I15" s="17">
        <f t="shared" si="2"/>
        <v>26.11968</v>
      </c>
      <c r="J15" s="17">
        <f t="shared" si="3"/>
        <v>58.76928</v>
      </c>
      <c r="K15" s="17">
        <f t="shared" si="4"/>
        <v>45.70944</v>
      </c>
      <c r="L15" s="9">
        <v>0</v>
      </c>
      <c r="M15" s="9">
        <v>0</v>
      </c>
    </row>
    <row r="16" ht="14.25" spans="1:13">
      <c r="A16" s="9">
        <v>10</v>
      </c>
      <c r="B16" s="10" t="s">
        <v>31</v>
      </c>
      <c r="C16" s="10" t="s">
        <v>22</v>
      </c>
      <c r="D16" s="10">
        <v>3.58</v>
      </c>
      <c r="E16" s="11">
        <v>0.0358</v>
      </c>
      <c r="F16" s="12">
        <v>950</v>
      </c>
      <c r="G16" s="12">
        <f t="shared" si="0"/>
        <v>3401</v>
      </c>
      <c r="H16" s="12">
        <f t="shared" si="1"/>
        <v>121.7558</v>
      </c>
      <c r="I16" s="17">
        <f t="shared" si="2"/>
        <v>24.35116</v>
      </c>
      <c r="J16" s="17">
        <f t="shared" si="3"/>
        <v>54.79011</v>
      </c>
      <c r="K16" s="17">
        <f t="shared" si="4"/>
        <v>42.61453</v>
      </c>
      <c r="L16" s="9">
        <v>0</v>
      </c>
      <c r="M16" s="9">
        <v>0</v>
      </c>
    </row>
    <row r="17" ht="14.25" spans="1:13">
      <c r="A17" s="9">
        <v>11</v>
      </c>
      <c r="B17" s="10" t="s">
        <v>32</v>
      </c>
      <c r="C17" s="10" t="s">
        <v>22</v>
      </c>
      <c r="D17" s="10">
        <v>3.34</v>
      </c>
      <c r="E17" s="11">
        <v>0.0358</v>
      </c>
      <c r="F17" s="12">
        <v>950</v>
      </c>
      <c r="G17" s="12">
        <f t="shared" si="0"/>
        <v>3173</v>
      </c>
      <c r="H17" s="12">
        <f t="shared" si="1"/>
        <v>113.5934</v>
      </c>
      <c r="I17" s="17">
        <f t="shared" si="2"/>
        <v>22.71868</v>
      </c>
      <c r="J17" s="17">
        <f t="shared" si="3"/>
        <v>51.11703</v>
      </c>
      <c r="K17" s="17">
        <f t="shared" si="4"/>
        <v>39.75769</v>
      </c>
      <c r="L17" s="9">
        <v>0</v>
      </c>
      <c r="M17" s="9">
        <v>0</v>
      </c>
    </row>
    <row r="18" ht="14.25" spans="1:13">
      <c r="A18" s="9">
        <v>12</v>
      </c>
      <c r="B18" s="10" t="s">
        <v>33</v>
      </c>
      <c r="C18" s="10" t="s">
        <v>22</v>
      </c>
      <c r="D18" s="10">
        <v>3.08</v>
      </c>
      <c r="E18" s="11">
        <v>0.0358</v>
      </c>
      <c r="F18" s="12">
        <v>950</v>
      </c>
      <c r="G18" s="12">
        <f t="shared" si="0"/>
        <v>2926</v>
      </c>
      <c r="H18" s="12">
        <f t="shared" si="1"/>
        <v>104.7508</v>
      </c>
      <c r="I18" s="17">
        <f t="shared" si="2"/>
        <v>20.95016</v>
      </c>
      <c r="J18" s="17">
        <f t="shared" si="3"/>
        <v>47.13786</v>
      </c>
      <c r="K18" s="17">
        <f t="shared" si="4"/>
        <v>36.66278</v>
      </c>
      <c r="L18" s="9">
        <v>0</v>
      </c>
      <c r="M18" s="9">
        <v>0</v>
      </c>
    </row>
    <row r="19" ht="14.25" spans="1:13">
      <c r="A19" s="9">
        <v>13</v>
      </c>
      <c r="B19" s="10" t="s">
        <v>34</v>
      </c>
      <c r="C19" s="10" t="s">
        <v>22</v>
      </c>
      <c r="D19" s="10">
        <v>2.94</v>
      </c>
      <c r="E19" s="11">
        <v>0.0358</v>
      </c>
      <c r="F19" s="12">
        <v>950</v>
      </c>
      <c r="G19" s="12">
        <f t="shared" si="0"/>
        <v>2793</v>
      </c>
      <c r="H19" s="12">
        <f t="shared" si="1"/>
        <v>99.9894</v>
      </c>
      <c r="I19" s="17">
        <f t="shared" si="2"/>
        <v>19.99788</v>
      </c>
      <c r="J19" s="17">
        <f t="shared" si="3"/>
        <v>44.99523</v>
      </c>
      <c r="K19" s="17">
        <f t="shared" si="4"/>
        <v>34.99629</v>
      </c>
      <c r="L19" s="9">
        <v>0</v>
      </c>
      <c r="M19" s="9">
        <v>0</v>
      </c>
    </row>
    <row r="20" ht="14.25" spans="1:13">
      <c r="A20" s="9">
        <v>14</v>
      </c>
      <c r="B20" s="10" t="s">
        <v>35</v>
      </c>
      <c r="C20" s="10" t="s">
        <v>22</v>
      </c>
      <c r="D20" s="10">
        <v>2.79</v>
      </c>
      <c r="E20" s="11">
        <v>0.0358</v>
      </c>
      <c r="F20" s="12">
        <v>950</v>
      </c>
      <c r="G20" s="12">
        <f t="shared" si="0"/>
        <v>2650.5</v>
      </c>
      <c r="H20" s="12">
        <f t="shared" si="1"/>
        <v>94.8879</v>
      </c>
      <c r="I20" s="17">
        <f t="shared" si="2"/>
        <v>18.97758</v>
      </c>
      <c r="J20" s="17">
        <f t="shared" si="3"/>
        <v>42.699555</v>
      </c>
      <c r="K20" s="17">
        <f t="shared" si="4"/>
        <v>33.210765</v>
      </c>
      <c r="L20" s="9">
        <v>0</v>
      </c>
      <c r="M20" s="9">
        <v>0</v>
      </c>
    </row>
    <row r="21" ht="14.25" spans="1:13">
      <c r="A21" s="9">
        <v>15</v>
      </c>
      <c r="B21" s="10" t="s">
        <v>36</v>
      </c>
      <c r="C21" s="10" t="s">
        <v>22</v>
      </c>
      <c r="D21" s="10">
        <v>2.75</v>
      </c>
      <c r="E21" s="11">
        <v>0.0358</v>
      </c>
      <c r="F21" s="12">
        <v>950</v>
      </c>
      <c r="G21" s="12">
        <f t="shared" si="0"/>
        <v>2612.5</v>
      </c>
      <c r="H21" s="12">
        <f t="shared" si="1"/>
        <v>93.5275</v>
      </c>
      <c r="I21" s="17">
        <f t="shared" si="2"/>
        <v>18.7055</v>
      </c>
      <c r="J21" s="17">
        <f t="shared" si="3"/>
        <v>42.087375</v>
      </c>
      <c r="K21" s="17">
        <f t="shared" si="4"/>
        <v>32.734625</v>
      </c>
      <c r="L21" s="9">
        <v>0</v>
      </c>
      <c r="M21" s="9">
        <v>0</v>
      </c>
    </row>
    <row r="22" ht="14.25" spans="1:13">
      <c r="A22" s="9">
        <v>16</v>
      </c>
      <c r="B22" s="10" t="s">
        <v>37</v>
      </c>
      <c r="C22" s="10" t="s">
        <v>22</v>
      </c>
      <c r="D22" s="10">
        <v>2.71</v>
      </c>
      <c r="E22" s="11">
        <v>0.0358</v>
      </c>
      <c r="F22" s="12">
        <v>950</v>
      </c>
      <c r="G22" s="12">
        <f t="shared" si="0"/>
        <v>2574.5</v>
      </c>
      <c r="H22" s="12">
        <f t="shared" si="1"/>
        <v>92.1671</v>
      </c>
      <c r="I22" s="17">
        <f t="shared" si="2"/>
        <v>18.43342</v>
      </c>
      <c r="J22" s="17">
        <f t="shared" si="3"/>
        <v>41.475195</v>
      </c>
      <c r="K22" s="17">
        <f t="shared" si="4"/>
        <v>32.258485</v>
      </c>
      <c r="L22" s="9">
        <v>0</v>
      </c>
      <c r="M22" s="9">
        <v>0</v>
      </c>
    </row>
    <row r="23" ht="14.25" spans="1:13">
      <c r="A23" s="9">
        <v>17</v>
      </c>
      <c r="B23" s="10" t="s">
        <v>38</v>
      </c>
      <c r="C23" s="10" t="s">
        <v>22</v>
      </c>
      <c r="D23" s="10">
        <v>2.7</v>
      </c>
      <c r="E23" s="11">
        <v>0.0358</v>
      </c>
      <c r="F23" s="12">
        <v>950</v>
      </c>
      <c r="G23" s="12">
        <f t="shared" si="0"/>
        <v>2565</v>
      </c>
      <c r="H23" s="12">
        <f t="shared" si="1"/>
        <v>91.827</v>
      </c>
      <c r="I23" s="17">
        <f t="shared" si="2"/>
        <v>18.3654</v>
      </c>
      <c r="J23" s="17">
        <f t="shared" si="3"/>
        <v>41.32215</v>
      </c>
      <c r="K23" s="17">
        <f t="shared" si="4"/>
        <v>32.13945</v>
      </c>
      <c r="L23" s="9">
        <v>0</v>
      </c>
      <c r="M23" s="9">
        <v>0</v>
      </c>
    </row>
    <row r="24" ht="14.25" spans="1:13">
      <c r="A24" s="9">
        <v>18</v>
      </c>
      <c r="B24" s="10" t="s">
        <v>39</v>
      </c>
      <c r="C24" s="10" t="s">
        <v>22</v>
      </c>
      <c r="D24" s="10">
        <v>2.57</v>
      </c>
      <c r="E24" s="11">
        <v>0.0358</v>
      </c>
      <c r="F24" s="12">
        <v>950</v>
      </c>
      <c r="G24" s="12">
        <f t="shared" si="0"/>
        <v>2441.5</v>
      </c>
      <c r="H24" s="12">
        <f t="shared" si="1"/>
        <v>87.4057</v>
      </c>
      <c r="I24" s="17">
        <f t="shared" si="2"/>
        <v>17.48114</v>
      </c>
      <c r="J24" s="17">
        <f t="shared" si="3"/>
        <v>39.332565</v>
      </c>
      <c r="K24" s="17">
        <f t="shared" si="4"/>
        <v>30.591995</v>
      </c>
      <c r="L24" s="9">
        <v>0</v>
      </c>
      <c r="M24" s="9">
        <v>0</v>
      </c>
    </row>
    <row r="25" ht="14.25" spans="1:13">
      <c r="A25" s="9">
        <v>19</v>
      </c>
      <c r="B25" s="10" t="s">
        <v>40</v>
      </c>
      <c r="C25" s="10" t="s">
        <v>22</v>
      </c>
      <c r="D25" s="10">
        <v>2.54</v>
      </c>
      <c r="E25" s="11">
        <v>0.0358</v>
      </c>
      <c r="F25" s="12">
        <v>950</v>
      </c>
      <c r="G25" s="12">
        <f t="shared" si="0"/>
        <v>2413</v>
      </c>
      <c r="H25" s="12">
        <f t="shared" si="1"/>
        <v>86.3854</v>
      </c>
      <c r="I25" s="17">
        <f t="shared" si="2"/>
        <v>17.27708</v>
      </c>
      <c r="J25" s="17">
        <f t="shared" si="3"/>
        <v>38.87343</v>
      </c>
      <c r="K25" s="17">
        <f t="shared" si="4"/>
        <v>30.23489</v>
      </c>
      <c r="L25" s="9">
        <v>0</v>
      </c>
      <c r="M25" s="9">
        <v>0</v>
      </c>
    </row>
    <row r="26" ht="14.25" spans="1:13">
      <c r="A26" s="9">
        <v>20</v>
      </c>
      <c r="B26" s="10" t="s">
        <v>41</v>
      </c>
      <c r="C26" s="10" t="s">
        <v>22</v>
      </c>
      <c r="D26" s="10">
        <v>2.52</v>
      </c>
      <c r="E26" s="11">
        <v>0.0358</v>
      </c>
      <c r="F26" s="12">
        <v>950</v>
      </c>
      <c r="G26" s="12">
        <f t="shared" si="0"/>
        <v>2394</v>
      </c>
      <c r="H26" s="12">
        <f t="shared" si="1"/>
        <v>85.7052</v>
      </c>
      <c r="I26" s="17">
        <f t="shared" si="2"/>
        <v>17.14104</v>
      </c>
      <c r="J26" s="17">
        <f t="shared" si="3"/>
        <v>38.56734</v>
      </c>
      <c r="K26" s="17">
        <f t="shared" si="4"/>
        <v>29.99682</v>
      </c>
      <c r="L26" s="9">
        <v>0</v>
      </c>
      <c r="M26" s="9">
        <v>0</v>
      </c>
    </row>
    <row r="27" ht="14.25" spans="1:13">
      <c r="A27" s="9">
        <v>21</v>
      </c>
      <c r="B27" s="10" t="s">
        <v>42</v>
      </c>
      <c r="C27" s="10" t="s">
        <v>22</v>
      </c>
      <c r="D27" s="10">
        <v>2.43</v>
      </c>
      <c r="E27" s="11">
        <v>0.0358</v>
      </c>
      <c r="F27" s="12">
        <v>950</v>
      </c>
      <c r="G27" s="12">
        <f t="shared" si="0"/>
        <v>2308.5</v>
      </c>
      <c r="H27" s="12">
        <f t="shared" si="1"/>
        <v>82.6443</v>
      </c>
      <c r="I27" s="17">
        <f t="shared" si="2"/>
        <v>16.52886</v>
      </c>
      <c r="J27" s="17">
        <f t="shared" si="3"/>
        <v>37.189935</v>
      </c>
      <c r="K27" s="17">
        <f t="shared" si="4"/>
        <v>28.925505</v>
      </c>
      <c r="L27" s="9">
        <v>0</v>
      </c>
      <c r="M27" s="9">
        <v>0</v>
      </c>
    </row>
    <row r="28" ht="14.25" spans="1:13">
      <c r="A28" s="9">
        <v>22</v>
      </c>
      <c r="B28" s="10" t="s">
        <v>43</v>
      </c>
      <c r="C28" s="10" t="s">
        <v>22</v>
      </c>
      <c r="D28" s="10">
        <v>2.42</v>
      </c>
      <c r="E28" s="11">
        <v>0.0358</v>
      </c>
      <c r="F28" s="12">
        <v>950</v>
      </c>
      <c r="G28" s="12">
        <f t="shared" si="0"/>
        <v>2299</v>
      </c>
      <c r="H28" s="12">
        <f t="shared" si="1"/>
        <v>82.3042</v>
      </c>
      <c r="I28" s="17">
        <f t="shared" si="2"/>
        <v>16.46084</v>
      </c>
      <c r="J28" s="17">
        <f t="shared" si="3"/>
        <v>37.03689</v>
      </c>
      <c r="K28" s="17">
        <f t="shared" si="4"/>
        <v>28.80647</v>
      </c>
      <c r="L28" s="9">
        <v>0</v>
      </c>
      <c r="M28" s="9">
        <v>0</v>
      </c>
    </row>
    <row r="29" ht="14.25" spans="1:13">
      <c r="A29" s="9">
        <v>23</v>
      </c>
      <c r="B29" s="10" t="s">
        <v>44</v>
      </c>
      <c r="C29" s="10" t="s">
        <v>22</v>
      </c>
      <c r="D29" s="10">
        <v>2.4</v>
      </c>
      <c r="E29" s="11">
        <v>0.0358</v>
      </c>
      <c r="F29" s="12">
        <v>950</v>
      </c>
      <c r="G29" s="12">
        <f t="shared" si="0"/>
        <v>2280</v>
      </c>
      <c r="H29" s="12">
        <f t="shared" si="1"/>
        <v>81.624</v>
      </c>
      <c r="I29" s="17">
        <f t="shared" si="2"/>
        <v>16.3248</v>
      </c>
      <c r="J29" s="17">
        <f t="shared" si="3"/>
        <v>36.7308</v>
      </c>
      <c r="K29" s="17">
        <f t="shared" si="4"/>
        <v>28.5684</v>
      </c>
      <c r="L29" s="9">
        <v>0</v>
      </c>
      <c r="M29" s="9">
        <v>0</v>
      </c>
    </row>
    <row r="30" ht="14.25" spans="1:13">
      <c r="A30" s="9">
        <v>24</v>
      </c>
      <c r="B30" s="10" t="s">
        <v>45</v>
      </c>
      <c r="C30" s="10" t="s">
        <v>22</v>
      </c>
      <c r="D30" s="10">
        <v>2.31</v>
      </c>
      <c r="E30" s="11">
        <v>0.0358</v>
      </c>
      <c r="F30" s="12">
        <v>950</v>
      </c>
      <c r="G30" s="12">
        <f t="shared" si="0"/>
        <v>2194.5</v>
      </c>
      <c r="H30" s="12">
        <f t="shared" si="1"/>
        <v>78.5631</v>
      </c>
      <c r="I30" s="17">
        <f t="shared" si="2"/>
        <v>15.71262</v>
      </c>
      <c r="J30" s="17">
        <f t="shared" si="3"/>
        <v>35.353395</v>
      </c>
      <c r="K30" s="17">
        <f t="shared" si="4"/>
        <v>27.497085</v>
      </c>
      <c r="L30" s="9">
        <v>0</v>
      </c>
      <c r="M30" s="9">
        <v>0</v>
      </c>
    </row>
    <row r="31" ht="14.25" spans="1:13">
      <c r="A31" s="9">
        <v>25</v>
      </c>
      <c r="B31" s="10" t="s">
        <v>46</v>
      </c>
      <c r="C31" s="10" t="s">
        <v>22</v>
      </c>
      <c r="D31" s="10">
        <v>2.27</v>
      </c>
      <c r="E31" s="11">
        <v>0.0358</v>
      </c>
      <c r="F31" s="12">
        <v>950</v>
      </c>
      <c r="G31" s="12">
        <f t="shared" si="0"/>
        <v>2156.5</v>
      </c>
      <c r="H31" s="12">
        <f t="shared" si="1"/>
        <v>77.2027</v>
      </c>
      <c r="I31" s="17">
        <f t="shared" si="2"/>
        <v>15.44054</v>
      </c>
      <c r="J31" s="17">
        <f t="shared" si="3"/>
        <v>34.741215</v>
      </c>
      <c r="K31" s="17">
        <f t="shared" si="4"/>
        <v>27.020945</v>
      </c>
      <c r="L31" s="9">
        <v>0</v>
      </c>
      <c r="M31" s="9">
        <v>0</v>
      </c>
    </row>
    <row r="32" ht="14.25" spans="1:13">
      <c r="A32" s="9">
        <v>26</v>
      </c>
      <c r="B32" s="10" t="s">
        <v>47</v>
      </c>
      <c r="C32" s="10" t="s">
        <v>22</v>
      </c>
      <c r="D32" s="10">
        <v>2.19</v>
      </c>
      <c r="E32" s="11">
        <v>0.0358</v>
      </c>
      <c r="F32" s="12">
        <v>950</v>
      </c>
      <c r="G32" s="12">
        <f t="shared" si="0"/>
        <v>2080.5</v>
      </c>
      <c r="H32" s="12">
        <f t="shared" si="1"/>
        <v>74.4819</v>
      </c>
      <c r="I32" s="17">
        <f t="shared" si="2"/>
        <v>14.89638</v>
      </c>
      <c r="J32" s="17">
        <f t="shared" si="3"/>
        <v>33.516855</v>
      </c>
      <c r="K32" s="17">
        <f t="shared" si="4"/>
        <v>26.068665</v>
      </c>
      <c r="L32" s="9">
        <v>0</v>
      </c>
      <c r="M32" s="9">
        <v>0</v>
      </c>
    </row>
    <row r="33" ht="14.25" spans="1:13">
      <c r="A33" s="9">
        <v>27</v>
      </c>
      <c r="B33" s="10" t="s">
        <v>48</v>
      </c>
      <c r="C33" s="10" t="s">
        <v>22</v>
      </c>
      <c r="D33" s="10">
        <v>2.19</v>
      </c>
      <c r="E33" s="11">
        <v>0.0358</v>
      </c>
      <c r="F33" s="12">
        <v>950</v>
      </c>
      <c r="G33" s="12">
        <f t="shared" si="0"/>
        <v>2080.5</v>
      </c>
      <c r="H33" s="12">
        <f t="shared" si="1"/>
        <v>74.4819</v>
      </c>
      <c r="I33" s="17">
        <f t="shared" si="2"/>
        <v>14.89638</v>
      </c>
      <c r="J33" s="17">
        <f t="shared" si="3"/>
        <v>33.516855</v>
      </c>
      <c r="K33" s="17">
        <f t="shared" si="4"/>
        <v>26.068665</v>
      </c>
      <c r="L33" s="9">
        <v>0</v>
      </c>
      <c r="M33" s="9">
        <v>0</v>
      </c>
    </row>
    <row r="34" ht="14.25" spans="1:13">
      <c r="A34" s="9">
        <v>28</v>
      </c>
      <c r="B34" s="10" t="s">
        <v>49</v>
      </c>
      <c r="C34" s="10" t="s">
        <v>22</v>
      </c>
      <c r="D34" s="10">
        <v>2.18</v>
      </c>
      <c r="E34" s="11">
        <v>0.0358</v>
      </c>
      <c r="F34" s="12">
        <v>950</v>
      </c>
      <c r="G34" s="12">
        <f t="shared" si="0"/>
        <v>2071</v>
      </c>
      <c r="H34" s="12">
        <f t="shared" si="1"/>
        <v>74.1418</v>
      </c>
      <c r="I34" s="17">
        <f t="shared" si="2"/>
        <v>14.82836</v>
      </c>
      <c r="J34" s="17">
        <f t="shared" si="3"/>
        <v>33.36381</v>
      </c>
      <c r="K34" s="17">
        <f t="shared" si="4"/>
        <v>25.94963</v>
      </c>
      <c r="L34" s="9">
        <v>0</v>
      </c>
      <c r="M34" s="9">
        <v>0</v>
      </c>
    </row>
    <row r="35" ht="14.25" spans="1:13">
      <c r="A35" s="9">
        <v>29</v>
      </c>
      <c r="B35" s="10" t="s">
        <v>50</v>
      </c>
      <c r="C35" s="10" t="s">
        <v>22</v>
      </c>
      <c r="D35" s="10">
        <v>2.16</v>
      </c>
      <c r="E35" s="11">
        <v>0.0358</v>
      </c>
      <c r="F35" s="12">
        <v>950</v>
      </c>
      <c r="G35" s="12">
        <f t="shared" si="0"/>
        <v>2052</v>
      </c>
      <c r="H35" s="12">
        <f t="shared" si="1"/>
        <v>73.4616</v>
      </c>
      <c r="I35" s="17">
        <f t="shared" si="2"/>
        <v>14.69232</v>
      </c>
      <c r="J35" s="17">
        <f t="shared" si="3"/>
        <v>33.05772</v>
      </c>
      <c r="K35" s="17">
        <f t="shared" si="4"/>
        <v>25.71156</v>
      </c>
      <c r="L35" s="9">
        <v>0</v>
      </c>
      <c r="M35" s="9">
        <v>0</v>
      </c>
    </row>
    <row r="36" ht="14.25" spans="1:13">
      <c r="A36" s="9">
        <v>30</v>
      </c>
      <c r="B36" s="10" t="s">
        <v>51</v>
      </c>
      <c r="C36" s="10" t="s">
        <v>22</v>
      </c>
      <c r="D36" s="10">
        <v>2.13</v>
      </c>
      <c r="E36" s="11">
        <v>0.0358</v>
      </c>
      <c r="F36" s="12">
        <v>950</v>
      </c>
      <c r="G36" s="12">
        <f t="shared" si="0"/>
        <v>2023.5</v>
      </c>
      <c r="H36" s="12">
        <f t="shared" si="1"/>
        <v>72.4413</v>
      </c>
      <c r="I36" s="17">
        <f t="shared" si="2"/>
        <v>14.48826</v>
      </c>
      <c r="J36" s="17">
        <f t="shared" si="3"/>
        <v>32.598585</v>
      </c>
      <c r="K36" s="17">
        <f t="shared" si="4"/>
        <v>25.354455</v>
      </c>
      <c r="L36" s="9">
        <v>0</v>
      </c>
      <c r="M36" s="9">
        <v>0</v>
      </c>
    </row>
    <row r="37" ht="14.25" spans="1:13">
      <c r="A37" s="9">
        <v>31</v>
      </c>
      <c r="B37" s="10" t="s">
        <v>52</v>
      </c>
      <c r="C37" s="10" t="s">
        <v>22</v>
      </c>
      <c r="D37" s="10">
        <v>2.09</v>
      </c>
      <c r="E37" s="11">
        <v>0.0358</v>
      </c>
      <c r="F37" s="12">
        <v>950</v>
      </c>
      <c r="G37" s="12">
        <f t="shared" si="0"/>
        <v>1985.5</v>
      </c>
      <c r="H37" s="12">
        <f t="shared" si="1"/>
        <v>71.0809</v>
      </c>
      <c r="I37" s="17">
        <f t="shared" si="2"/>
        <v>14.21618</v>
      </c>
      <c r="J37" s="17">
        <f t="shared" si="3"/>
        <v>31.986405</v>
      </c>
      <c r="K37" s="17">
        <f t="shared" si="4"/>
        <v>24.878315</v>
      </c>
      <c r="L37" s="9">
        <v>0</v>
      </c>
      <c r="M37" s="9">
        <v>0</v>
      </c>
    </row>
    <row r="38" ht="14.25" spans="1:13">
      <c r="A38" s="9">
        <v>32</v>
      </c>
      <c r="B38" s="10" t="s">
        <v>53</v>
      </c>
      <c r="C38" s="10" t="s">
        <v>22</v>
      </c>
      <c r="D38" s="10">
        <v>1.98</v>
      </c>
      <c r="E38" s="11">
        <v>0.0358</v>
      </c>
      <c r="F38" s="12">
        <v>950</v>
      </c>
      <c r="G38" s="12">
        <f t="shared" si="0"/>
        <v>1881</v>
      </c>
      <c r="H38" s="12">
        <f t="shared" si="1"/>
        <v>67.3398</v>
      </c>
      <c r="I38" s="17">
        <f t="shared" si="2"/>
        <v>13.46796</v>
      </c>
      <c r="J38" s="17">
        <f t="shared" si="3"/>
        <v>30.30291</v>
      </c>
      <c r="K38" s="17">
        <f t="shared" si="4"/>
        <v>23.56893</v>
      </c>
      <c r="L38" s="9">
        <v>0</v>
      </c>
      <c r="M38" s="9">
        <v>0</v>
      </c>
    </row>
    <row r="39" ht="14.25" spans="1:13">
      <c r="A39" s="9">
        <v>33</v>
      </c>
      <c r="B39" s="10" t="s">
        <v>54</v>
      </c>
      <c r="C39" s="10" t="s">
        <v>22</v>
      </c>
      <c r="D39" s="10">
        <v>1.95</v>
      </c>
      <c r="E39" s="11">
        <v>0.0358</v>
      </c>
      <c r="F39" s="12">
        <v>950</v>
      </c>
      <c r="G39" s="12">
        <f t="shared" si="0"/>
        <v>1852.5</v>
      </c>
      <c r="H39" s="12">
        <f t="shared" si="1"/>
        <v>66.3195</v>
      </c>
      <c r="I39" s="17">
        <f t="shared" si="2"/>
        <v>13.2639</v>
      </c>
      <c r="J39" s="17">
        <f t="shared" si="3"/>
        <v>29.843775</v>
      </c>
      <c r="K39" s="17">
        <f t="shared" si="4"/>
        <v>23.211825</v>
      </c>
      <c r="L39" s="9">
        <v>0</v>
      </c>
      <c r="M39" s="9">
        <v>0</v>
      </c>
    </row>
    <row r="40" ht="14.25" spans="1:13">
      <c r="A40" s="9">
        <v>34</v>
      </c>
      <c r="B40" s="10" t="s">
        <v>55</v>
      </c>
      <c r="C40" s="10" t="s">
        <v>22</v>
      </c>
      <c r="D40" s="10">
        <v>1.94</v>
      </c>
      <c r="E40" s="11">
        <v>0.0358</v>
      </c>
      <c r="F40" s="12">
        <v>950</v>
      </c>
      <c r="G40" s="12">
        <f t="shared" si="0"/>
        <v>1843</v>
      </c>
      <c r="H40" s="12">
        <f t="shared" si="1"/>
        <v>65.9794</v>
      </c>
      <c r="I40" s="17">
        <f t="shared" si="2"/>
        <v>13.19588</v>
      </c>
      <c r="J40" s="17">
        <f t="shared" si="3"/>
        <v>29.69073</v>
      </c>
      <c r="K40" s="17">
        <f t="shared" si="4"/>
        <v>23.09279</v>
      </c>
      <c r="L40" s="9">
        <v>0</v>
      </c>
      <c r="M40" s="9">
        <v>0</v>
      </c>
    </row>
    <row r="41" ht="14.25" spans="1:13">
      <c r="A41" s="9">
        <v>35</v>
      </c>
      <c r="B41" s="10" t="s">
        <v>56</v>
      </c>
      <c r="C41" s="10" t="s">
        <v>22</v>
      </c>
      <c r="D41" s="10">
        <v>1.92</v>
      </c>
      <c r="E41" s="11">
        <v>0.0358</v>
      </c>
      <c r="F41" s="12">
        <v>950</v>
      </c>
      <c r="G41" s="12">
        <f t="shared" si="0"/>
        <v>1824</v>
      </c>
      <c r="H41" s="12">
        <f t="shared" si="1"/>
        <v>65.2992</v>
      </c>
      <c r="I41" s="17">
        <f t="shared" si="2"/>
        <v>13.05984</v>
      </c>
      <c r="J41" s="17">
        <f t="shared" si="3"/>
        <v>29.38464</v>
      </c>
      <c r="K41" s="17">
        <f t="shared" si="4"/>
        <v>22.85472</v>
      </c>
      <c r="L41" s="9">
        <v>0</v>
      </c>
      <c r="M41" s="9">
        <v>0</v>
      </c>
    </row>
    <row r="42" ht="14.25" spans="1:13">
      <c r="A42" s="9">
        <v>36</v>
      </c>
      <c r="B42" s="10" t="s">
        <v>57</v>
      </c>
      <c r="C42" s="10" t="s">
        <v>22</v>
      </c>
      <c r="D42" s="10">
        <v>1.87</v>
      </c>
      <c r="E42" s="11">
        <v>0.0358</v>
      </c>
      <c r="F42" s="12">
        <v>950</v>
      </c>
      <c r="G42" s="12">
        <f t="shared" si="0"/>
        <v>1776.5</v>
      </c>
      <c r="H42" s="12">
        <f t="shared" si="1"/>
        <v>63.5987</v>
      </c>
      <c r="I42" s="17">
        <f t="shared" si="2"/>
        <v>12.71974</v>
      </c>
      <c r="J42" s="17">
        <f t="shared" si="3"/>
        <v>28.619415</v>
      </c>
      <c r="K42" s="17">
        <f t="shared" si="4"/>
        <v>22.259545</v>
      </c>
      <c r="L42" s="9">
        <v>0</v>
      </c>
      <c r="M42" s="9">
        <v>0</v>
      </c>
    </row>
    <row r="43" ht="14.25" spans="1:13">
      <c r="A43" s="9">
        <v>37</v>
      </c>
      <c r="B43" s="10" t="s">
        <v>58</v>
      </c>
      <c r="C43" s="10" t="s">
        <v>22</v>
      </c>
      <c r="D43" s="10">
        <v>1.84</v>
      </c>
      <c r="E43" s="11">
        <v>0.0358</v>
      </c>
      <c r="F43" s="12">
        <v>950</v>
      </c>
      <c r="G43" s="12">
        <f t="shared" si="0"/>
        <v>1748</v>
      </c>
      <c r="H43" s="12">
        <f t="shared" si="1"/>
        <v>62.5784</v>
      </c>
      <c r="I43" s="17">
        <f t="shared" si="2"/>
        <v>12.51568</v>
      </c>
      <c r="J43" s="17">
        <f t="shared" si="3"/>
        <v>28.16028</v>
      </c>
      <c r="K43" s="17">
        <f t="shared" si="4"/>
        <v>21.90244</v>
      </c>
      <c r="L43" s="9">
        <v>0</v>
      </c>
      <c r="M43" s="9">
        <v>0</v>
      </c>
    </row>
    <row r="44" ht="14.25" spans="1:13">
      <c r="A44" s="9">
        <v>38</v>
      </c>
      <c r="B44" s="10" t="s">
        <v>59</v>
      </c>
      <c r="C44" s="10" t="s">
        <v>22</v>
      </c>
      <c r="D44" s="10">
        <v>1.81</v>
      </c>
      <c r="E44" s="11">
        <v>0.0358</v>
      </c>
      <c r="F44" s="12">
        <v>950</v>
      </c>
      <c r="G44" s="12">
        <f t="shared" si="0"/>
        <v>1719.5</v>
      </c>
      <c r="H44" s="12">
        <f t="shared" si="1"/>
        <v>61.5581</v>
      </c>
      <c r="I44" s="17">
        <f t="shared" si="2"/>
        <v>12.31162</v>
      </c>
      <c r="J44" s="17">
        <f t="shared" si="3"/>
        <v>27.701145</v>
      </c>
      <c r="K44" s="17">
        <f t="shared" si="4"/>
        <v>21.545335</v>
      </c>
      <c r="L44" s="9">
        <v>0</v>
      </c>
      <c r="M44" s="9">
        <v>0</v>
      </c>
    </row>
    <row r="45" ht="14.25" spans="1:13">
      <c r="A45" s="9">
        <v>39</v>
      </c>
      <c r="B45" s="10" t="s">
        <v>60</v>
      </c>
      <c r="C45" s="10" t="s">
        <v>22</v>
      </c>
      <c r="D45" s="10">
        <v>1.73</v>
      </c>
      <c r="E45" s="11">
        <v>0.0358</v>
      </c>
      <c r="F45" s="12">
        <v>950</v>
      </c>
      <c r="G45" s="12">
        <f t="shared" si="0"/>
        <v>1643.5</v>
      </c>
      <c r="H45" s="12">
        <f t="shared" si="1"/>
        <v>58.8373</v>
      </c>
      <c r="I45" s="17">
        <f t="shared" si="2"/>
        <v>11.76746</v>
      </c>
      <c r="J45" s="17">
        <f t="shared" si="3"/>
        <v>26.476785</v>
      </c>
      <c r="K45" s="17">
        <f t="shared" si="4"/>
        <v>20.593055</v>
      </c>
      <c r="L45" s="9">
        <v>0</v>
      </c>
      <c r="M45" s="9">
        <v>0</v>
      </c>
    </row>
    <row r="46" ht="14.25" spans="1:13">
      <c r="A46" s="9">
        <v>40</v>
      </c>
      <c r="B46" s="10" t="s">
        <v>61</v>
      </c>
      <c r="C46" s="10" t="s">
        <v>22</v>
      </c>
      <c r="D46" s="10">
        <v>1.69</v>
      </c>
      <c r="E46" s="11">
        <v>0.0358</v>
      </c>
      <c r="F46" s="12">
        <v>950</v>
      </c>
      <c r="G46" s="12">
        <f t="shared" si="0"/>
        <v>1605.5</v>
      </c>
      <c r="H46" s="12">
        <f t="shared" si="1"/>
        <v>57.4769</v>
      </c>
      <c r="I46" s="17">
        <f t="shared" si="2"/>
        <v>11.49538</v>
      </c>
      <c r="J46" s="17">
        <f t="shared" si="3"/>
        <v>25.864605</v>
      </c>
      <c r="K46" s="17">
        <f t="shared" si="4"/>
        <v>20.116915</v>
      </c>
      <c r="L46" s="9">
        <v>0</v>
      </c>
      <c r="M46" s="9">
        <v>0</v>
      </c>
    </row>
    <row r="47" ht="14.25" spans="1:13">
      <c r="A47" s="9">
        <v>41</v>
      </c>
      <c r="B47" s="10" t="s">
        <v>62</v>
      </c>
      <c r="C47" s="10" t="s">
        <v>22</v>
      </c>
      <c r="D47" s="10">
        <v>1.63</v>
      </c>
      <c r="E47" s="11">
        <v>0.0358</v>
      </c>
      <c r="F47" s="12">
        <v>950</v>
      </c>
      <c r="G47" s="12">
        <f t="shared" si="0"/>
        <v>1548.5</v>
      </c>
      <c r="H47" s="12">
        <f t="shared" si="1"/>
        <v>55.4363</v>
      </c>
      <c r="I47" s="17">
        <f t="shared" si="2"/>
        <v>11.08726</v>
      </c>
      <c r="J47" s="17">
        <f t="shared" si="3"/>
        <v>24.946335</v>
      </c>
      <c r="K47" s="17">
        <f t="shared" si="4"/>
        <v>19.402705</v>
      </c>
      <c r="L47" s="9">
        <v>0</v>
      </c>
      <c r="M47" s="9">
        <v>0</v>
      </c>
    </row>
    <row r="48" ht="14.25" spans="1:13">
      <c r="A48" s="9">
        <v>42</v>
      </c>
      <c r="B48" s="10" t="s">
        <v>63</v>
      </c>
      <c r="C48" s="10" t="s">
        <v>22</v>
      </c>
      <c r="D48" s="10">
        <v>1.55</v>
      </c>
      <c r="E48" s="11">
        <v>0.0358</v>
      </c>
      <c r="F48" s="12">
        <v>950</v>
      </c>
      <c r="G48" s="12">
        <f t="shared" si="0"/>
        <v>1472.5</v>
      </c>
      <c r="H48" s="12">
        <f t="shared" si="1"/>
        <v>52.7155</v>
      </c>
      <c r="I48" s="17">
        <f t="shared" si="2"/>
        <v>10.5431</v>
      </c>
      <c r="J48" s="17">
        <f t="shared" si="3"/>
        <v>23.721975</v>
      </c>
      <c r="K48" s="17">
        <f t="shared" si="4"/>
        <v>18.450425</v>
      </c>
      <c r="L48" s="9">
        <v>0</v>
      </c>
      <c r="M48" s="9">
        <v>0</v>
      </c>
    </row>
    <row r="49" ht="14.25" spans="1:13">
      <c r="A49" s="9">
        <v>43</v>
      </c>
      <c r="B49" s="10" t="s">
        <v>64</v>
      </c>
      <c r="C49" s="10" t="s">
        <v>22</v>
      </c>
      <c r="D49" s="10">
        <v>1.5</v>
      </c>
      <c r="E49" s="11">
        <v>0.0358</v>
      </c>
      <c r="F49" s="12">
        <v>950</v>
      </c>
      <c r="G49" s="12">
        <f t="shared" si="0"/>
        <v>1425</v>
      </c>
      <c r="H49" s="12">
        <f t="shared" si="1"/>
        <v>51.015</v>
      </c>
      <c r="I49" s="17">
        <f t="shared" si="2"/>
        <v>10.203</v>
      </c>
      <c r="J49" s="17">
        <f t="shared" si="3"/>
        <v>22.95675</v>
      </c>
      <c r="K49" s="17">
        <f t="shared" si="4"/>
        <v>17.85525</v>
      </c>
      <c r="L49" s="9">
        <v>0</v>
      </c>
      <c r="M49" s="9">
        <v>0</v>
      </c>
    </row>
    <row r="50" ht="14.25" spans="1:13">
      <c r="A50" s="9">
        <v>44</v>
      </c>
      <c r="B50" s="10" t="s">
        <v>65</v>
      </c>
      <c r="C50" s="10" t="s">
        <v>22</v>
      </c>
      <c r="D50" s="10">
        <v>1.5</v>
      </c>
      <c r="E50" s="11">
        <v>0.0358</v>
      </c>
      <c r="F50" s="12">
        <v>950</v>
      </c>
      <c r="G50" s="12">
        <f t="shared" si="0"/>
        <v>1425</v>
      </c>
      <c r="H50" s="12">
        <f t="shared" si="1"/>
        <v>51.015</v>
      </c>
      <c r="I50" s="17">
        <f t="shared" si="2"/>
        <v>10.203</v>
      </c>
      <c r="J50" s="17">
        <f t="shared" si="3"/>
        <v>22.95675</v>
      </c>
      <c r="K50" s="17">
        <f t="shared" si="4"/>
        <v>17.85525</v>
      </c>
      <c r="L50" s="9">
        <v>0</v>
      </c>
      <c r="M50" s="9">
        <v>0</v>
      </c>
    </row>
    <row r="51" ht="14.25" spans="1:13">
      <c r="A51" s="9">
        <v>45</v>
      </c>
      <c r="B51" s="10" t="s">
        <v>66</v>
      </c>
      <c r="C51" s="10" t="s">
        <v>22</v>
      </c>
      <c r="D51" s="10">
        <v>1.49</v>
      </c>
      <c r="E51" s="11">
        <v>0.0358</v>
      </c>
      <c r="F51" s="12">
        <v>950</v>
      </c>
      <c r="G51" s="12">
        <f t="shared" si="0"/>
        <v>1415.5</v>
      </c>
      <c r="H51" s="12">
        <f t="shared" si="1"/>
        <v>50.6749</v>
      </c>
      <c r="I51" s="17">
        <f t="shared" si="2"/>
        <v>10.13498</v>
      </c>
      <c r="J51" s="17">
        <f t="shared" si="3"/>
        <v>22.803705</v>
      </c>
      <c r="K51" s="17">
        <f t="shared" si="4"/>
        <v>17.736215</v>
      </c>
      <c r="L51" s="9">
        <v>0</v>
      </c>
      <c r="M51" s="9">
        <v>0</v>
      </c>
    </row>
    <row r="52" ht="14.25" spans="1:13">
      <c r="A52" s="9">
        <v>46</v>
      </c>
      <c r="B52" s="10" t="s">
        <v>67</v>
      </c>
      <c r="C52" s="10" t="s">
        <v>22</v>
      </c>
      <c r="D52" s="10">
        <v>1.45</v>
      </c>
      <c r="E52" s="11">
        <v>0.0358</v>
      </c>
      <c r="F52" s="12">
        <v>950</v>
      </c>
      <c r="G52" s="12">
        <f t="shared" si="0"/>
        <v>1377.5</v>
      </c>
      <c r="H52" s="12">
        <f t="shared" si="1"/>
        <v>49.3145</v>
      </c>
      <c r="I52" s="17">
        <f t="shared" si="2"/>
        <v>9.8629</v>
      </c>
      <c r="J52" s="17">
        <f t="shared" si="3"/>
        <v>22.191525</v>
      </c>
      <c r="K52" s="17">
        <f t="shared" si="4"/>
        <v>17.260075</v>
      </c>
      <c r="L52" s="9">
        <v>0</v>
      </c>
      <c r="M52" s="9">
        <v>0</v>
      </c>
    </row>
    <row r="53" ht="14.25" spans="1:13">
      <c r="A53" s="9">
        <v>47</v>
      </c>
      <c r="B53" s="10" t="s">
        <v>68</v>
      </c>
      <c r="C53" s="10" t="s">
        <v>22</v>
      </c>
      <c r="D53" s="10">
        <v>1.4</v>
      </c>
      <c r="E53" s="11">
        <v>0.0358</v>
      </c>
      <c r="F53" s="12">
        <v>950</v>
      </c>
      <c r="G53" s="12">
        <f t="shared" si="0"/>
        <v>1330</v>
      </c>
      <c r="H53" s="12">
        <f t="shared" si="1"/>
        <v>47.614</v>
      </c>
      <c r="I53" s="17">
        <f t="shared" si="2"/>
        <v>9.5228</v>
      </c>
      <c r="J53" s="17">
        <f t="shared" si="3"/>
        <v>21.4263</v>
      </c>
      <c r="K53" s="17">
        <f t="shared" si="4"/>
        <v>16.6649</v>
      </c>
      <c r="L53" s="9">
        <v>0</v>
      </c>
      <c r="M53" s="9">
        <v>0</v>
      </c>
    </row>
    <row r="54" ht="14.25" spans="1:13">
      <c r="A54" s="9">
        <v>48</v>
      </c>
      <c r="B54" s="10" t="s">
        <v>69</v>
      </c>
      <c r="C54" s="10" t="s">
        <v>22</v>
      </c>
      <c r="D54" s="10">
        <v>1.36</v>
      </c>
      <c r="E54" s="11">
        <v>0.0358</v>
      </c>
      <c r="F54" s="12">
        <v>950</v>
      </c>
      <c r="G54" s="12">
        <f t="shared" si="0"/>
        <v>1292</v>
      </c>
      <c r="H54" s="12">
        <f t="shared" si="1"/>
        <v>46.2536</v>
      </c>
      <c r="I54" s="17">
        <f t="shared" si="2"/>
        <v>9.25072</v>
      </c>
      <c r="J54" s="17">
        <f t="shared" si="3"/>
        <v>20.81412</v>
      </c>
      <c r="K54" s="17">
        <f t="shared" si="4"/>
        <v>16.18876</v>
      </c>
      <c r="L54" s="9">
        <v>0</v>
      </c>
      <c r="M54" s="9">
        <v>0</v>
      </c>
    </row>
    <row r="55" ht="14.25" spans="1:13">
      <c r="A55" s="9">
        <v>49</v>
      </c>
      <c r="B55" s="10" t="s">
        <v>70</v>
      </c>
      <c r="C55" s="10" t="s">
        <v>22</v>
      </c>
      <c r="D55" s="10">
        <v>1.34</v>
      </c>
      <c r="E55" s="11">
        <v>0.0358</v>
      </c>
      <c r="F55" s="12">
        <v>950</v>
      </c>
      <c r="G55" s="12">
        <f t="shared" si="0"/>
        <v>1273</v>
      </c>
      <c r="H55" s="12">
        <f t="shared" si="1"/>
        <v>45.5734</v>
      </c>
      <c r="I55" s="17">
        <f t="shared" si="2"/>
        <v>9.11468</v>
      </c>
      <c r="J55" s="17">
        <f t="shared" si="3"/>
        <v>20.50803</v>
      </c>
      <c r="K55" s="17">
        <f t="shared" si="4"/>
        <v>15.95069</v>
      </c>
      <c r="L55" s="9">
        <v>0</v>
      </c>
      <c r="M55" s="9">
        <v>0</v>
      </c>
    </row>
    <row r="56" ht="14.25" spans="1:13">
      <c r="A56" s="9">
        <v>50</v>
      </c>
      <c r="B56" s="10" t="s">
        <v>71</v>
      </c>
      <c r="C56" s="10" t="s">
        <v>22</v>
      </c>
      <c r="D56" s="10">
        <v>1.34</v>
      </c>
      <c r="E56" s="11">
        <v>0.0358</v>
      </c>
      <c r="F56" s="12">
        <v>950</v>
      </c>
      <c r="G56" s="12">
        <f t="shared" si="0"/>
        <v>1273</v>
      </c>
      <c r="H56" s="12">
        <f t="shared" si="1"/>
        <v>45.5734</v>
      </c>
      <c r="I56" s="17">
        <f t="shared" si="2"/>
        <v>9.11468</v>
      </c>
      <c r="J56" s="17">
        <f t="shared" si="3"/>
        <v>20.50803</v>
      </c>
      <c r="K56" s="17">
        <f t="shared" si="4"/>
        <v>15.95069</v>
      </c>
      <c r="L56" s="9">
        <v>0</v>
      </c>
      <c r="M56" s="9">
        <v>0</v>
      </c>
    </row>
    <row r="57" ht="14.25" spans="1:13">
      <c r="A57" s="9">
        <v>51</v>
      </c>
      <c r="B57" s="10" t="s">
        <v>72</v>
      </c>
      <c r="C57" s="10" t="s">
        <v>22</v>
      </c>
      <c r="D57" s="10">
        <v>1.3</v>
      </c>
      <c r="E57" s="11">
        <v>0.0358</v>
      </c>
      <c r="F57" s="12">
        <v>950</v>
      </c>
      <c r="G57" s="12">
        <f t="shared" si="0"/>
        <v>1235</v>
      </c>
      <c r="H57" s="12">
        <f t="shared" si="1"/>
        <v>44.213</v>
      </c>
      <c r="I57" s="17">
        <f t="shared" si="2"/>
        <v>8.8426</v>
      </c>
      <c r="J57" s="17">
        <f t="shared" si="3"/>
        <v>19.89585</v>
      </c>
      <c r="K57" s="17">
        <f t="shared" si="4"/>
        <v>15.47455</v>
      </c>
      <c r="L57" s="9">
        <v>0</v>
      </c>
      <c r="M57" s="9">
        <v>0</v>
      </c>
    </row>
    <row r="58" ht="14.25" spans="1:13">
      <c r="A58" s="9">
        <v>52</v>
      </c>
      <c r="B58" s="10" t="s">
        <v>73</v>
      </c>
      <c r="C58" s="10" t="s">
        <v>22</v>
      </c>
      <c r="D58" s="10">
        <v>1.29</v>
      </c>
      <c r="E58" s="11">
        <v>0.0358</v>
      </c>
      <c r="F58" s="12">
        <v>950</v>
      </c>
      <c r="G58" s="12">
        <f t="shared" si="0"/>
        <v>1225.5</v>
      </c>
      <c r="H58" s="12">
        <f t="shared" si="1"/>
        <v>43.8729</v>
      </c>
      <c r="I58" s="17">
        <f t="shared" si="2"/>
        <v>8.77458</v>
      </c>
      <c r="J58" s="17">
        <f t="shared" si="3"/>
        <v>19.742805</v>
      </c>
      <c r="K58" s="17">
        <f t="shared" si="4"/>
        <v>15.355515</v>
      </c>
      <c r="L58" s="9">
        <v>0</v>
      </c>
      <c r="M58" s="9">
        <v>0</v>
      </c>
    </row>
    <row r="59" ht="14.25" spans="1:13">
      <c r="A59" s="9">
        <v>53</v>
      </c>
      <c r="B59" s="10" t="s">
        <v>74</v>
      </c>
      <c r="C59" s="10" t="s">
        <v>22</v>
      </c>
      <c r="D59" s="10">
        <v>1.29</v>
      </c>
      <c r="E59" s="11">
        <v>0.0358</v>
      </c>
      <c r="F59" s="12">
        <v>950</v>
      </c>
      <c r="G59" s="12">
        <f t="shared" si="0"/>
        <v>1225.5</v>
      </c>
      <c r="H59" s="12">
        <f t="shared" si="1"/>
        <v>43.8729</v>
      </c>
      <c r="I59" s="17">
        <f t="shared" si="2"/>
        <v>8.77458</v>
      </c>
      <c r="J59" s="17">
        <f t="shared" si="3"/>
        <v>19.742805</v>
      </c>
      <c r="K59" s="17">
        <f t="shared" si="4"/>
        <v>15.355515</v>
      </c>
      <c r="L59" s="9">
        <v>0</v>
      </c>
      <c r="M59" s="9">
        <v>0</v>
      </c>
    </row>
    <row r="60" ht="14.25" spans="1:13">
      <c r="A60" s="9">
        <v>54</v>
      </c>
      <c r="B60" s="10" t="s">
        <v>75</v>
      </c>
      <c r="C60" s="10" t="s">
        <v>22</v>
      </c>
      <c r="D60" s="10">
        <v>1.28</v>
      </c>
      <c r="E60" s="11">
        <v>0.0358</v>
      </c>
      <c r="F60" s="12">
        <v>950</v>
      </c>
      <c r="G60" s="12">
        <f t="shared" si="0"/>
        <v>1216</v>
      </c>
      <c r="H60" s="12">
        <f t="shared" si="1"/>
        <v>43.5328</v>
      </c>
      <c r="I60" s="17">
        <f t="shared" si="2"/>
        <v>8.70656</v>
      </c>
      <c r="J60" s="17">
        <f t="shared" si="3"/>
        <v>19.58976</v>
      </c>
      <c r="K60" s="17">
        <f t="shared" si="4"/>
        <v>15.23648</v>
      </c>
      <c r="L60" s="9">
        <v>0</v>
      </c>
      <c r="M60" s="9">
        <v>0</v>
      </c>
    </row>
    <row r="61" ht="14.25" spans="1:13">
      <c r="A61" s="9">
        <v>55</v>
      </c>
      <c r="B61" s="10" t="s">
        <v>76</v>
      </c>
      <c r="C61" s="10" t="s">
        <v>22</v>
      </c>
      <c r="D61" s="10">
        <v>1.17</v>
      </c>
      <c r="E61" s="11">
        <v>0.0358</v>
      </c>
      <c r="F61" s="12">
        <v>950</v>
      </c>
      <c r="G61" s="12">
        <f t="shared" si="0"/>
        <v>1111.5</v>
      </c>
      <c r="H61" s="12">
        <f t="shared" si="1"/>
        <v>39.7917</v>
      </c>
      <c r="I61" s="17">
        <f t="shared" si="2"/>
        <v>7.95834</v>
      </c>
      <c r="J61" s="17">
        <f t="shared" si="3"/>
        <v>17.906265</v>
      </c>
      <c r="K61" s="17">
        <f t="shared" si="4"/>
        <v>13.927095</v>
      </c>
      <c r="L61" s="9">
        <v>0</v>
      </c>
      <c r="M61" s="9">
        <v>0</v>
      </c>
    </row>
    <row r="62" ht="14.25" spans="1:13">
      <c r="A62" s="9">
        <v>56</v>
      </c>
      <c r="B62" s="10" t="s">
        <v>77</v>
      </c>
      <c r="C62" s="10" t="s">
        <v>22</v>
      </c>
      <c r="D62" s="10">
        <v>1.16</v>
      </c>
      <c r="E62" s="11">
        <v>0.0358</v>
      </c>
      <c r="F62" s="12">
        <v>950</v>
      </c>
      <c r="G62" s="12">
        <f t="shared" si="0"/>
        <v>1102</v>
      </c>
      <c r="H62" s="12">
        <f t="shared" si="1"/>
        <v>39.4516</v>
      </c>
      <c r="I62" s="17">
        <f t="shared" si="2"/>
        <v>7.89032</v>
      </c>
      <c r="J62" s="17">
        <f t="shared" si="3"/>
        <v>17.75322</v>
      </c>
      <c r="K62" s="17">
        <f t="shared" si="4"/>
        <v>13.80806</v>
      </c>
      <c r="L62" s="9">
        <v>0</v>
      </c>
      <c r="M62" s="9">
        <v>0</v>
      </c>
    </row>
    <row r="63" ht="14.25" spans="1:13">
      <c r="A63" s="9">
        <v>57</v>
      </c>
      <c r="B63" s="10" t="s">
        <v>78</v>
      </c>
      <c r="C63" s="10" t="s">
        <v>22</v>
      </c>
      <c r="D63" s="10">
        <v>1.16</v>
      </c>
      <c r="E63" s="11">
        <v>0.0358</v>
      </c>
      <c r="F63" s="12">
        <v>950</v>
      </c>
      <c r="G63" s="12">
        <f t="shared" si="0"/>
        <v>1102</v>
      </c>
      <c r="H63" s="12">
        <f t="shared" si="1"/>
        <v>39.4516</v>
      </c>
      <c r="I63" s="17">
        <f t="shared" si="2"/>
        <v>7.89032</v>
      </c>
      <c r="J63" s="17">
        <f t="shared" si="3"/>
        <v>17.75322</v>
      </c>
      <c r="K63" s="17">
        <f t="shared" si="4"/>
        <v>13.80806</v>
      </c>
      <c r="L63" s="9">
        <v>0</v>
      </c>
      <c r="M63" s="9">
        <v>0</v>
      </c>
    </row>
    <row r="64" ht="14.25" spans="1:13">
      <c r="A64" s="9">
        <v>58</v>
      </c>
      <c r="B64" s="10" t="s">
        <v>79</v>
      </c>
      <c r="C64" s="10" t="s">
        <v>22</v>
      </c>
      <c r="D64" s="10">
        <v>1.15</v>
      </c>
      <c r="E64" s="11">
        <v>0.0358</v>
      </c>
      <c r="F64" s="12">
        <v>950</v>
      </c>
      <c r="G64" s="12">
        <f t="shared" si="0"/>
        <v>1092.5</v>
      </c>
      <c r="H64" s="12">
        <f t="shared" si="1"/>
        <v>39.1115</v>
      </c>
      <c r="I64" s="17">
        <f t="shared" si="2"/>
        <v>7.8223</v>
      </c>
      <c r="J64" s="17">
        <f t="shared" si="3"/>
        <v>17.600175</v>
      </c>
      <c r="K64" s="17">
        <f t="shared" si="4"/>
        <v>13.689025</v>
      </c>
      <c r="L64" s="9">
        <v>0</v>
      </c>
      <c r="M64" s="9">
        <v>0</v>
      </c>
    </row>
    <row r="65" ht="14.25" spans="1:13">
      <c r="A65" s="9">
        <v>59</v>
      </c>
      <c r="B65" s="10" t="s">
        <v>80</v>
      </c>
      <c r="C65" s="10" t="s">
        <v>22</v>
      </c>
      <c r="D65" s="10">
        <v>1.1</v>
      </c>
      <c r="E65" s="11">
        <v>0.0358</v>
      </c>
      <c r="F65" s="12">
        <v>950</v>
      </c>
      <c r="G65" s="12">
        <f t="shared" si="0"/>
        <v>1045</v>
      </c>
      <c r="H65" s="12">
        <f t="shared" si="1"/>
        <v>37.411</v>
      </c>
      <c r="I65" s="17">
        <f t="shared" si="2"/>
        <v>7.4822</v>
      </c>
      <c r="J65" s="17">
        <f t="shared" si="3"/>
        <v>16.83495</v>
      </c>
      <c r="K65" s="17">
        <f t="shared" si="4"/>
        <v>13.09385</v>
      </c>
      <c r="L65" s="9">
        <v>0</v>
      </c>
      <c r="M65" s="9">
        <v>0</v>
      </c>
    </row>
    <row r="66" ht="14.25" spans="1:13">
      <c r="A66" s="9">
        <v>60</v>
      </c>
      <c r="B66" s="10" t="s">
        <v>81</v>
      </c>
      <c r="C66" s="10" t="s">
        <v>22</v>
      </c>
      <c r="D66" s="10">
        <v>1.04</v>
      </c>
      <c r="E66" s="11">
        <v>0.0358</v>
      </c>
      <c r="F66" s="12">
        <v>950</v>
      </c>
      <c r="G66" s="12">
        <f t="shared" si="0"/>
        <v>988</v>
      </c>
      <c r="H66" s="12">
        <f t="shared" si="1"/>
        <v>35.3704</v>
      </c>
      <c r="I66" s="17">
        <f t="shared" si="2"/>
        <v>7.07408</v>
      </c>
      <c r="J66" s="17">
        <f t="shared" si="3"/>
        <v>15.91668</v>
      </c>
      <c r="K66" s="17">
        <f t="shared" si="4"/>
        <v>12.37964</v>
      </c>
      <c r="L66" s="9">
        <v>0</v>
      </c>
      <c r="M66" s="9">
        <v>0</v>
      </c>
    </row>
    <row r="67" ht="14.25" spans="1:13">
      <c r="A67" s="9">
        <v>61</v>
      </c>
      <c r="B67" s="10" t="s">
        <v>82</v>
      </c>
      <c r="C67" s="10" t="s">
        <v>22</v>
      </c>
      <c r="D67" s="10">
        <v>1.02</v>
      </c>
      <c r="E67" s="11">
        <v>0.0358</v>
      </c>
      <c r="F67" s="12">
        <v>950</v>
      </c>
      <c r="G67" s="12">
        <f t="shared" si="0"/>
        <v>969</v>
      </c>
      <c r="H67" s="12">
        <f t="shared" si="1"/>
        <v>34.6902</v>
      </c>
      <c r="I67" s="17">
        <f t="shared" si="2"/>
        <v>6.93804</v>
      </c>
      <c r="J67" s="17">
        <f t="shared" si="3"/>
        <v>15.61059</v>
      </c>
      <c r="K67" s="17">
        <f t="shared" si="4"/>
        <v>12.14157</v>
      </c>
      <c r="L67" s="9">
        <v>0</v>
      </c>
      <c r="M67" s="9">
        <v>0</v>
      </c>
    </row>
    <row r="68" ht="14.25" spans="1:13">
      <c r="A68" s="9">
        <v>62</v>
      </c>
      <c r="B68" s="10" t="s">
        <v>83</v>
      </c>
      <c r="C68" s="10" t="s">
        <v>22</v>
      </c>
      <c r="D68" s="10">
        <v>0.98</v>
      </c>
      <c r="E68" s="11">
        <v>0.0358</v>
      </c>
      <c r="F68" s="12">
        <v>950</v>
      </c>
      <c r="G68" s="12">
        <f t="shared" si="0"/>
        <v>931</v>
      </c>
      <c r="H68" s="12">
        <f t="shared" si="1"/>
        <v>33.3298</v>
      </c>
      <c r="I68" s="17">
        <f t="shared" si="2"/>
        <v>6.66596</v>
      </c>
      <c r="J68" s="17">
        <f t="shared" si="3"/>
        <v>14.99841</v>
      </c>
      <c r="K68" s="17">
        <f t="shared" si="4"/>
        <v>11.66543</v>
      </c>
      <c r="L68" s="9">
        <v>0</v>
      </c>
      <c r="M68" s="9">
        <v>0</v>
      </c>
    </row>
    <row r="69" ht="14.25" spans="1:13">
      <c r="A69" s="9">
        <v>63</v>
      </c>
      <c r="B69" s="10" t="s">
        <v>84</v>
      </c>
      <c r="C69" s="10" t="s">
        <v>22</v>
      </c>
      <c r="D69" s="10">
        <v>0.96</v>
      </c>
      <c r="E69" s="11">
        <v>0.0358</v>
      </c>
      <c r="F69" s="12">
        <v>950</v>
      </c>
      <c r="G69" s="12">
        <f t="shared" si="0"/>
        <v>912</v>
      </c>
      <c r="H69" s="12">
        <f t="shared" si="1"/>
        <v>32.6496</v>
      </c>
      <c r="I69" s="17">
        <f t="shared" si="2"/>
        <v>6.52992</v>
      </c>
      <c r="J69" s="17">
        <f t="shared" si="3"/>
        <v>14.69232</v>
      </c>
      <c r="K69" s="17">
        <f t="shared" si="4"/>
        <v>11.42736</v>
      </c>
      <c r="L69" s="9">
        <v>0</v>
      </c>
      <c r="M69" s="9">
        <v>0</v>
      </c>
    </row>
    <row r="70" ht="14.25" spans="1:13">
      <c r="A70" s="9">
        <v>64</v>
      </c>
      <c r="B70" s="10" t="s">
        <v>85</v>
      </c>
      <c r="C70" s="10" t="s">
        <v>22</v>
      </c>
      <c r="D70" s="10">
        <v>0.96</v>
      </c>
      <c r="E70" s="11">
        <v>0.0358</v>
      </c>
      <c r="F70" s="12">
        <v>950</v>
      </c>
      <c r="G70" s="12">
        <f t="shared" si="0"/>
        <v>912</v>
      </c>
      <c r="H70" s="12">
        <f t="shared" si="1"/>
        <v>32.6496</v>
      </c>
      <c r="I70" s="17">
        <f t="shared" si="2"/>
        <v>6.52992</v>
      </c>
      <c r="J70" s="17">
        <f t="shared" si="3"/>
        <v>14.69232</v>
      </c>
      <c r="K70" s="17">
        <f t="shared" si="4"/>
        <v>11.42736</v>
      </c>
      <c r="L70" s="9">
        <v>0</v>
      </c>
      <c r="M70" s="9">
        <v>0</v>
      </c>
    </row>
    <row r="71" ht="14.25" spans="1:13">
      <c r="A71" s="9">
        <v>65</v>
      </c>
      <c r="B71" s="10" t="s">
        <v>86</v>
      </c>
      <c r="C71" s="10" t="s">
        <v>22</v>
      </c>
      <c r="D71" s="10">
        <v>0.94</v>
      </c>
      <c r="E71" s="11">
        <v>0.0358</v>
      </c>
      <c r="F71" s="12">
        <v>950</v>
      </c>
      <c r="G71" s="12">
        <f>D71*F71</f>
        <v>893</v>
      </c>
      <c r="H71" s="12">
        <f>G71*E71</f>
        <v>31.9694</v>
      </c>
      <c r="I71" s="17">
        <f>H71*0.2</f>
        <v>6.39388</v>
      </c>
      <c r="J71" s="17">
        <f>H71*0.45</f>
        <v>14.38623</v>
      </c>
      <c r="K71" s="17">
        <f>H71*0.35</f>
        <v>11.18929</v>
      </c>
      <c r="L71" s="9">
        <v>0</v>
      </c>
      <c r="M71" s="9">
        <v>0</v>
      </c>
    </row>
    <row r="72" ht="14.25" spans="1:13">
      <c r="A72" s="9">
        <v>66</v>
      </c>
      <c r="B72" s="10" t="s">
        <v>87</v>
      </c>
      <c r="C72" s="10" t="s">
        <v>22</v>
      </c>
      <c r="D72" s="10">
        <v>0.92</v>
      </c>
      <c r="E72" s="11">
        <v>0.0358</v>
      </c>
      <c r="F72" s="12">
        <v>950</v>
      </c>
      <c r="G72" s="12">
        <f>D72*F72</f>
        <v>874</v>
      </c>
      <c r="H72" s="12">
        <f>G72*E72</f>
        <v>31.2892</v>
      </c>
      <c r="I72" s="17">
        <f>H72*0.2</f>
        <v>6.25784</v>
      </c>
      <c r="J72" s="17">
        <f>H72*0.45</f>
        <v>14.08014</v>
      </c>
      <c r="K72" s="17">
        <f>H72*0.35</f>
        <v>10.95122</v>
      </c>
      <c r="L72" s="9">
        <v>0</v>
      </c>
      <c r="M72" s="9">
        <v>0</v>
      </c>
    </row>
    <row r="73" ht="14.25" spans="1:13">
      <c r="A73" s="9">
        <v>67</v>
      </c>
      <c r="B73" s="10" t="s">
        <v>88</v>
      </c>
      <c r="C73" s="10" t="s">
        <v>22</v>
      </c>
      <c r="D73" s="10">
        <v>0.9</v>
      </c>
      <c r="E73" s="11">
        <v>0.0358</v>
      </c>
      <c r="F73" s="12">
        <v>950</v>
      </c>
      <c r="G73" s="12">
        <f>D73*F73</f>
        <v>855</v>
      </c>
      <c r="H73" s="12">
        <f>G73*E73</f>
        <v>30.609</v>
      </c>
      <c r="I73" s="17">
        <f>H73*0.2</f>
        <v>6.1218</v>
      </c>
      <c r="J73" s="17">
        <f>H73*0.45</f>
        <v>13.77405</v>
      </c>
      <c r="K73" s="17">
        <f>H73*0.35</f>
        <v>10.71315</v>
      </c>
      <c r="L73" s="9">
        <v>0</v>
      </c>
      <c r="M73" s="9">
        <v>0</v>
      </c>
    </row>
    <row r="74" ht="14.25" spans="1:13">
      <c r="A74" s="9">
        <v>68</v>
      </c>
      <c r="B74" s="10" t="s">
        <v>89</v>
      </c>
      <c r="C74" s="10" t="s">
        <v>22</v>
      </c>
      <c r="D74" s="10">
        <v>0.9</v>
      </c>
      <c r="E74" s="11">
        <v>0.0358</v>
      </c>
      <c r="F74" s="12">
        <v>950</v>
      </c>
      <c r="G74" s="12">
        <f>D74*F74</f>
        <v>855</v>
      </c>
      <c r="H74" s="12">
        <f>G74*E74</f>
        <v>30.609</v>
      </c>
      <c r="I74" s="17">
        <f>H74*0.2</f>
        <v>6.1218</v>
      </c>
      <c r="J74" s="17">
        <f>H74*0.45</f>
        <v>13.77405</v>
      </c>
      <c r="K74" s="17">
        <f>H74*0.35</f>
        <v>10.71315</v>
      </c>
      <c r="L74" s="9">
        <v>0</v>
      </c>
      <c r="M74" s="9">
        <v>0</v>
      </c>
    </row>
    <row r="75" ht="14.25" spans="1:13">
      <c r="A75" s="9">
        <v>69</v>
      </c>
      <c r="B75" s="10" t="s">
        <v>90</v>
      </c>
      <c r="C75" s="10" t="s">
        <v>22</v>
      </c>
      <c r="D75" s="10">
        <v>0.84</v>
      </c>
      <c r="E75" s="11">
        <v>0.0358</v>
      </c>
      <c r="F75" s="12">
        <v>950</v>
      </c>
      <c r="G75" s="12">
        <f>D75*F75</f>
        <v>798</v>
      </c>
      <c r="H75" s="12">
        <f>G75*E75</f>
        <v>28.5684</v>
      </c>
      <c r="I75" s="17">
        <f>H75*0.2</f>
        <v>5.71368</v>
      </c>
      <c r="J75" s="17">
        <f>H75*0.45</f>
        <v>12.85578</v>
      </c>
      <c r="K75" s="17">
        <f>H75*0.35</f>
        <v>9.99894</v>
      </c>
      <c r="L75" s="9">
        <v>0</v>
      </c>
      <c r="M75" s="9">
        <v>0</v>
      </c>
    </row>
    <row r="76" ht="14.25" spans="1:13">
      <c r="A76" s="9">
        <v>70</v>
      </c>
      <c r="B76" s="10" t="s">
        <v>91</v>
      </c>
      <c r="C76" s="10" t="s">
        <v>22</v>
      </c>
      <c r="D76" s="10">
        <v>0.84</v>
      </c>
      <c r="E76" s="11">
        <v>0.0358</v>
      </c>
      <c r="F76" s="12">
        <v>950</v>
      </c>
      <c r="G76" s="12">
        <f>D76*F76</f>
        <v>798</v>
      </c>
      <c r="H76" s="12">
        <f>G76*E76</f>
        <v>28.5684</v>
      </c>
      <c r="I76" s="17">
        <f>H76*0.2</f>
        <v>5.71368</v>
      </c>
      <c r="J76" s="17">
        <f>H76*0.45</f>
        <v>12.85578</v>
      </c>
      <c r="K76" s="17">
        <f>H76*0.35</f>
        <v>9.99894</v>
      </c>
      <c r="L76" s="9">
        <v>0</v>
      </c>
      <c r="M76" s="9">
        <v>0</v>
      </c>
    </row>
    <row r="77" ht="14.25" spans="1:13">
      <c r="A77" s="9">
        <v>71</v>
      </c>
      <c r="B77" s="10" t="s">
        <v>92</v>
      </c>
      <c r="C77" s="10" t="s">
        <v>22</v>
      </c>
      <c r="D77" s="10">
        <v>0.79</v>
      </c>
      <c r="E77" s="11">
        <v>0.0358</v>
      </c>
      <c r="F77" s="12">
        <v>950</v>
      </c>
      <c r="G77" s="12">
        <f>D77*F77</f>
        <v>750.5</v>
      </c>
      <c r="H77" s="12">
        <f>G77*E77</f>
        <v>26.8679</v>
      </c>
      <c r="I77" s="17">
        <f>H77*0.2</f>
        <v>5.37358</v>
      </c>
      <c r="J77" s="17">
        <f>H77*0.45</f>
        <v>12.090555</v>
      </c>
      <c r="K77" s="17">
        <f>H77*0.35</f>
        <v>9.403765</v>
      </c>
      <c r="L77" s="9">
        <v>0</v>
      </c>
      <c r="M77" s="9">
        <v>0</v>
      </c>
    </row>
    <row r="78" ht="14.25" spans="1:13">
      <c r="A78" s="9">
        <v>72</v>
      </c>
      <c r="B78" s="10" t="s">
        <v>93</v>
      </c>
      <c r="C78" s="10" t="s">
        <v>22</v>
      </c>
      <c r="D78" s="10">
        <v>0.65</v>
      </c>
      <c r="E78" s="11">
        <v>0.0358</v>
      </c>
      <c r="F78" s="12">
        <v>950</v>
      </c>
      <c r="G78" s="12">
        <f>D78*F78</f>
        <v>617.5</v>
      </c>
      <c r="H78" s="12">
        <f>G78*E78</f>
        <v>22.1065</v>
      </c>
      <c r="I78" s="17">
        <f>H78*0.2</f>
        <v>4.4213</v>
      </c>
      <c r="J78" s="17">
        <f>H78*0.45</f>
        <v>9.947925</v>
      </c>
      <c r="K78" s="17">
        <f>H78*0.35</f>
        <v>7.737275</v>
      </c>
      <c r="L78" s="9">
        <v>0</v>
      </c>
      <c r="M78" s="9">
        <v>0</v>
      </c>
    </row>
    <row r="79" ht="14.25" spans="1:13">
      <c r="A79" s="9">
        <v>73</v>
      </c>
      <c r="B79" s="10" t="s">
        <v>94</v>
      </c>
      <c r="C79" s="10" t="s">
        <v>22</v>
      </c>
      <c r="D79" s="10">
        <v>0.63</v>
      </c>
      <c r="E79" s="11">
        <v>0.0358</v>
      </c>
      <c r="F79" s="12">
        <v>950</v>
      </c>
      <c r="G79" s="12">
        <f>D79*F79</f>
        <v>598.5</v>
      </c>
      <c r="H79" s="12">
        <f>G79*E79</f>
        <v>21.4263</v>
      </c>
      <c r="I79" s="17">
        <f>H79*0.2</f>
        <v>4.28526</v>
      </c>
      <c r="J79" s="17">
        <f>H79*0.45</f>
        <v>9.641835</v>
      </c>
      <c r="K79" s="17">
        <f>H79*0.35</f>
        <v>7.499205</v>
      </c>
      <c r="L79" s="9">
        <v>0</v>
      </c>
      <c r="M79" s="9">
        <v>0</v>
      </c>
    </row>
    <row r="80" ht="14.25" spans="1:13">
      <c r="A80" s="9">
        <v>74</v>
      </c>
      <c r="B80" s="10" t="s">
        <v>95</v>
      </c>
      <c r="C80" s="10" t="s">
        <v>22</v>
      </c>
      <c r="D80" s="10">
        <v>0.61</v>
      </c>
      <c r="E80" s="11">
        <v>0.0358</v>
      </c>
      <c r="F80" s="12">
        <v>950</v>
      </c>
      <c r="G80" s="12">
        <f>D80*F80</f>
        <v>579.5</v>
      </c>
      <c r="H80" s="12">
        <f>G80*E80</f>
        <v>20.7461</v>
      </c>
      <c r="I80" s="17">
        <f>H80*0.2</f>
        <v>4.14922</v>
      </c>
      <c r="J80" s="17">
        <f>H80*0.45</f>
        <v>9.335745</v>
      </c>
      <c r="K80" s="17">
        <f>H80*0.35</f>
        <v>7.261135</v>
      </c>
      <c r="L80" s="9">
        <v>0</v>
      </c>
      <c r="M80" s="9">
        <v>0</v>
      </c>
    </row>
    <row r="81" ht="14.25" spans="1:13">
      <c r="A81" s="9">
        <v>75</v>
      </c>
      <c r="B81" s="10" t="s">
        <v>96</v>
      </c>
      <c r="C81" s="10" t="s">
        <v>22</v>
      </c>
      <c r="D81" s="10">
        <v>0.6</v>
      </c>
      <c r="E81" s="11">
        <v>0.0358</v>
      </c>
      <c r="F81" s="12">
        <v>950</v>
      </c>
      <c r="G81" s="12">
        <f>D81*F81</f>
        <v>570</v>
      </c>
      <c r="H81" s="12">
        <f>G81*E81</f>
        <v>20.406</v>
      </c>
      <c r="I81" s="17">
        <f>H81*0.2</f>
        <v>4.0812</v>
      </c>
      <c r="J81" s="17">
        <f>H81*0.45</f>
        <v>9.1827</v>
      </c>
      <c r="K81" s="17">
        <f>H81*0.35</f>
        <v>7.1421</v>
      </c>
      <c r="L81" s="9">
        <v>0</v>
      </c>
      <c r="M81" s="9">
        <v>0</v>
      </c>
    </row>
    <row r="82" ht="14.25" spans="1:13">
      <c r="A82" s="9">
        <v>76</v>
      </c>
      <c r="B82" s="10" t="s">
        <v>97</v>
      </c>
      <c r="C82" s="10" t="s">
        <v>22</v>
      </c>
      <c r="D82" s="10">
        <v>0.53</v>
      </c>
      <c r="E82" s="11">
        <v>0.0358</v>
      </c>
      <c r="F82" s="12">
        <v>950</v>
      </c>
      <c r="G82" s="12">
        <f>D82*F82</f>
        <v>503.5</v>
      </c>
      <c r="H82" s="12">
        <f>G82*E82</f>
        <v>18.0253</v>
      </c>
      <c r="I82" s="17">
        <f>H82*0.2</f>
        <v>3.60506</v>
      </c>
      <c r="J82" s="17">
        <f>H82*0.45</f>
        <v>8.111385</v>
      </c>
      <c r="K82" s="17">
        <f>H82*0.35</f>
        <v>6.308855</v>
      </c>
      <c r="L82" s="9">
        <v>0</v>
      </c>
      <c r="M82" s="9">
        <v>0</v>
      </c>
    </row>
    <row r="83" ht="14.25" spans="1:13">
      <c r="A83" s="9">
        <v>77</v>
      </c>
      <c r="B83" s="10" t="s">
        <v>98</v>
      </c>
      <c r="C83" s="10" t="s">
        <v>22</v>
      </c>
      <c r="D83" s="10">
        <v>0.51</v>
      </c>
      <c r="E83" s="11">
        <v>0.0358</v>
      </c>
      <c r="F83" s="12">
        <v>950</v>
      </c>
      <c r="G83" s="12">
        <f>D83*F83</f>
        <v>484.5</v>
      </c>
      <c r="H83" s="12">
        <f>G83*E83</f>
        <v>17.3451</v>
      </c>
      <c r="I83" s="17">
        <f>H83*0.2</f>
        <v>3.46902</v>
      </c>
      <c r="J83" s="17">
        <f>H83*0.45</f>
        <v>7.805295</v>
      </c>
      <c r="K83" s="17">
        <f>H83*0.35</f>
        <v>6.070785</v>
      </c>
      <c r="L83" s="9">
        <v>0</v>
      </c>
      <c r="M83" s="9">
        <v>0</v>
      </c>
    </row>
    <row r="84" ht="14.25" spans="1:13">
      <c r="A84" s="9">
        <v>78</v>
      </c>
      <c r="B84" s="10" t="s">
        <v>99</v>
      </c>
      <c r="C84" s="10" t="s">
        <v>22</v>
      </c>
      <c r="D84" s="10">
        <v>0.5</v>
      </c>
      <c r="E84" s="11">
        <v>0.0358</v>
      </c>
      <c r="F84" s="12">
        <v>950</v>
      </c>
      <c r="G84" s="12">
        <f>D84*F84</f>
        <v>475</v>
      </c>
      <c r="H84" s="12">
        <f>G84*E84</f>
        <v>17.005</v>
      </c>
      <c r="I84" s="17">
        <f>H84*0.2</f>
        <v>3.401</v>
      </c>
      <c r="J84" s="17">
        <f>H84*0.45</f>
        <v>7.65225</v>
      </c>
      <c r="K84" s="17">
        <f>H84*0.35</f>
        <v>5.95175</v>
      </c>
      <c r="L84" s="9">
        <v>0</v>
      </c>
      <c r="M84" s="9">
        <v>0</v>
      </c>
    </row>
    <row r="85" ht="14.25" spans="1:13">
      <c r="A85" s="9">
        <v>79</v>
      </c>
      <c r="B85" s="10" t="s">
        <v>100</v>
      </c>
      <c r="C85" s="10" t="s">
        <v>22</v>
      </c>
      <c r="D85" s="10">
        <v>0.43</v>
      </c>
      <c r="E85" s="11">
        <v>0.0358</v>
      </c>
      <c r="F85" s="12">
        <v>950</v>
      </c>
      <c r="G85" s="12">
        <f>D85*F85</f>
        <v>408.5</v>
      </c>
      <c r="H85" s="12">
        <f>G85*E85</f>
        <v>14.6243</v>
      </c>
      <c r="I85" s="17">
        <f>H85*0.2</f>
        <v>2.92486</v>
      </c>
      <c r="J85" s="17">
        <f>H85*0.45</f>
        <v>6.580935</v>
      </c>
      <c r="K85" s="17">
        <f>H85*0.35</f>
        <v>5.118505</v>
      </c>
      <c r="L85" s="9">
        <v>0</v>
      </c>
      <c r="M85" s="9">
        <v>0</v>
      </c>
    </row>
    <row r="86" ht="14.25" spans="1:13">
      <c r="A86" s="9">
        <v>80</v>
      </c>
      <c r="B86" s="10" t="s">
        <v>101</v>
      </c>
      <c r="C86" s="10" t="s">
        <v>22</v>
      </c>
      <c r="D86" s="10">
        <v>0.42</v>
      </c>
      <c r="E86" s="11">
        <v>0.0358</v>
      </c>
      <c r="F86" s="12">
        <v>950</v>
      </c>
      <c r="G86" s="12">
        <f>D86*F86</f>
        <v>399</v>
      </c>
      <c r="H86" s="12">
        <f>G86*E86</f>
        <v>14.2842</v>
      </c>
      <c r="I86" s="17">
        <f>H86*0.2</f>
        <v>2.85684</v>
      </c>
      <c r="J86" s="17">
        <f>H86*0.45</f>
        <v>6.42789</v>
      </c>
      <c r="K86" s="17">
        <f>H86*0.35</f>
        <v>4.99947</v>
      </c>
      <c r="L86" s="9">
        <v>0</v>
      </c>
      <c r="M86" s="9">
        <v>0</v>
      </c>
    </row>
    <row r="87" ht="14.25" spans="1:13">
      <c r="A87" s="9">
        <v>81</v>
      </c>
      <c r="B87" s="10" t="s">
        <v>102</v>
      </c>
      <c r="C87" s="10" t="s">
        <v>22</v>
      </c>
      <c r="D87" s="10">
        <v>0.4</v>
      </c>
      <c r="E87" s="11">
        <v>0.0358</v>
      </c>
      <c r="F87" s="12">
        <v>950</v>
      </c>
      <c r="G87" s="12">
        <f>D87*F87</f>
        <v>380</v>
      </c>
      <c r="H87" s="12">
        <f>G87*E87</f>
        <v>13.604</v>
      </c>
      <c r="I87" s="17">
        <f>H87*0.2</f>
        <v>2.7208</v>
      </c>
      <c r="J87" s="17">
        <f>H87*0.45</f>
        <v>6.1218</v>
      </c>
      <c r="K87" s="17">
        <f>H87*0.35</f>
        <v>4.7614</v>
      </c>
      <c r="L87" s="9">
        <v>0</v>
      </c>
      <c r="M87" s="9">
        <v>0</v>
      </c>
    </row>
    <row r="88" ht="14.25" spans="1:13">
      <c r="A88" s="9">
        <v>82</v>
      </c>
      <c r="B88" s="10" t="s">
        <v>103</v>
      </c>
      <c r="C88" s="10" t="s">
        <v>22</v>
      </c>
      <c r="D88" s="10">
        <v>0.4</v>
      </c>
      <c r="E88" s="11">
        <v>0.0358</v>
      </c>
      <c r="F88" s="12">
        <v>950</v>
      </c>
      <c r="G88" s="12">
        <f>D88*F88</f>
        <v>380</v>
      </c>
      <c r="H88" s="12">
        <f>G88*E88</f>
        <v>13.604</v>
      </c>
      <c r="I88" s="17">
        <f>H88*0.2</f>
        <v>2.7208</v>
      </c>
      <c r="J88" s="17">
        <f>H88*0.45</f>
        <v>6.1218</v>
      </c>
      <c r="K88" s="17">
        <f>H88*0.35</f>
        <v>4.7614</v>
      </c>
      <c r="L88" s="9">
        <v>0</v>
      </c>
      <c r="M88" s="9">
        <v>0</v>
      </c>
    </row>
    <row r="89" ht="14.25" spans="1:13">
      <c r="A89" s="9">
        <v>83</v>
      </c>
      <c r="B89" s="10" t="s">
        <v>104</v>
      </c>
      <c r="C89" s="10" t="s">
        <v>22</v>
      </c>
      <c r="D89" s="10">
        <v>0.27</v>
      </c>
      <c r="E89" s="11">
        <v>0.0358</v>
      </c>
      <c r="F89" s="12">
        <v>950</v>
      </c>
      <c r="G89" s="12">
        <f>D89*F89</f>
        <v>256.5</v>
      </c>
      <c r="H89" s="12">
        <f>G89*E89</f>
        <v>9.1827</v>
      </c>
      <c r="I89" s="17">
        <f>H89*0.2</f>
        <v>1.83654</v>
      </c>
      <c r="J89" s="17">
        <f>H89*0.45</f>
        <v>4.132215</v>
      </c>
      <c r="K89" s="17">
        <f>H89*0.35</f>
        <v>3.213945</v>
      </c>
      <c r="L89" s="9">
        <v>0</v>
      </c>
      <c r="M89" s="9">
        <v>0</v>
      </c>
    </row>
    <row r="90" ht="14.25" spans="1:13">
      <c r="A90" s="9">
        <v>84</v>
      </c>
      <c r="B90" s="10" t="s">
        <v>105</v>
      </c>
      <c r="C90" s="10" t="s">
        <v>22</v>
      </c>
      <c r="D90" s="10">
        <v>0.25</v>
      </c>
      <c r="E90" s="11">
        <v>0.0358</v>
      </c>
      <c r="F90" s="12">
        <v>950</v>
      </c>
      <c r="G90" s="12">
        <f>D90*F90</f>
        <v>237.5</v>
      </c>
      <c r="H90" s="12">
        <f>G90*E90</f>
        <v>8.5025</v>
      </c>
      <c r="I90" s="17">
        <f>H90*0.2</f>
        <v>1.7005</v>
      </c>
      <c r="J90" s="17">
        <f>H90*0.45</f>
        <v>3.826125</v>
      </c>
      <c r="K90" s="17">
        <f>H90*0.35</f>
        <v>2.975875</v>
      </c>
      <c r="L90" s="9">
        <v>0</v>
      </c>
      <c r="M90" s="9">
        <v>0</v>
      </c>
    </row>
    <row r="91" ht="14.25" spans="1:13">
      <c r="A91" s="9">
        <v>85</v>
      </c>
      <c r="B91" s="10" t="s">
        <v>106</v>
      </c>
      <c r="C91" s="10" t="s">
        <v>22</v>
      </c>
      <c r="D91" s="10">
        <v>0.24</v>
      </c>
      <c r="E91" s="11">
        <v>0.0358</v>
      </c>
      <c r="F91" s="12">
        <v>950</v>
      </c>
      <c r="G91" s="12">
        <f>D91*F91</f>
        <v>228</v>
      </c>
      <c r="H91" s="12">
        <f>G91*E91</f>
        <v>8.1624</v>
      </c>
      <c r="I91" s="17">
        <f>H91*0.2</f>
        <v>1.63248</v>
      </c>
      <c r="J91" s="17">
        <f>H91*0.45</f>
        <v>3.67308</v>
      </c>
      <c r="K91" s="17">
        <f>H91*0.35</f>
        <v>2.85684</v>
      </c>
      <c r="L91" s="9">
        <v>0</v>
      </c>
      <c r="M91" s="9">
        <v>0</v>
      </c>
    </row>
    <row r="92" ht="14.25" spans="1:13">
      <c r="A92" s="9">
        <v>86</v>
      </c>
      <c r="B92" s="10" t="s">
        <v>107</v>
      </c>
      <c r="C92" s="10" t="s">
        <v>22</v>
      </c>
      <c r="D92" s="10">
        <v>0.23</v>
      </c>
      <c r="E92" s="11">
        <v>0.0358</v>
      </c>
      <c r="F92" s="12">
        <v>950</v>
      </c>
      <c r="G92" s="12">
        <f>D92*F92</f>
        <v>218.5</v>
      </c>
      <c r="H92" s="12">
        <f>G92*E92</f>
        <v>7.8223</v>
      </c>
      <c r="I92" s="17">
        <f>H92*0.2</f>
        <v>1.56446</v>
      </c>
      <c r="J92" s="17">
        <f>H92*0.45</f>
        <v>3.520035</v>
      </c>
      <c r="K92" s="17">
        <f>H92*0.35</f>
        <v>2.737805</v>
      </c>
      <c r="L92" s="9">
        <v>0</v>
      </c>
      <c r="M92" s="9">
        <v>0</v>
      </c>
    </row>
    <row r="93" ht="14.25" spans="1:13">
      <c r="A93" s="9">
        <v>87</v>
      </c>
      <c r="B93" s="10" t="s">
        <v>108</v>
      </c>
      <c r="C93" s="10" t="s">
        <v>22</v>
      </c>
      <c r="D93" s="10">
        <v>0.23</v>
      </c>
      <c r="E93" s="11">
        <v>0.0358</v>
      </c>
      <c r="F93" s="12">
        <v>950</v>
      </c>
      <c r="G93" s="12">
        <f>D93*F93</f>
        <v>218.5</v>
      </c>
      <c r="H93" s="12">
        <f>G93*E93</f>
        <v>7.8223</v>
      </c>
      <c r="I93" s="17">
        <f>H93*0.2</f>
        <v>1.56446</v>
      </c>
      <c r="J93" s="17">
        <f>H93*0.45</f>
        <v>3.520035</v>
      </c>
      <c r="K93" s="17">
        <f>H93*0.35</f>
        <v>2.737805</v>
      </c>
      <c r="L93" s="9">
        <v>0</v>
      </c>
      <c r="M93" s="9">
        <v>0</v>
      </c>
    </row>
    <row r="94" ht="14.25" spans="1:13">
      <c r="A94" s="9">
        <v>88</v>
      </c>
      <c r="B94" s="10" t="s">
        <v>109</v>
      </c>
      <c r="C94" s="10" t="s">
        <v>22</v>
      </c>
      <c r="D94" s="10">
        <v>0.17</v>
      </c>
      <c r="E94" s="11">
        <v>0.0358</v>
      </c>
      <c r="F94" s="12">
        <v>950</v>
      </c>
      <c r="G94" s="12">
        <f>D94*F94</f>
        <v>161.5</v>
      </c>
      <c r="H94" s="12">
        <f>G94*E94</f>
        <v>5.7817</v>
      </c>
      <c r="I94" s="17">
        <f>H94*0.2</f>
        <v>1.15634</v>
      </c>
      <c r="J94" s="17">
        <f>H94*0.45</f>
        <v>2.601765</v>
      </c>
      <c r="K94" s="17">
        <f>H94*0.35</f>
        <v>2.023595</v>
      </c>
      <c r="L94" s="9">
        <v>0</v>
      </c>
      <c r="M94" s="9">
        <v>0</v>
      </c>
    </row>
    <row r="95" ht="14.25" spans="1:13">
      <c r="A95" s="9" t="s">
        <v>110</v>
      </c>
      <c r="B95" s="18"/>
      <c r="C95" s="10"/>
      <c r="D95" s="19">
        <f>SUM(D7:D94)</f>
        <v>158.02</v>
      </c>
      <c r="E95" s="11">
        <v>0.0358</v>
      </c>
      <c r="F95" s="12">
        <v>950</v>
      </c>
      <c r="G95" s="12">
        <f>SUM(G7:G94)</f>
        <v>150119</v>
      </c>
      <c r="H95" s="12">
        <f>SUM(H7:H94)</f>
        <v>5374.2602</v>
      </c>
      <c r="I95" s="23">
        <f>SUM(I7:I94)</f>
        <v>1074.85204</v>
      </c>
      <c r="J95" s="23">
        <f>SUM(J7:J94)</f>
        <v>2418.41709</v>
      </c>
      <c r="K95" s="23">
        <f>SUM(K7:K94)</f>
        <v>1880.99107</v>
      </c>
      <c r="L95" s="9"/>
      <c r="M95" s="9"/>
    </row>
    <row r="96" ht="14.25" spans="1:13">
      <c r="A96" s="20" t="s">
        <v>111</v>
      </c>
      <c r="B96" s="20"/>
      <c r="C96" s="21"/>
      <c r="D96" s="20"/>
      <c r="E96" s="20"/>
      <c r="F96" s="20"/>
      <c r="G96" s="20"/>
      <c r="H96" s="20"/>
      <c r="I96" s="20"/>
      <c r="J96" s="20"/>
      <c r="K96" s="20"/>
      <c r="L96" s="20"/>
      <c r="M96" s="20"/>
    </row>
    <row r="97" ht="14.25" spans="1:13">
      <c r="A97" s="22"/>
      <c r="B97" s="22"/>
      <c r="C97" s="21"/>
      <c r="D97" s="22"/>
      <c r="E97" s="22"/>
      <c r="F97" s="22"/>
      <c r="G97" s="14"/>
      <c r="H97" s="14"/>
      <c r="I97" s="15"/>
      <c r="J97" s="15" t="s">
        <v>112</v>
      </c>
      <c r="K97" s="15"/>
      <c r="L97" s="15"/>
      <c r="M97" s="14"/>
    </row>
  </sheetData>
  <mergeCells count="10">
    <mergeCell ref="A1:M1"/>
    <mergeCell ref="A2:D2"/>
    <mergeCell ref="F2:I2"/>
    <mergeCell ref="A3:D3"/>
    <mergeCell ref="F3:I3"/>
    <mergeCell ref="J3:L3"/>
    <mergeCell ref="A4:D4"/>
    <mergeCell ref="F4:I4"/>
    <mergeCell ref="A5:C5"/>
    <mergeCell ref="J97:L9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