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<sst xmlns="http://schemas.openxmlformats.org/spreadsheetml/2006/main" count="215" uniqueCount="117">
  <si>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</si>
  <si>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</si>
  <si>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</si>
  <si>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</si>
  <si>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</si>
  <si>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</si>
  <si>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</si>
  <si>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魏县车往镇郝村中村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</si>
  <si>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</si>
  <si>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</si>
  <si>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</si>
  <si>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</si>
  <si>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</si>
  <si>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</si>
  <si>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</si>
  <si>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</si>
  <si>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</si>
  <si>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</si>
  <si>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</si>
  <si>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</si>
  <si>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</si>
  <si>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郭勇</t>
  </si>
  <si>
    <t>小麦完全成本保险</t>
  </si>
  <si>
    <t>王瑞林</t>
  </si>
  <si>
    <t>郭宇</t>
  </si>
  <si>
    <t>郭庆广</t>
  </si>
  <si>
    <t>郭庆红</t>
  </si>
  <si>
    <t>郭书堂</t>
  </si>
  <si>
    <t>郭书林</t>
  </si>
  <si>
    <t>高秀梅</t>
  </si>
  <si>
    <t>郭行</t>
  </si>
  <si>
    <t>郭庆祯</t>
  </si>
  <si>
    <t>郭其世</t>
  </si>
  <si>
    <t>郭运岭</t>
  </si>
  <si>
    <t>郭运清</t>
  </si>
  <si>
    <t>孔爱鱼</t>
  </si>
  <si>
    <t>郭西文</t>
  </si>
  <si>
    <t>郭保得</t>
  </si>
  <si>
    <t>李运堂</t>
  </si>
  <si>
    <t>李二堂</t>
  </si>
  <si>
    <t>郭浩民</t>
  </si>
  <si>
    <t>郭运林</t>
  </si>
  <si>
    <t>郭福民</t>
  </si>
  <si>
    <t>郭宝法</t>
  </si>
  <si>
    <t>郭会章</t>
  </si>
  <si>
    <t>郭木林</t>
  </si>
  <si>
    <t>郭合林</t>
  </si>
  <si>
    <t>曹金有</t>
  </si>
  <si>
    <t>曹金举</t>
  </si>
  <si>
    <t>曹金付</t>
  </si>
  <si>
    <t>袁连凤</t>
  </si>
  <si>
    <t>郭木臣</t>
  </si>
  <si>
    <t>郭庆章</t>
  </si>
  <si>
    <t>郭爱民</t>
  </si>
  <si>
    <t>郭书民</t>
  </si>
  <si>
    <t>郭木柱</t>
  </si>
  <si>
    <t>郭章群</t>
  </si>
  <si>
    <t>曹金科</t>
  </si>
  <si>
    <t>郭俊平</t>
  </si>
  <si>
    <t>郭全锋</t>
  </si>
  <si>
    <t>郭双景</t>
  </si>
  <si>
    <t>郭长景</t>
  </si>
  <si>
    <t>郭水林</t>
  </si>
  <si>
    <t>张金平</t>
  </si>
  <si>
    <t>郭军平</t>
  </si>
  <si>
    <t>连现菊</t>
  </si>
  <si>
    <t>郭家荣</t>
  </si>
  <si>
    <t>郭家贵</t>
  </si>
  <si>
    <t>郭池</t>
  </si>
  <si>
    <t>郭家玉</t>
  </si>
  <si>
    <t>郭雪景</t>
  </si>
  <si>
    <t>郭银所</t>
  </si>
  <si>
    <t>张玉平</t>
  </si>
  <si>
    <t>郭金所</t>
  </si>
  <si>
    <t>张昧领</t>
  </si>
  <si>
    <t>郭建明</t>
  </si>
  <si>
    <t>郭章领</t>
  </si>
  <si>
    <t>郭建荣</t>
  </si>
  <si>
    <t>郭喜堂</t>
  </si>
  <si>
    <t>梁西生</t>
  </si>
  <si>
    <t>郭星</t>
  </si>
  <si>
    <t>郭海艮</t>
  </si>
  <si>
    <t>郭鱼</t>
  </si>
  <si>
    <t>郭秀臣</t>
  </si>
  <si>
    <t>郭洪明</t>
  </si>
  <si>
    <t>郭磊</t>
  </si>
  <si>
    <t>郭建新</t>
  </si>
  <si>
    <t>郭献风</t>
  </si>
  <si>
    <t>石运香</t>
  </si>
  <si>
    <t>郭同堂</t>
  </si>
  <si>
    <t>郭森</t>
  </si>
  <si>
    <t>郭温堂</t>
  </si>
  <si>
    <t>郭学臣</t>
  </si>
  <si>
    <t>郭武堂</t>
  </si>
  <si>
    <t>郭小波</t>
  </si>
  <si>
    <t>郭庆海</t>
  </si>
  <si>
    <t>郭庆合</t>
  </si>
  <si>
    <t>郭雪领</t>
  </si>
  <si>
    <t>郭庆锋</t>
  </si>
  <si>
    <t>苗引娣</t>
  </si>
  <si>
    <t>郭付东</t>
  </si>
  <si>
    <t>申玉勤</t>
  </si>
  <si>
    <t>郭棋</t>
  </si>
  <si>
    <t>郭艮</t>
  </si>
  <si>
    <t>郭锋</t>
  </si>
  <si>
    <t>张风勤</t>
  </si>
  <si>
    <t>郭现堂</t>
  </si>
  <si>
    <t>郭民堂</t>
  </si>
  <si>
    <t>郭汉堂</t>
  </si>
  <si>
    <t>郭庆得</t>
  </si>
  <si>
    <t>郭平</t>
  </si>
  <si>
    <t>郭凤同</t>
  </si>
  <si>
    <t>郭全臣</t>
  </si>
  <si>
    <t>郭连</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</si>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</sst>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6" formatCode="0.00;[Red]0.00"/>
    <numFmt numFmtId="177"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2"/>
      <color rgb="FFFF0000"/>
      <name val="宋体"/>
      <charset val="134"/>
    </font>
    <font>
      <i/>
      <sz val="11"/>
      <color rgb="FF7F7F7F"/>
      <name val="宋体"/>
      <charset val="0"/>
      <scheme val="minor"/>
    </font>
    <font>
      <sz val="11"/>
      <color theme="0"/>
      <name val="宋体"/>
      <charset val="0"/>
      <scheme val="minor"/>
    </font>
    <font>
      <sz val="11"/>
      <color theme="1"/>
      <name val="宋体"/>
      <charset val="0"/>
      <scheme val="minor"/>
    </font>
    <font>
      <b/>
      <sz val="18"/>
      <color theme="3"/>
      <name val="宋体"/>
      <charset val="134"/>
      <scheme val="minor"/>
    </font>
    <font>
      <sz val="11"/>
      <color rgb="FF3F3F76"/>
      <name val="宋体"/>
      <charset val="0"/>
      <scheme val="minor"/>
    </font>
    <font>
      <b/>
      <sz val="11"/>
      <color rgb="FFFA7D00"/>
      <name val="宋体"/>
      <charset val="0"/>
      <scheme val="minor"/>
    </font>
    <font>
      <sz val="11"/>
      <color rgb="FF9C0006"/>
      <name val="宋体"/>
      <charset val="0"/>
      <scheme val="minor"/>
    </font>
    <font>
      <sz val="11"/>
      <color rgb="FF9C6500"/>
      <name val="宋体"/>
      <charset val="0"/>
      <scheme val="minor"/>
    </font>
    <font>
      <b/>
      <sz val="11"/>
      <color rgb="FF3F3F3F"/>
      <name val="宋体"/>
      <charset val="0"/>
      <scheme val="minor"/>
    </font>
    <font>
      <b/>
      <sz val="15"/>
      <color theme="3"/>
      <name val="宋体"/>
      <charset val="134"/>
      <scheme val="minor"/>
    </font>
    <font>
      <u/>
      <sz val="11"/>
      <color rgb="FF0000FF"/>
      <name val="宋体"/>
      <charset val="0"/>
      <scheme val="minor"/>
    </font>
    <font>
      <b/>
      <sz val="13"/>
      <color theme="3"/>
      <name val="宋体"/>
      <charset val="134"/>
      <scheme val="minor"/>
    </font>
    <font>
      <u/>
      <sz val="11"/>
      <color rgb="FF800080"/>
      <name val="宋体"/>
      <charset val="0"/>
      <scheme val="minor"/>
    </font>
    <font>
      <sz val="11"/>
      <color rgb="FFFA7D00"/>
      <name val="宋体"/>
      <charset val="0"/>
      <scheme val="minor"/>
    </font>
    <font>
      <b/>
      <sz val="11"/>
      <color theme="3"/>
      <name val="宋体"/>
      <charset val="134"/>
      <scheme val="minor"/>
    </font>
    <font>
      <sz val="11"/>
      <color rgb="FFFF0000"/>
      <name val="宋体"/>
      <charset val="0"/>
      <scheme val="minor"/>
    </font>
    <font>
      <sz val="11"/>
      <color rgb="FF006100"/>
      <name val="宋体"/>
      <charset val="0"/>
      <scheme val="minor"/>
    </font>
    <font>
      <b/>
      <sz val="11"/>
      <color rgb="FFFFFFFF"/>
      <name val="宋体"/>
      <charset val="0"/>
      <scheme val="minor"/>
    </font>
    <font>
      <b/>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rgb="FFFFFFCC"/>
        <bgColor indexed="64"/>
      </patternFill>
    </fill>
    <fill>
      <patternFill patternType="solid">
        <fgColor theme="5"/>
        <bgColor indexed="64"/>
      </patternFill>
    </fill>
    <fill>
      <patternFill patternType="solid">
        <fgColor theme="5"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bgColor indexed="64"/>
      </patternFill>
    </fill>
    <fill>
      <patternFill patternType="solid">
        <fgColor theme="5" tint="0.799981688894314"/>
        <bgColor indexed="64"/>
      </patternFill>
    </fill>
    <fill>
      <patternFill patternType="solid">
        <fgColor theme="7"/>
        <bgColor indexed="64"/>
      </patternFill>
    </fill>
    <fill>
      <patternFill patternType="solid">
        <fgColor theme="9"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9" borderId="0" applyNumberFormat="0" applyBorder="0" applyAlignment="0" applyProtection="0">
      <alignment vertical="center"/>
    </xf>
    <xf numFmtId="0" fontId="15" fillId="10" borderId="0" applyNumberFormat="0" applyBorder="0" applyAlignment="0" applyProtection="0">
      <alignment vertical="center"/>
    </xf>
    <xf numFmtId="43" fontId="0" fillId="0" borderId="0" applyFont="0" applyFill="0" applyBorder="0" applyAlignment="0" applyProtection="0">
      <alignment vertical="center"/>
    </xf>
    <xf numFmtId="0" fontId="10" fillId="12"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4" borderId="5" applyNumberFormat="0" applyFont="0" applyAlignment="0" applyProtection="0">
      <alignment vertical="center"/>
    </xf>
    <xf numFmtId="0" fontId="10" fillId="16"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4" applyNumberFormat="0" applyFill="0" applyAlignment="0" applyProtection="0">
      <alignment vertical="center"/>
    </xf>
    <xf numFmtId="0" fontId="20" fillId="0" borderId="4" applyNumberFormat="0" applyFill="0" applyAlignment="0" applyProtection="0">
      <alignment vertical="center"/>
    </xf>
    <xf numFmtId="0" fontId="10" fillId="18" borderId="0" applyNumberFormat="0" applyBorder="0" applyAlignment="0" applyProtection="0">
      <alignment vertical="center"/>
    </xf>
    <xf numFmtId="0" fontId="23" fillId="0" borderId="7" applyNumberFormat="0" applyFill="0" applyAlignment="0" applyProtection="0">
      <alignment vertical="center"/>
    </xf>
    <xf numFmtId="0" fontId="10" fillId="3" borderId="0" applyNumberFormat="0" applyBorder="0" applyAlignment="0" applyProtection="0">
      <alignment vertical="center"/>
    </xf>
    <xf numFmtId="0" fontId="17" fillId="8" borderId="3" applyNumberFormat="0" applyAlignment="0" applyProtection="0">
      <alignment vertical="center"/>
    </xf>
    <xf numFmtId="0" fontId="14" fillId="8" borderId="2" applyNumberFormat="0" applyAlignment="0" applyProtection="0">
      <alignment vertical="center"/>
    </xf>
    <xf numFmtId="0" fontId="26" fillId="20" borderId="8" applyNumberFormat="0" applyAlignment="0" applyProtection="0">
      <alignment vertical="center"/>
    </xf>
    <xf numFmtId="0" fontId="11" fillId="21" borderId="0" applyNumberFormat="0" applyBorder="0" applyAlignment="0" applyProtection="0">
      <alignment vertical="center"/>
    </xf>
    <xf numFmtId="0" fontId="10" fillId="15" borderId="0" applyNumberFormat="0" applyBorder="0" applyAlignment="0" applyProtection="0">
      <alignment vertical="center"/>
    </xf>
    <xf numFmtId="0" fontId="22" fillId="0" borderId="6" applyNumberFormat="0" applyFill="0" applyAlignment="0" applyProtection="0">
      <alignment vertical="center"/>
    </xf>
    <xf numFmtId="0" fontId="27" fillId="0" borderId="9" applyNumberFormat="0" applyFill="0" applyAlignment="0" applyProtection="0">
      <alignment vertical="center"/>
    </xf>
    <xf numFmtId="0" fontId="25" fillId="17" borderId="0" applyNumberFormat="0" applyBorder="0" applyAlignment="0" applyProtection="0">
      <alignment vertical="center"/>
    </xf>
    <xf numFmtId="0" fontId="16" fillId="11" borderId="0" applyNumberFormat="0" applyBorder="0" applyAlignment="0" applyProtection="0">
      <alignment vertical="center"/>
    </xf>
    <xf numFmtId="0" fontId="11" fillId="26" borderId="0" applyNumberFormat="0" applyBorder="0" applyAlignment="0" applyProtection="0">
      <alignment vertical="center"/>
    </xf>
    <xf numFmtId="0" fontId="10" fillId="27" borderId="0" applyNumberFormat="0" applyBorder="0" applyAlignment="0" applyProtection="0">
      <alignment vertical="center"/>
    </xf>
    <xf numFmtId="0" fontId="11" fillId="7" borderId="0" applyNumberFormat="0" applyBorder="0" applyAlignment="0" applyProtection="0">
      <alignment vertical="center"/>
    </xf>
    <xf numFmtId="0" fontId="11" fillId="24" borderId="0" applyNumberFormat="0" applyBorder="0" applyAlignment="0" applyProtection="0">
      <alignment vertical="center"/>
    </xf>
    <xf numFmtId="0" fontId="11" fillId="28" borderId="0" applyNumberFormat="0" applyBorder="0" applyAlignment="0" applyProtection="0">
      <alignment vertical="center"/>
    </xf>
    <xf numFmtId="0" fontId="11" fillId="19" borderId="0" applyNumberFormat="0" applyBorder="0" applyAlignment="0" applyProtection="0">
      <alignment vertical="center"/>
    </xf>
    <xf numFmtId="0" fontId="10" fillId="23" borderId="0" applyNumberFormat="0" applyBorder="0" applyAlignment="0" applyProtection="0">
      <alignment vertical="center"/>
    </xf>
    <xf numFmtId="0" fontId="10" fillId="29" borderId="0" applyNumberFormat="0" applyBorder="0" applyAlignment="0" applyProtection="0">
      <alignment vertical="center"/>
    </xf>
    <xf numFmtId="0" fontId="11" fillId="6" borderId="0" applyNumberFormat="0" applyBorder="0" applyAlignment="0" applyProtection="0">
      <alignment vertical="center"/>
    </xf>
    <xf numFmtId="0" fontId="11" fillId="22" borderId="0" applyNumberFormat="0" applyBorder="0" applyAlignment="0" applyProtection="0">
      <alignment vertical="center"/>
    </xf>
    <xf numFmtId="0" fontId="10" fillId="31" borderId="0" applyNumberFormat="0" applyBorder="0" applyAlignment="0" applyProtection="0">
      <alignment vertical="center"/>
    </xf>
    <xf numFmtId="0" fontId="11" fillId="13" borderId="0" applyNumberFormat="0" applyBorder="0" applyAlignment="0" applyProtection="0">
      <alignment vertical="center"/>
    </xf>
    <xf numFmtId="0" fontId="10" fillId="32" borderId="0" applyNumberFormat="0" applyBorder="0" applyAlignment="0" applyProtection="0">
      <alignment vertical="center"/>
    </xf>
    <xf numFmtId="0" fontId="10" fillId="33" borderId="0" applyNumberFormat="0" applyBorder="0" applyAlignment="0" applyProtection="0">
      <alignment vertical="center"/>
    </xf>
    <xf numFmtId="0" fontId="11" fillId="30" borderId="0" applyNumberFormat="0" applyBorder="0" applyAlignment="0" applyProtection="0">
      <alignment vertical="center"/>
    </xf>
    <xf numFmtId="0" fontId="10" fillId="25" borderId="0" applyNumberFormat="0" applyBorder="0" applyAlignment="0" applyProtection="0">
      <alignment vertical="center"/>
    </xf>
  </cellStyleXfs>
  <cellXfs count="25">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8"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8"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7" fillId="0" borderId="0" xfId="0" applyFont="1" applyFill="1" applyBorder="1" applyAlignment="1">
      <alignment horizontal="center" vertical="center"/>
    </xf>
    <xf numFmtId="0" fontId="6" fillId="0" borderId="0" xfId="0" applyFont="1" applyFill="1" applyBorder="1" applyAlignment="1"/>
    <xf numFmtId="0" fontId="8"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6"/>
  <sheetViews>
    <sheetView tabSelected="1" workbookViewId="0">
      <selection activeCell="A105" sqref="$A105:$XFD105"/>
    </sheetView>
  </sheetViews>
  <sheetFormatPr defaultColWidth="9" defaultRowHeight="13.5"/>
  <cols>
    <col min="3" max="3" width="14.875" customWidth="1"/>
    <col min="4" max="4" width="9.375"/>
    <col min="7" max="7" width="10.375"/>
    <col min="8" max="9" width="11.5"/>
    <col min="10"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4"/>
      <c r="K2" s="14"/>
      <c r="L2" s="15"/>
      <c r="M2" s="15"/>
    </row>
    <row r="3" ht="14.25" spans="1:13">
      <c r="A3" s="2" t="s">
        <v>3</v>
      </c>
      <c r="B3" s="2"/>
      <c r="C3" s="2"/>
      <c r="D3" s="2"/>
      <c r="E3" s="2"/>
      <c r="F3" s="2" t="s">
        <v>4</v>
      </c>
      <c r="G3" s="2"/>
      <c r="H3" s="2"/>
      <c r="I3" s="2"/>
      <c r="J3" s="6"/>
      <c r="K3" s="6"/>
      <c r="L3" s="6"/>
      <c r="M3" s="15"/>
    </row>
    <row r="4" ht="14.25" spans="1:13">
      <c r="A4" s="3" t="s">
        <v>5</v>
      </c>
      <c r="B4" s="3"/>
      <c r="C4" s="3"/>
      <c r="D4" s="3"/>
      <c r="E4" s="3"/>
      <c r="F4" s="3" t="s">
        <v>6</v>
      </c>
      <c r="G4" s="3"/>
      <c r="H4" s="3"/>
      <c r="I4" s="3"/>
      <c r="J4" s="16"/>
      <c r="K4" s="16"/>
      <c r="L4" s="15"/>
      <c r="M4" s="15"/>
    </row>
    <row r="5" ht="14.25" spans="1:13">
      <c r="A5" s="4" t="s">
        <v>7</v>
      </c>
      <c r="B5" s="4"/>
      <c r="C5" s="4"/>
      <c r="D5" s="5"/>
      <c r="E5" s="5"/>
      <c r="F5" s="6"/>
      <c r="G5" s="7"/>
      <c r="H5" s="7"/>
      <c r="I5" s="17"/>
      <c r="J5" s="16"/>
      <c r="K5" s="16"/>
      <c r="L5" s="15"/>
      <c r="M5" s="15"/>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0">
        <v>9.03</v>
      </c>
      <c r="E7" s="12">
        <v>0.0358</v>
      </c>
      <c r="F7" s="13">
        <v>950</v>
      </c>
      <c r="G7" s="13">
        <f t="shared" ref="G7:G70" si="0">D7*F7</f>
        <v>8578.5</v>
      </c>
      <c r="H7" s="13">
        <f t="shared" ref="H7:H70" si="1">G7*E7</f>
        <v>307.1103</v>
      </c>
      <c r="I7" s="18">
        <f t="shared" ref="I7:I70" si="2">H7*0.2</f>
        <v>61.42206</v>
      </c>
      <c r="J7" s="18">
        <f t="shared" ref="J7:J70" si="3">H7*0.45</f>
        <v>138.199635</v>
      </c>
      <c r="K7" s="18">
        <f t="shared" ref="K7:K70" si="4">H7*0.35</f>
        <v>107.488605</v>
      </c>
      <c r="L7" s="9">
        <v>0</v>
      </c>
      <c r="M7" s="9">
        <v>0</v>
      </c>
    </row>
    <row r="8" ht="14.25" spans="1:13">
      <c r="A8" s="9">
        <v>2</v>
      </c>
      <c r="B8" s="10" t="s">
        <v>23</v>
      </c>
      <c r="C8" s="11" t="s">
        <v>22</v>
      </c>
      <c r="D8" s="10">
        <v>8.14</v>
      </c>
      <c r="E8" s="12">
        <v>0.0358</v>
      </c>
      <c r="F8" s="13">
        <v>950</v>
      </c>
      <c r="G8" s="13">
        <f t="shared" si="0"/>
        <v>7733</v>
      </c>
      <c r="H8" s="13">
        <f t="shared" si="1"/>
        <v>276.8414</v>
      </c>
      <c r="I8" s="18">
        <f t="shared" si="2"/>
        <v>55.36828</v>
      </c>
      <c r="J8" s="18">
        <f t="shared" si="3"/>
        <v>124.57863</v>
      </c>
      <c r="K8" s="18">
        <f t="shared" si="4"/>
        <v>96.89449</v>
      </c>
      <c r="L8" s="9">
        <v>0</v>
      </c>
      <c r="M8" s="9">
        <v>0</v>
      </c>
    </row>
    <row r="9" ht="14.25" spans="1:13">
      <c r="A9" s="9">
        <v>3</v>
      </c>
      <c r="B9" s="10" t="s">
        <v>24</v>
      </c>
      <c r="C9" s="11" t="s">
        <v>22</v>
      </c>
      <c r="D9" s="10">
        <v>7.69</v>
      </c>
      <c r="E9" s="12">
        <v>0.0358</v>
      </c>
      <c r="F9" s="13">
        <v>950</v>
      </c>
      <c r="G9" s="13">
        <f t="shared" si="0"/>
        <v>7305.5</v>
      </c>
      <c r="H9" s="13">
        <f t="shared" si="1"/>
        <v>261.5369</v>
      </c>
      <c r="I9" s="18">
        <f t="shared" si="2"/>
        <v>52.30738</v>
      </c>
      <c r="J9" s="18">
        <f t="shared" si="3"/>
        <v>117.691605</v>
      </c>
      <c r="K9" s="18">
        <f t="shared" si="4"/>
        <v>91.537915</v>
      </c>
      <c r="L9" s="9">
        <v>0</v>
      </c>
      <c r="M9" s="9">
        <v>0</v>
      </c>
    </row>
    <row r="10" ht="14.25" spans="1:13">
      <c r="A10" s="9">
        <v>4</v>
      </c>
      <c r="B10" s="10" t="s">
        <v>25</v>
      </c>
      <c r="C10" s="11" t="s">
        <v>22</v>
      </c>
      <c r="D10" s="10">
        <v>3.85</v>
      </c>
      <c r="E10" s="12">
        <v>0.0358</v>
      </c>
      <c r="F10" s="13">
        <v>950</v>
      </c>
      <c r="G10" s="13">
        <f t="shared" si="0"/>
        <v>3657.5</v>
      </c>
      <c r="H10" s="13">
        <f t="shared" si="1"/>
        <v>130.9385</v>
      </c>
      <c r="I10" s="18">
        <f t="shared" si="2"/>
        <v>26.1877</v>
      </c>
      <c r="J10" s="18">
        <f t="shared" si="3"/>
        <v>58.922325</v>
      </c>
      <c r="K10" s="18">
        <f t="shared" si="4"/>
        <v>45.828475</v>
      </c>
      <c r="L10" s="9">
        <v>0</v>
      </c>
      <c r="M10" s="9">
        <v>0</v>
      </c>
    </row>
    <row r="11" ht="14.25" spans="1:13">
      <c r="A11" s="9">
        <v>5</v>
      </c>
      <c r="B11" s="10" t="s">
        <v>26</v>
      </c>
      <c r="C11" s="11" t="s">
        <v>22</v>
      </c>
      <c r="D11" s="10">
        <v>9.76</v>
      </c>
      <c r="E11" s="12">
        <v>0.0358</v>
      </c>
      <c r="F11" s="13">
        <v>950</v>
      </c>
      <c r="G11" s="13">
        <f t="shared" si="0"/>
        <v>9272</v>
      </c>
      <c r="H11" s="13">
        <f t="shared" si="1"/>
        <v>331.9376</v>
      </c>
      <c r="I11" s="18">
        <f t="shared" si="2"/>
        <v>66.38752</v>
      </c>
      <c r="J11" s="18">
        <f t="shared" si="3"/>
        <v>149.37192</v>
      </c>
      <c r="K11" s="18">
        <f t="shared" si="4"/>
        <v>116.17816</v>
      </c>
      <c r="L11" s="9">
        <v>0</v>
      </c>
      <c r="M11" s="9">
        <v>0</v>
      </c>
    </row>
    <row r="12" ht="14.25" spans="1:13">
      <c r="A12" s="9">
        <v>6</v>
      </c>
      <c r="B12" s="10" t="s">
        <v>27</v>
      </c>
      <c r="C12" s="11" t="s">
        <v>22</v>
      </c>
      <c r="D12" s="10">
        <v>6.85</v>
      </c>
      <c r="E12" s="12">
        <v>0.0358</v>
      </c>
      <c r="F12" s="13">
        <v>950</v>
      </c>
      <c r="G12" s="13">
        <f t="shared" si="0"/>
        <v>6507.5</v>
      </c>
      <c r="H12" s="13">
        <f t="shared" si="1"/>
        <v>232.9685</v>
      </c>
      <c r="I12" s="18">
        <f t="shared" si="2"/>
        <v>46.5937</v>
      </c>
      <c r="J12" s="18">
        <f t="shared" si="3"/>
        <v>104.835825</v>
      </c>
      <c r="K12" s="18">
        <f t="shared" si="4"/>
        <v>81.538975</v>
      </c>
      <c r="L12" s="9">
        <v>0</v>
      </c>
      <c r="M12" s="9">
        <v>0</v>
      </c>
    </row>
    <row r="13" ht="14.25" spans="1:13">
      <c r="A13" s="9">
        <v>7</v>
      </c>
      <c r="B13" s="10" t="s">
        <v>28</v>
      </c>
      <c r="C13" s="11" t="s">
        <v>22</v>
      </c>
      <c r="D13" s="10">
        <v>8.03</v>
      </c>
      <c r="E13" s="12">
        <v>0.0358</v>
      </c>
      <c r="F13" s="13">
        <v>950</v>
      </c>
      <c r="G13" s="13">
        <f t="shared" si="0"/>
        <v>7628.5</v>
      </c>
      <c r="H13" s="13">
        <f t="shared" si="1"/>
        <v>273.1003</v>
      </c>
      <c r="I13" s="18">
        <f t="shared" si="2"/>
        <v>54.62006</v>
      </c>
      <c r="J13" s="18">
        <f t="shared" si="3"/>
        <v>122.895135</v>
      </c>
      <c r="K13" s="18">
        <f t="shared" si="4"/>
        <v>95.585105</v>
      </c>
      <c r="L13" s="9">
        <v>0</v>
      </c>
      <c r="M13" s="9">
        <v>0</v>
      </c>
    </row>
    <row r="14" ht="14.25" spans="1:13">
      <c r="A14" s="9">
        <v>8</v>
      </c>
      <c r="B14" s="10" t="s">
        <v>29</v>
      </c>
      <c r="C14" s="11" t="s">
        <v>22</v>
      </c>
      <c r="D14" s="10">
        <v>9.76</v>
      </c>
      <c r="E14" s="12">
        <v>0.0358</v>
      </c>
      <c r="F14" s="13">
        <v>950</v>
      </c>
      <c r="G14" s="13">
        <f t="shared" si="0"/>
        <v>9272</v>
      </c>
      <c r="H14" s="13">
        <f t="shared" si="1"/>
        <v>331.9376</v>
      </c>
      <c r="I14" s="18">
        <f t="shared" si="2"/>
        <v>66.38752</v>
      </c>
      <c r="J14" s="18">
        <f t="shared" si="3"/>
        <v>149.37192</v>
      </c>
      <c r="K14" s="18">
        <f t="shared" si="4"/>
        <v>116.17816</v>
      </c>
      <c r="L14" s="9">
        <v>0</v>
      </c>
      <c r="M14" s="9">
        <v>0</v>
      </c>
    </row>
    <row r="15" ht="14.25" spans="1:13">
      <c r="A15" s="9">
        <v>9</v>
      </c>
      <c r="B15" s="10" t="s">
        <v>30</v>
      </c>
      <c r="C15" s="11" t="s">
        <v>22</v>
      </c>
      <c r="D15" s="10">
        <v>8.45</v>
      </c>
      <c r="E15" s="12">
        <v>0.0358</v>
      </c>
      <c r="F15" s="13">
        <v>950</v>
      </c>
      <c r="G15" s="13">
        <f t="shared" si="0"/>
        <v>8027.5</v>
      </c>
      <c r="H15" s="13">
        <f t="shared" si="1"/>
        <v>287.3845</v>
      </c>
      <c r="I15" s="18">
        <f t="shared" si="2"/>
        <v>57.4769</v>
      </c>
      <c r="J15" s="18">
        <f t="shared" si="3"/>
        <v>129.323025</v>
      </c>
      <c r="K15" s="18">
        <f t="shared" si="4"/>
        <v>100.584575</v>
      </c>
      <c r="L15" s="9">
        <v>0</v>
      </c>
      <c r="M15" s="9">
        <v>0</v>
      </c>
    </row>
    <row r="16" ht="14.25" spans="1:13">
      <c r="A16" s="9">
        <v>10</v>
      </c>
      <c r="B16" s="10" t="s">
        <v>31</v>
      </c>
      <c r="C16" s="11" t="s">
        <v>22</v>
      </c>
      <c r="D16" s="10">
        <v>10.93</v>
      </c>
      <c r="E16" s="12">
        <v>0.0358</v>
      </c>
      <c r="F16" s="13">
        <v>950</v>
      </c>
      <c r="G16" s="13">
        <f t="shared" si="0"/>
        <v>10383.5</v>
      </c>
      <c r="H16" s="13">
        <f t="shared" si="1"/>
        <v>371.7293</v>
      </c>
      <c r="I16" s="18">
        <f t="shared" si="2"/>
        <v>74.34586</v>
      </c>
      <c r="J16" s="18">
        <f t="shared" si="3"/>
        <v>167.278185</v>
      </c>
      <c r="K16" s="18">
        <f t="shared" si="4"/>
        <v>130.105255</v>
      </c>
      <c r="L16" s="9">
        <v>0</v>
      </c>
      <c r="M16" s="9">
        <v>0</v>
      </c>
    </row>
    <row r="17" ht="14.25" spans="1:13">
      <c r="A17" s="9">
        <v>11</v>
      </c>
      <c r="B17" s="10" t="s">
        <v>32</v>
      </c>
      <c r="C17" s="11" t="s">
        <v>22</v>
      </c>
      <c r="D17" s="10">
        <v>14.81</v>
      </c>
      <c r="E17" s="12">
        <v>0.0358</v>
      </c>
      <c r="F17" s="13">
        <v>950</v>
      </c>
      <c r="G17" s="13">
        <f t="shared" si="0"/>
        <v>14069.5</v>
      </c>
      <c r="H17" s="13">
        <f t="shared" si="1"/>
        <v>503.6881</v>
      </c>
      <c r="I17" s="18">
        <f t="shared" si="2"/>
        <v>100.73762</v>
      </c>
      <c r="J17" s="18">
        <f t="shared" si="3"/>
        <v>226.659645</v>
      </c>
      <c r="K17" s="18">
        <f t="shared" si="4"/>
        <v>176.290835</v>
      </c>
      <c r="L17" s="9">
        <v>0</v>
      </c>
      <c r="M17" s="9">
        <v>0</v>
      </c>
    </row>
    <row r="18" ht="14.25" spans="1:13">
      <c r="A18" s="9">
        <v>12</v>
      </c>
      <c r="B18" s="10" t="s">
        <v>33</v>
      </c>
      <c r="C18" s="11" t="s">
        <v>22</v>
      </c>
      <c r="D18" s="10">
        <v>9.68</v>
      </c>
      <c r="E18" s="12">
        <v>0.0358</v>
      </c>
      <c r="F18" s="13">
        <v>950</v>
      </c>
      <c r="G18" s="13">
        <f t="shared" si="0"/>
        <v>9196</v>
      </c>
      <c r="H18" s="13">
        <f t="shared" si="1"/>
        <v>329.2168</v>
      </c>
      <c r="I18" s="18">
        <f t="shared" si="2"/>
        <v>65.84336</v>
      </c>
      <c r="J18" s="18">
        <f t="shared" si="3"/>
        <v>148.14756</v>
      </c>
      <c r="K18" s="18">
        <f t="shared" si="4"/>
        <v>115.22588</v>
      </c>
      <c r="L18" s="9">
        <v>0</v>
      </c>
      <c r="M18" s="9">
        <v>0</v>
      </c>
    </row>
    <row r="19" ht="14.25" spans="1:13">
      <c r="A19" s="9">
        <v>13</v>
      </c>
      <c r="B19" s="10" t="s">
        <v>34</v>
      </c>
      <c r="C19" s="11" t="s">
        <v>22</v>
      </c>
      <c r="D19" s="10">
        <v>11.76</v>
      </c>
      <c r="E19" s="12">
        <v>0.0358</v>
      </c>
      <c r="F19" s="13">
        <v>950</v>
      </c>
      <c r="G19" s="13">
        <f t="shared" si="0"/>
        <v>11172</v>
      </c>
      <c r="H19" s="13">
        <f t="shared" si="1"/>
        <v>399.9576</v>
      </c>
      <c r="I19" s="18">
        <f t="shared" si="2"/>
        <v>79.99152</v>
      </c>
      <c r="J19" s="18">
        <f t="shared" si="3"/>
        <v>179.98092</v>
      </c>
      <c r="K19" s="18">
        <f t="shared" si="4"/>
        <v>139.98516</v>
      </c>
      <c r="L19" s="9">
        <v>0</v>
      </c>
      <c r="M19" s="9">
        <v>0</v>
      </c>
    </row>
    <row r="20" ht="14.25" spans="1:13">
      <c r="A20" s="9">
        <v>14</v>
      </c>
      <c r="B20" s="10" t="s">
        <v>35</v>
      </c>
      <c r="C20" s="11" t="s">
        <v>22</v>
      </c>
      <c r="D20" s="10">
        <v>8.75</v>
      </c>
      <c r="E20" s="12">
        <v>0.0358</v>
      </c>
      <c r="F20" s="13">
        <v>950</v>
      </c>
      <c r="G20" s="13">
        <f t="shared" si="0"/>
        <v>8312.5</v>
      </c>
      <c r="H20" s="13">
        <f t="shared" si="1"/>
        <v>297.5875</v>
      </c>
      <c r="I20" s="18">
        <f t="shared" si="2"/>
        <v>59.5175</v>
      </c>
      <c r="J20" s="18">
        <f t="shared" si="3"/>
        <v>133.914375</v>
      </c>
      <c r="K20" s="18">
        <f t="shared" si="4"/>
        <v>104.155625</v>
      </c>
      <c r="L20" s="9">
        <v>0</v>
      </c>
      <c r="M20" s="9">
        <v>0</v>
      </c>
    </row>
    <row r="21" ht="14.25" spans="1:13">
      <c r="A21" s="9">
        <v>15</v>
      </c>
      <c r="B21" s="10" t="s">
        <v>36</v>
      </c>
      <c r="C21" s="11" t="s">
        <v>22</v>
      </c>
      <c r="D21" s="10">
        <v>4.66</v>
      </c>
      <c r="E21" s="12">
        <v>0.0358</v>
      </c>
      <c r="F21" s="13">
        <v>950</v>
      </c>
      <c r="G21" s="13">
        <f t="shared" si="0"/>
        <v>4427</v>
      </c>
      <c r="H21" s="13">
        <f t="shared" si="1"/>
        <v>158.4866</v>
      </c>
      <c r="I21" s="18">
        <f t="shared" si="2"/>
        <v>31.69732</v>
      </c>
      <c r="J21" s="18">
        <f t="shared" si="3"/>
        <v>71.31897</v>
      </c>
      <c r="K21" s="18">
        <f t="shared" si="4"/>
        <v>55.47031</v>
      </c>
      <c r="L21" s="9">
        <v>0</v>
      </c>
      <c r="M21" s="9">
        <v>0</v>
      </c>
    </row>
    <row r="22" ht="14.25" spans="1:13">
      <c r="A22" s="9">
        <v>16</v>
      </c>
      <c r="B22" s="10" t="s">
        <v>37</v>
      </c>
      <c r="C22" s="11" t="s">
        <v>22</v>
      </c>
      <c r="D22" s="10">
        <v>11.37</v>
      </c>
      <c r="E22" s="12">
        <v>0.0358</v>
      </c>
      <c r="F22" s="13">
        <v>950</v>
      </c>
      <c r="G22" s="13">
        <f t="shared" si="0"/>
        <v>10801.5</v>
      </c>
      <c r="H22" s="13">
        <f t="shared" si="1"/>
        <v>386.6937</v>
      </c>
      <c r="I22" s="18">
        <f t="shared" si="2"/>
        <v>77.33874</v>
      </c>
      <c r="J22" s="18">
        <f t="shared" si="3"/>
        <v>174.012165</v>
      </c>
      <c r="K22" s="18">
        <f t="shared" si="4"/>
        <v>135.342795</v>
      </c>
      <c r="L22" s="9">
        <v>0</v>
      </c>
      <c r="M22" s="9">
        <v>0</v>
      </c>
    </row>
    <row r="23" ht="14.25" spans="1:13">
      <c r="A23" s="9">
        <v>17</v>
      </c>
      <c r="B23" s="10" t="s">
        <v>38</v>
      </c>
      <c r="C23" s="11" t="s">
        <v>22</v>
      </c>
      <c r="D23" s="10">
        <v>20.51</v>
      </c>
      <c r="E23" s="12">
        <v>0.0358</v>
      </c>
      <c r="F23" s="13">
        <v>950</v>
      </c>
      <c r="G23" s="13">
        <f t="shared" si="0"/>
        <v>19484.5</v>
      </c>
      <c r="H23" s="13">
        <f t="shared" si="1"/>
        <v>697.5451</v>
      </c>
      <c r="I23" s="18">
        <f t="shared" si="2"/>
        <v>139.50902</v>
      </c>
      <c r="J23" s="18">
        <f t="shared" si="3"/>
        <v>313.895295</v>
      </c>
      <c r="K23" s="18">
        <f t="shared" si="4"/>
        <v>244.140785</v>
      </c>
      <c r="L23" s="9">
        <v>0</v>
      </c>
      <c r="M23" s="9">
        <v>0</v>
      </c>
    </row>
    <row r="24" ht="14.25" spans="1:13">
      <c r="A24" s="9">
        <v>18</v>
      </c>
      <c r="B24" s="10" t="s">
        <v>39</v>
      </c>
      <c r="C24" s="11" t="s">
        <v>22</v>
      </c>
      <c r="D24" s="10">
        <v>11.45</v>
      </c>
      <c r="E24" s="12">
        <v>0.0358</v>
      </c>
      <c r="F24" s="13">
        <v>950</v>
      </c>
      <c r="G24" s="13">
        <f t="shared" si="0"/>
        <v>10877.5</v>
      </c>
      <c r="H24" s="13">
        <f t="shared" si="1"/>
        <v>389.4145</v>
      </c>
      <c r="I24" s="18">
        <f t="shared" si="2"/>
        <v>77.8829</v>
      </c>
      <c r="J24" s="18">
        <f t="shared" si="3"/>
        <v>175.236525</v>
      </c>
      <c r="K24" s="18">
        <f t="shared" si="4"/>
        <v>136.295075</v>
      </c>
      <c r="L24" s="9">
        <v>0</v>
      </c>
      <c r="M24" s="9">
        <v>0</v>
      </c>
    </row>
    <row r="25" ht="14.25" spans="1:13">
      <c r="A25" s="9">
        <v>19</v>
      </c>
      <c r="B25" s="10" t="s">
        <v>40</v>
      </c>
      <c r="C25" s="11" t="s">
        <v>22</v>
      </c>
      <c r="D25" s="10">
        <v>10.01</v>
      </c>
      <c r="E25" s="12">
        <v>0.0358</v>
      </c>
      <c r="F25" s="13">
        <v>950</v>
      </c>
      <c r="G25" s="13">
        <f t="shared" si="0"/>
        <v>9509.5</v>
      </c>
      <c r="H25" s="13">
        <f t="shared" si="1"/>
        <v>340.4401</v>
      </c>
      <c r="I25" s="18">
        <f t="shared" si="2"/>
        <v>68.08802</v>
      </c>
      <c r="J25" s="18">
        <f t="shared" si="3"/>
        <v>153.198045</v>
      </c>
      <c r="K25" s="18">
        <f t="shared" si="4"/>
        <v>119.154035</v>
      </c>
      <c r="L25" s="9">
        <v>0</v>
      </c>
      <c r="M25" s="9">
        <v>0</v>
      </c>
    </row>
    <row r="26" ht="14.25" spans="1:13">
      <c r="A26" s="9">
        <v>20</v>
      </c>
      <c r="B26" s="10" t="s">
        <v>41</v>
      </c>
      <c r="C26" s="11" t="s">
        <v>22</v>
      </c>
      <c r="D26" s="10">
        <v>13.32</v>
      </c>
      <c r="E26" s="12">
        <v>0.0358</v>
      </c>
      <c r="F26" s="13">
        <v>950</v>
      </c>
      <c r="G26" s="13">
        <f t="shared" si="0"/>
        <v>12654</v>
      </c>
      <c r="H26" s="13">
        <f t="shared" si="1"/>
        <v>453.0132</v>
      </c>
      <c r="I26" s="18">
        <f t="shared" si="2"/>
        <v>90.60264</v>
      </c>
      <c r="J26" s="18">
        <f t="shared" si="3"/>
        <v>203.85594</v>
      </c>
      <c r="K26" s="18">
        <f t="shared" si="4"/>
        <v>158.55462</v>
      </c>
      <c r="L26" s="9">
        <v>0</v>
      </c>
      <c r="M26" s="9">
        <v>0</v>
      </c>
    </row>
    <row r="27" ht="14.25" spans="1:13">
      <c r="A27" s="9">
        <v>21</v>
      </c>
      <c r="B27" s="10" t="s">
        <v>42</v>
      </c>
      <c r="C27" s="11" t="s">
        <v>22</v>
      </c>
      <c r="D27" s="10">
        <v>3.69</v>
      </c>
      <c r="E27" s="12">
        <v>0.0358</v>
      </c>
      <c r="F27" s="13">
        <v>950</v>
      </c>
      <c r="G27" s="13">
        <f t="shared" si="0"/>
        <v>3505.5</v>
      </c>
      <c r="H27" s="13">
        <f t="shared" si="1"/>
        <v>125.4969</v>
      </c>
      <c r="I27" s="18">
        <f t="shared" si="2"/>
        <v>25.09938</v>
      </c>
      <c r="J27" s="18">
        <f t="shared" si="3"/>
        <v>56.473605</v>
      </c>
      <c r="K27" s="18">
        <f t="shared" si="4"/>
        <v>43.923915</v>
      </c>
      <c r="L27" s="9">
        <v>0</v>
      </c>
      <c r="M27" s="9">
        <v>0</v>
      </c>
    </row>
    <row r="28" ht="14.25" spans="1:13">
      <c r="A28" s="9">
        <v>22</v>
      </c>
      <c r="B28" s="10" t="s">
        <v>43</v>
      </c>
      <c r="C28" s="11" t="s">
        <v>22</v>
      </c>
      <c r="D28" s="10">
        <v>6.54</v>
      </c>
      <c r="E28" s="12">
        <v>0.0358</v>
      </c>
      <c r="F28" s="13">
        <v>950</v>
      </c>
      <c r="G28" s="13">
        <f t="shared" si="0"/>
        <v>6213</v>
      </c>
      <c r="H28" s="13">
        <f t="shared" si="1"/>
        <v>222.4254</v>
      </c>
      <c r="I28" s="18">
        <f t="shared" si="2"/>
        <v>44.48508</v>
      </c>
      <c r="J28" s="18">
        <f t="shared" si="3"/>
        <v>100.09143</v>
      </c>
      <c r="K28" s="18">
        <f t="shared" si="4"/>
        <v>77.84889</v>
      </c>
      <c r="L28" s="9">
        <v>0</v>
      </c>
      <c r="M28" s="9">
        <v>0</v>
      </c>
    </row>
    <row r="29" ht="14.25" spans="1:13">
      <c r="A29" s="9">
        <v>23</v>
      </c>
      <c r="B29" s="10" t="s">
        <v>44</v>
      </c>
      <c r="C29" s="11" t="s">
        <v>22</v>
      </c>
      <c r="D29" s="10">
        <v>7.56</v>
      </c>
      <c r="E29" s="12">
        <v>0.0358</v>
      </c>
      <c r="F29" s="13">
        <v>950</v>
      </c>
      <c r="G29" s="13">
        <f t="shared" si="0"/>
        <v>7182</v>
      </c>
      <c r="H29" s="13">
        <f t="shared" si="1"/>
        <v>257.1156</v>
      </c>
      <c r="I29" s="18">
        <f t="shared" si="2"/>
        <v>51.42312</v>
      </c>
      <c r="J29" s="18">
        <f t="shared" si="3"/>
        <v>115.70202</v>
      </c>
      <c r="K29" s="18">
        <f t="shared" si="4"/>
        <v>89.99046</v>
      </c>
      <c r="L29" s="9">
        <v>0</v>
      </c>
      <c r="M29" s="9">
        <v>0</v>
      </c>
    </row>
    <row r="30" ht="14.25" spans="1:13">
      <c r="A30" s="9">
        <v>24</v>
      </c>
      <c r="B30" s="10" t="s">
        <v>45</v>
      </c>
      <c r="C30" s="11" t="s">
        <v>22</v>
      </c>
      <c r="D30" s="10">
        <v>6.08</v>
      </c>
      <c r="E30" s="12">
        <v>0.0358</v>
      </c>
      <c r="F30" s="13">
        <v>950</v>
      </c>
      <c r="G30" s="13">
        <f t="shared" si="0"/>
        <v>5776</v>
      </c>
      <c r="H30" s="13">
        <f t="shared" si="1"/>
        <v>206.7808</v>
      </c>
      <c r="I30" s="18">
        <f t="shared" si="2"/>
        <v>41.35616</v>
      </c>
      <c r="J30" s="18">
        <f t="shared" si="3"/>
        <v>93.05136</v>
      </c>
      <c r="K30" s="18">
        <f t="shared" si="4"/>
        <v>72.37328</v>
      </c>
      <c r="L30" s="9">
        <v>0</v>
      </c>
      <c r="M30" s="9">
        <v>0</v>
      </c>
    </row>
    <row r="31" ht="14.25" spans="1:13">
      <c r="A31" s="9">
        <v>25</v>
      </c>
      <c r="B31" s="10" t="s">
        <v>46</v>
      </c>
      <c r="C31" s="11" t="s">
        <v>22</v>
      </c>
      <c r="D31" s="10">
        <v>10.07</v>
      </c>
      <c r="E31" s="12">
        <v>0.0358</v>
      </c>
      <c r="F31" s="13">
        <v>950</v>
      </c>
      <c r="G31" s="13">
        <f t="shared" si="0"/>
        <v>9566.5</v>
      </c>
      <c r="H31" s="13">
        <f t="shared" si="1"/>
        <v>342.4807</v>
      </c>
      <c r="I31" s="18">
        <f t="shared" si="2"/>
        <v>68.49614</v>
      </c>
      <c r="J31" s="18">
        <f t="shared" si="3"/>
        <v>154.116315</v>
      </c>
      <c r="K31" s="18">
        <f t="shared" si="4"/>
        <v>119.868245</v>
      </c>
      <c r="L31" s="9">
        <v>0</v>
      </c>
      <c r="M31" s="9">
        <v>0</v>
      </c>
    </row>
    <row r="32" ht="14.25" spans="1:13">
      <c r="A32" s="9">
        <v>26</v>
      </c>
      <c r="B32" s="10" t="s">
        <v>47</v>
      </c>
      <c r="C32" s="11" t="s">
        <v>22</v>
      </c>
      <c r="D32" s="10">
        <v>8.87</v>
      </c>
      <c r="E32" s="12">
        <v>0.0358</v>
      </c>
      <c r="F32" s="13">
        <v>950</v>
      </c>
      <c r="G32" s="13">
        <f t="shared" si="0"/>
        <v>8426.5</v>
      </c>
      <c r="H32" s="13">
        <f t="shared" si="1"/>
        <v>301.6687</v>
      </c>
      <c r="I32" s="18">
        <f t="shared" si="2"/>
        <v>60.33374</v>
      </c>
      <c r="J32" s="18">
        <f t="shared" si="3"/>
        <v>135.750915</v>
      </c>
      <c r="K32" s="18">
        <f t="shared" si="4"/>
        <v>105.584045</v>
      </c>
      <c r="L32" s="9">
        <v>0</v>
      </c>
      <c r="M32" s="9">
        <v>0</v>
      </c>
    </row>
    <row r="33" ht="14.25" spans="1:13">
      <c r="A33" s="9">
        <v>27</v>
      </c>
      <c r="B33" s="10" t="s">
        <v>48</v>
      </c>
      <c r="C33" s="11" t="s">
        <v>22</v>
      </c>
      <c r="D33" s="10">
        <v>7.04</v>
      </c>
      <c r="E33" s="12">
        <v>0.0358</v>
      </c>
      <c r="F33" s="13">
        <v>950</v>
      </c>
      <c r="G33" s="13">
        <f t="shared" si="0"/>
        <v>6688</v>
      </c>
      <c r="H33" s="13">
        <f t="shared" si="1"/>
        <v>239.4304</v>
      </c>
      <c r="I33" s="18">
        <f t="shared" si="2"/>
        <v>47.88608</v>
      </c>
      <c r="J33" s="18">
        <f t="shared" si="3"/>
        <v>107.74368</v>
      </c>
      <c r="K33" s="18">
        <f t="shared" si="4"/>
        <v>83.80064</v>
      </c>
      <c r="L33" s="9">
        <v>0</v>
      </c>
      <c r="M33" s="9">
        <v>0</v>
      </c>
    </row>
    <row r="34" ht="14.25" spans="1:13">
      <c r="A34" s="9">
        <v>28</v>
      </c>
      <c r="B34" s="10" t="s">
        <v>49</v>
      </c>
      <c r="C34" s="11" t="s">
        <v>22</v>
      </c>
      <c r="D34" s="10">
        <v>5.84</v>
      </c>
      <c r="E34" s="12">
        <v>0.0358</v>
      </c>
      <c r="F34" s="13">
        <v>950</v>
      </c>
      <c r="G34" s="13">
        <f t="shared" si="0"/>
        <v>5548</v>
      </c>
      <c r="H34" s="13">
        <f t="shared" si="1"/>
        <v>198.6184</v>
      </c>
      <c r="I34" s="18">
        <f t="shared" si="2"/>
        <v>39.72368</v>
      </c>
      <c r="J34" s="18">
        <f t="shared" si="3"/>
        <v>89.37828</v>
      </c>
      <c r="K34" s="18">
        <f t="shared" si="4"/>
        <v>69.51644</v>
      </c>
      <c r="L34" s="9">
        <v>0</v>
      </c>
      <c r="M34" s="9">
        <v>0</v>
      </c>
    </row>
    <row r="35" ht="14.25" spans="1:13">
      <c r="A35" s="9">
        <v>29</v>
      </c>
      <c r="B35" s="10" t="s">
        <v>50</v>
      </c>
      <c r="C35" s="11" t="s">
        <v>22</v>
      </c>
      <c r="D35" s="10">
        <v>2.24</v>
      </c>
      <c r="E35" s="12">
        <v>0.0358</v>
      </c>
      <c r="F35" s="13">
        <v>950</v>
      </c>
      <c r="G35" s="13">
        <f t="shared" si="0"/>
        <v>2128</v>
      </c>
      <c r="H35" s="13">
        <f t="shared" si="1"/>
        <v>76.1824</v>
      </c>
      <c r="I35" s="18">
        <f t="shared" si="2"/>
        <v>15.23648</v>
      </c>
      <c r="J35" s="18">
        <f t="shared" si="3"/>
        <v>34.28208</v>
      </c>
      <c r="K35" s="18">
        <f t="shared" si="4"/>
        <v>26.66384</v>
      </c>
      <c r="L35" s="9">
        <v>0</v>
      </c>
      <c r="M35" s="9">
        <v>0</v>
      </c>
    </row>
    <row r="36" ht="14.25" spans="1:13">
      <c r="A36" s="9">
        <v>30</v>
      </c>
      <c r="B36" s="10" t="s">
        <v>51</v>
      </c>
      <c r="C36" s="11" t="s">
        <v>22</v>
      </c>
      <c r="D36" s="10">
        <v>5.78</v>
      </c>
      <c r="E36" s="12">
        <v>0.0358</v>
      </c>
      <c r="F36" s="13">
        <v>950</v>
      </c>
      <c r="G36" s="13">
        <f t="shared" si="0"/>
        <v>5491</v>
      </c>
      <c r="H36" s="13">
        <f t="shared" si="1"/>
        <v>196.5778</v>
      </c>
      <c r="I36" s="18">
        <f t="shared" si="2"/>
        <v>39.31556</v>
      </c>
      <c r="J36" s="18">
        <f t="shared" si="3"/>
        <v>88.46001</v>
      </c>
      <c r="K36" s="18">
        <f t="shared" si="4"/>
        <v>68.80223</v>
      </c>
      <c r="L36" s="9">
        <v>0</v>
      </c>
      <c r="M36" s="9">
        <v>0</v>
      </c>
    </row>
    <row r="37" ht="14.25" spans="1:13">
      <c r="A37" s="9">
        <v>31</v>
      </c>
      <c r="B37" s="10" t="s">
        <v>52</v>
      </c>
      <c r="C37" s="11" t="s">
        <v>22</v>
      </c>
      <c r="D37" s="10">
        <v>3.93</v>
      </c>
      <c r="E37" s="12">
        <v>0.0358</v>
      </c>
      <c r="F37" s="13">
        <v>950</v>
      </c>
      <c r="G37" s="13">
        <f t="shared" si="0"/>
        <v>3733.5</v>
      </c>
      <c r="H37" s="13">
        <f t="shared" si="1"/>
        <v>133.6593</v>
      </c>
      <c r="I37" s="18">
        <f t="shared" si="2"/>
        <v>26.73186</v>
      </c>
      <c r="J37" s="18">
        <f t="shared" si="3"/>
        <v>60.146685</v>
      </c>
      <c r="K37" s="18">
        <f t="shared" si="4"/>
        <v>46.780755</v>
      </c>
      <c r="L37" s="9">
        <v>0</v>
      </c>
      <c r="M37" s="9">
        <v>0</v>
      </c>
    </row>
    <row r="38" ht="14.25" spans="1:13">
      <c r="A38" s="9">
        <v>32</v>
      </c>
      <c r="B38" s="10" t="s">
        <v>53</v>
      </c>
      <c r="C38" s="11" t="s">
        <v>22</v>
      </c>
      <c r="D38" s="10">
        <v>7.23</v>
      </c>
      <c r="E38" s="12">
        <v>0.0358</v>
      </c>
      <c r="F38" s="13">
        <v>950</v>
      </c>
      <c r="G38" s="13">
        <f t="shared" si="0"/>
        <v>6868.5</v>
      </c>
      <c r="H38" s="13">
        <f t="shared" si="1"/>
        <v>245.8923</v>
      </c>
      <c r="I38" s="18">
        <f t="shared" si="2"/>
        <v>49.17846</v>
      </c>
      <c r="J38" s="18">
        <f t="shared" si="3"/>
        <v>110.651535</v>
      </c>
      <c r="K38" s="18">
        <f t="shared" si="4"/>
        <v>86.062305</v>
      </c>
      <c r="L38" s="9">
        <v>0</v>
      </c>
      <c r="M38" s="9">
        <v>0</v>
      </c>
    </row>
    <row r="39" ht="14.25" spans="1:13">
      <c r="A39" s="9">
        <v>33</v>
      </c>
      <c r="B39" s="10" t="s">
        <v>54</v>
      </c>
      <c r="C39" s="11" t="s">
        <v>22</v>
      </c>
      <c r="D39" s="10">
        <v>9.57</v>
      </c>
      <c r="E39" s="12">
        <v>0.0358</v>
      </c>
      <c r="F39" s="13">
        <v>950</v>
      </c>
      <c r="G39" s="13">
        <f t="shared" si="0"/>
        <v>9091.5</v>
      </c>
      <c r="H39" s="13">
        <f t="shared" si="1"/>
        <v>325.4757</v>
      </c>
      <c r="I39" s="18">
        <f t="shared" si="2"/>
        <v>65.09514</v>
      </c>
      <c r="J39" s="18">
        <f t="shared" si="3"/>
        <v>146.464065</v>
      </c>
      <c r="K39" s="18">
        <f t="shared" si="4"/>
        <v>113.916495</v>
      </c>
      <c r="L39" s="9">
        <v>0</v>
      </c>
      <c r="M39" s="9">
        <v>0</v>
      </c>
    </row>
    <row r="40" ht="14.25" spans="1:13">
      <c r="A40" s="9">
        <v>34</v>
      </c>
      <c r="B40" s="10" t="s">
        <v>55</v>
      </c>
      <c r="C40" s="11" t="s">
        <v>22</v>
      </c>
      <c r="D40" s="10">
        <v>5.65</v>
      </c>
      <c r="E40" s="12">
        <v>0.0358</v>
      </c>
      <c r="F40" s="13">
        <v>950</v>
      </c>
      <c r="G40" s="13">
        <f t="shared" si="0"/>
        <v>5367.5</v>
      </c>
      <c r="H40" s="13">
        <f t="shared" si="1"/>
        <v>192.1565</v>
      </c>
      <c r="I40" s="18">
        <f t="shared" si="2"/>
        <v>38.4313</v>
      </c>
      <c r="J40" s="18">
        <f t="shared" si="3"/>
        <v>86.470425</v>
      </c>
      <c r="K40" s="18">
        <f t="shared" si="4"/>
        <v>67.254775</v>
      </c>
      <c r="L40" s="9">
        <v>0</v>
      </c>
      <c r="M40" s="9">
        <v>0</v>
      </c>
    </row>
    <row r="41" ht="14.25" spans="1:13">
      <c r="A41" s="9">
        <v>35</v>
      </c>
      <c r="B41" s="10" t="s">
        <v>56</v>
      </c>
      <c r="C41" s="11" t="s">
        <v>22</v>
      </c>
      <c r="D41" s="10">
        <v>5.96</v>
      </c>
      <c r="E41" s="12">
        <v>0.0358</v>
      </c>
      <c r="F41" s="13">
        <v>950</v>
      </c>
      <c r="G41" s="13">
        <f t="shared" si="0"/>
        <v>5662</v>
      </c>
      <c r="H41" s="13">
        <f t="shared" si="1"/>
        <v>202.6996</v>
      </c>
      <c r="I41" s="18">
        <f t="shared" si="2"/>
        <v>40.53992</v>
      </c>
      <c r="J41" s="18">
        <f t="shared" si="3"/>
        <v>91.21482</v>
      </c>
      <c r="K41" s="18">
        <f t="shared" si="4"/>
        <v>70.94486</v>
      </c>
      <c r="L41" s="9">
        <v>0</v>
      </c>
      <c r="M41" s="9">
        <v>0</v>
      </c>
    </row>
    <row r="42" ht="14.25" spans="1:13">
      <c r="A42" s="9">
        <v>36</v>
      </c>
      <c r="B42" s="10" t="s">
        <v>57</v>
      </c>
      <c r="C42" s="11" t="s">
        <v>22</v>
      </c>
      <c r="D42" s="10">
        <v>12.19</v>
      </c>
      <c r="E42" s="12">
        <v>0.0358</v>
      </c>
      <c r="F42" s="13">
        <v>950</v>
      </c>
      <c r="G42" s="13">
        <f t="shared" si="0"/>
        <v>11580.5</v>
      </c>
      <c r="H42" s="13">
        <f t="shared" si="1"/>
        <v>414.5819</v>
      </c>
      <c r="I42" s="18">
        <f t="shared" si="2"/>
        <v>82.91638</v>
      </c>
      <c r="J42" s="18">
        <f t="shared" si="3"/>
        <v>186.561855</v>
      </c>
      <c r="K42" s="18">
        <f t="shared" si="4"/>
        <v>145.103665</v>
      </c>
      <c r="L42" s="9">
        <v>0</v>
      </c>
      <c r="M42" s="9">
        <v>0</v>
      </c>
    </row>
    <row r="43" ht="14.25" spans="1:13">
      <c r="A43" s="9">
        <v>37</v>
      </c>
      <c r="B43" s="10" t="s">
        <v>58</v>
      </c>
      <c r="C43" s="11" t="s">
        <v>22</v>
      </c>
      <c r="D43" s="10">
        <v>5.98</v>
      </c>
      <c r="E43" s="12">
        <v>0.0358</v>
      </c>
      <c r="F43" s="13">
        <v>950</v>
      </c>
      <c r="G43" s="13">
        <f t="shared" si="0"/>
        <v>5681</v>
      </c>
      <c r="H43" s="13">
        <f t="shared" si="1"/>
        <v>203.3798</v>
      </c>
      <c r="I43" s="18">
        <f t="shared" si="2"/>
        <v>40.67596</v>
      </c>
      <c r="J43" s="18">
        <f t="shared" si="3"/>
        <v>91.52091</v>
      </c>
      <c r="K43" s="18">
        <f t="shared" si="4"/>
        <v>71.18293</v>
      </c>
      <c r="L43" s="9">
        <v>0</v>
      </c>
      <c r="M43" s="9">
        <v>0</v>
      </c>
    </row>
    <row r="44" ht="14.25" spans="1:13">
      <c r="A44" s="9">
        <v>38</v>
      </c>
      <c r="B44" s="10" t="s">
        <v>59</v>
      </c>
      <c r="C44" s="11" t="s">
        <v>22</v>
      </c>
      <c r="D44" s="10">
        <v>7.01</v>
      </c>
      <c r="E44" s="12">
        <v>0.0358</v>
      </c>
      <c r="F44" s="13">
        <v>950</v>
      </c>
      <c r="G44" s="13">
        <f t="shared" si="0"/>
        <v>6659.5</v>
      </c>
      <c r="H44" s="13">
        <f t="shared" si="1"/>
        <v>238.4101</v>
      </c>
      <c r="I44" s="18">
        <f t="shared" si="2"/>
        <v>47.68202</v>
      </c>
      <c r="J44" s="18">
        <f t="shared" si="3"/>
        <v>107.284545</v>
      </c>
      <c r="K44" s="18">
        <f t="shared" si="4"/>
        <v>83.443535</v>
      </c>
      <c r="L44" s="9">
        <v>0</v>
      </c>
      <c r="M44" s="9">
        <v>0</v>
      </c>
    </row>
    <row r="45" ht="14.25" spans="1:13">
      <c r="A45" s="9">
        <v>39</v>
      </c>
      <c r="B45" s="10" t="s">
        <v>60</v>
      </c>
      <c r="C45" s="11" t="s">
        <v>22</v>
      </c>
      <c r="D45" s="10">
        <v>7.18</v>
      </c>
      <c r="E45" s="12">
        <v>0.0358</v>
      </c>
      <c r="F45" s="13">
        <v>950</v>
      </c>
      <c r="G45" s="13">
        <f t="shared" si="0"/>
        <v>6821</v>
      </c>
      <c r="H45" s="13">
        <f t="shared" si="1"/>
        <v>244.1918</v>
      </c>
      <c r="I45" s="18">
        <f t="shared" si="2"/>
        <v>48.83836</v>
      </c>
      <c r="J45" s="18">
        <f t="shared" si="3"/>
        <v>109.88631</v>
      </c>
      <c r="K45" s="18">
        <f t="shared" si="4"/>
        <v>85.46713</v>
      </c>
      <c r="L45" s="9">
        <v>0</v>
      </c>
      <c r="M45" s="9">
        <v>0</v>
      </c>
    </row>
    <row r="46" ht="14.25" spans="1:13">
      <c r="A46" s="9">
        <v>40</v>
      </c>
      <c r="B46" s="10" t="s">
        <v>61</v>
      </c>
      <c r="C46" s="11" t="s">
        <v>22</v>
      </c>
      <c r="D46" s="10">
        <v>6.14</v>
      </c>
      <c r="E46" s="12">
        <v>0.0358</v>
      </c>
      <c r="F46" s="13">
        <v>950</v>
      </c>
      <c r="G46" s="13">
        <f t="shared" si="0"/>
        <v>5833</v>
      </c>
      <c r="H46" s="13">
        <f t="shared" si="1"/>
        <v>208.8214</v>
      </c>
      <c r="I46" s="18">
        <f t="shared" si="2"/>
        <v>41.76428</v>
      </c>
      <c r="J46" s="18">
        <f t="shared" si="3"/>
        <v>93.96963</v>
      </c>
      <c r="K46" s="18">
        <f t="shared" si="4"/>
        <v>73.08749</v>
      </c>
      <c r="L46" s="9">
        <v>0</v>
      </c>
      <c r="M46" s="9">
        <v>0</v>
      </c>
    </row>
    <row r="47" ht="14.25" spans="1:13">
      <c r="A47" s="9">
        <v>41</v>
      </c>
      <c r="B47" s="10" t="s">
        <v>62</v>
      </c>
      <c r="C47" s="11" t="s">
        <v>22</v>
      </c>
      <c r="D47" s="10">
        <v>4.66</v>
      </c>
      <c r="E47" s="12">
        <v>0.0358</v>
      </c>
      <c r="F47" s="13">
        <v>950</v>
      </c>
      <c r="G47" s="13">
        <f t="shared" si="0"/>
        <v>4427</v>
      </c>
      <c r="H47" s="13">
        <f t="shared" si="1"/>
        <v>158.4866</v>
      </c>
      <c r="I47" s="18">
        <f t="shared" si="2"/>
        <v>31.69732</v>
      </c>
      <c r="J47" s="18">
        <f t="shared" si="3"/>
        <v>71.31897</v>
      </c>
      <c r="K47" s="18">
        <f t="shared" si="4"/>
        <v>55.47031</v>
      </c>
      <c r="L47" s="9">
        <v>0</v>
      </c>
      <c r="M47" s="9">
        <v>0</v>
      </c>
    </row>
    <row r="48" ht="14.25" spans="1:13">
      <c r="A48" s="9">
        <v>42</v>
      </c>
      <c r="B48" s="10" t="s">
        <v>63</v>
      </c>
      <c r="C48" s="11" t="s">
        <v>22</v>
      </c>
      <c r="D48" s="10">
        <v>5.81</v>
      </c>
      <c r="E48" s="12">
        <v>0.0358</v>
      </c>
      <c r="F48" s="13">
        <v>950</v>
      </c>
      <c r="G48" s="13">
        <f t="shared" si="0"/>
        <v>5519.5</v>
      </c>
      <c r="H48" s="13">
        <f t="shared" si="1"/>
        <v>197.5981</v>
      </c>
      <c r="I48" s="18">
        <f t="shared" si="2"/>
        <v>39.51962</v>
      </c>
      <c r="J48" s="18">
        <f t="shared" si="3"/>
        <v>88.919145</v>
      </c>
      <c r="K48" s="18">
        <f t="shared" si="4"/>
        <v>69.159335</v>
      </c>
      <c r="L48" s="9">
        <v>0</v>
      </c>
      <c r="M48" s="9">
        <v>0</v>
      </c>
    </row>
    <row r="49" ht="14.25" spans="1:13">
      <c r="A49" s="9">
        <v>43</v>
      </c>
      <c r="B49" s="10" t="s">
        <v>64</v>
      </c>
      <c r="C49" s="11" t="s">
        <v>22</v>
      </c>
      <c r="D49" s="10">
        <v>1.59</v>
      </c>
      <c r="E49" s="12">
        <v>0.0358</v>
      </c>
      <c r="F49" s="13">
        <v>950</v>
      </c>
      <c r="G49" s="13">
        <f t="shared" si="0"/>
        <v>1510.5</v>
      </c>
      <c r="H49" s="13">
        <f t="shared" si="1"/>
        <v>54.0759</v>
      </c>
      <c r="I49" s="18">
        <f t="shared" si="2"/>
        <v>10.81518</v>
      </c>
      <c r="J49" s="18">
        <f t="shared" si="3"/>
        <v>24.334155</v>
      </c>
      <c r="K49" s="18">
        <f t="shared" si="4"/>
        <v>18.926565</v>
      </c>
      <c r="L49" s="9">
        <v>0</v>
      </c>
      <c r="M49" s="9">
        <v>0</v>
      </c>
    </row>
    <row r="50" ht="14.25" spans="1:13">
      <c r="A50" s="9">
        <v>44</v>
      </c>
      <c r="B50" s="10" t="s">
        <v>28</v>
      </c>
      <c r="C50" s="11" t="s">
        <v>22</v>
      </c>
      <c r="D50" s="10">
        <v>8.92</v>
      </c>
      <c r="E50" s="12">
        <v>0.0358</v>
      </c>
      <c r="F50" s="13">
        <v>950</v>
      </c>
      <c r="G50" s="13">
        <f t="shared" si="0"/>
        <v>8474</v>
      </c>
      <c r="H50" s="13">
        <f t="shared" si="1"/>
        <v>303.3692</v>
      </c>
      <c r="I50" s="18">
        <f t="shared" si="2"/>
        <v>60.67384</v>
      </c>
      <c r="J50" s="18">
        <f t="shared" si="3"/>
        <v>136.51614</v>
      </c>
      <c r="K50" s="18">
        <f t="shared" si="4"/>
        <v>106.17922</v>
      </c>
      <c r="L50" s="9">
        <v>0</v>
      </c>
      <c r="M50" s="9">
        <v>0</v>
      </c>
    </row>
    <row r="51" ht="14.25" spans="1:13">
      <c r="A51" s="9">
        <v>45</v>
      </c>
      <c r="B51" s="10" t="s">
        <v>65</v>
      </c>
      <c r="C51" s="11" t="s">
        <v>22</v>
      </c>
      <c r="D51" s="10">
        <v>6.86</v>
      </c>
      <c r="E51" s="12">
        <v>0.0358</v>
      </c>
      <c r="F51" s="13">
        <v>950</v>
      </c>
      <c r="G51" s="13">
        <f t="shared" si="0"/>
        <v>6517</v>
      </c>
      <c r="H51" s="13">
        <f t="shared" si="1"/>
        <v>233.3086</v>
      </c>
      <c r="I51" s="18">
        <f t="shared" si="2"/>
        <v>46.66172</v>
      </c>
      <c r="J51" s="18">
        <f t="shared" si="3"/>
        <v>104.98887</v>
      </c>
      <c r="K51" s="18">
        <f t="shared" si="4"/>
        <v>81.65801</v>
      </c>
      <c r="L51" s="9">
        <v>0</v>
      </c>
      <c r="M51" s="9">
        <v>0</v>
      </c>
    </row>
    <row r="52" ht="14.25" spans="1:13">
      <c r="A52" s="9">
        <v>46</v>
      </c>
      <c r="B52" s="10" t="s">
        <v>66</v>
      </c>
      <c r="C52" s="11" t="s">
        <v>22</v>
      </c>
      <c r="D52" s="10">
        <v>9.05</v>
      </c>
      <c r="E52" s="12">
        <v>0.0358</v>
      </c>
      <c r="F52" s="13">
        <v>950</v>
      </c>
      <c r="G52" s="13">
        <f t="shared" si="0"/>
        <v>8597.5</v>
      </c>
      <c r="H52" s="13">
        <f t="shared" si="1"/>
        <v>307.7905</v>
      </c>
      <c r="I52" s="18">
        <f t="shared" si="2"/>
        <v>61.5581</v>
      </c>
      <c r="J52" s="18">
        <f t="shared" si="3"/>
        <v>138.505725</v>
      </c>
      <c r="K52" s="18">
        <f t="shared" si="4"/>
        <v>107.726675</v>
      </c>
      <c r="L52" s="9">
        <v>0</v>
      </c>
      <c r="M52" s="9">
        <v>0</v>
      </c>
    </row>
    <row r="53" ht="14.25" spans="1:13">
      <c r="A53" s="9">
        <v>47</v>
      </c>
      <c r="B53" s="10" t="s">
        <v>67</v>
      </c>
      <c r="C53" s="11" t="s">
        <v>22</v>
      </c>
      <c r="D53" s="10">
        <v>11.05</v>
      </c>
      <c r="E53" s="12">
        <v>0.0358</v>
      </c>
      <c r="F53" s="13">
        <v>950</v>
      </c>
      <c r="G53" s="13">
        <f t="shared" si="0"/>
        <v>10497.5</v>
      </c>
      <c r="H53" s="13">
        <f t="shared" si="1"/>
        <v>375.8105</v>
      </c>
      <c r="I53" s="18">
        <f t="shared" si="2"/>
        <v>75.1621</v>
      </c>
      <c r="J53" s="18">
        <f t="shared" si="3"/>
        <v>169.114725</v>
      </c>
      <c r="K53" s="18">
        <f t="shared" si="4"/>
        <v>131.533675</v>
      </c>
      <c r="L53" s="9">
        <v>0</v>
      </c>
      <c r="M53" s="9">
        <v>0</v>
      </c>
    </row>
    <row r="54" ht="14.25" spans="1:13">
      <c r="A54" s="9">
        <v>48</v>
      </c>
      <c r="B54" s="10" t="s">
        <v>68</v>
      </c>
      <c r="C54" s="11" t="s">
        <v>22</v>
      </c>
      <c r="D54" s="10">
        <v>7.3</v>
      </c>
      <c r="E54" s="12">
        <v>0.0358</v>
      </c>
      <c r="F54" s="13">
        <v>950</v>
      </c>
      <c r="G54" s="13">
        <f t="shared" si="0"/>
        <v>6935</v>
      </c>
      <c r="H54" s="13">
        <f t="shared" si="1"/>
        <v>248.273</v>
      </c>
      <c r="I54" s="18">
        <f t="shared" si="2"/>
        <v>49.6546</v>
      </c>
      <c r="J54" s="18">
        <f t="shared" si="3"/>
        <v>111.72285</v>
      </c>
      <c r="K54" s="18">
        <f t="shared" si="4"/>
        <v>86.89555</v>
      </c>
      <c r="L54" s="9">
        <v>0</v>
      </c>
      <c r="M54" s="9">
        <v>0</v>
      </c>
    </row>
    <row r="55" ht="14.25" spans="1:13">
      <c r="A55" s="9">
        <v>49</v>
      </c>
      <c r="B55" s="10" t="s">
        <v>69</v>
      </c>
      <c r="C55" s="11" t="s">
        <v>22</v>
      </c>
      <c r="D55" s="10">
        <v>6.25</v>
      </c>
      <c r="E55" s="12">
        <v>0.0358</v>
      </c>
      <c r="F55" s="13">
        <v>950</v>
      </c>
      <c r="G55" s="13">
        <f t="shared" si="0"/>
        <v>5937.5</v>
      </c>
      <c r="H55" s="13">
        <f t="shared" si="1"/>
        <v>212.5625</v>
      </c>
      <c r="I55" s="18">
        <f t="shared" si="2"/>
        <v>42.5125</v>
      </c>
      <c r="J55" s="18">
        <f t="shared" si="3"/>
        <v>95.653125</v>
      </c>
      <c r="K55" s="18">
        <f t="shared" si="4"/>
        <v>74.396875</v>
      </c>
      <c r="L55" s="9">
        <v>0</v>
      </c>
      <c r="M55" s="9">
        <v>0</v>
      </c>
    </row>
    <row r="56" ht="14.25" spans="1:13">
      <c r="A56" s="9">
        <v>50</v>
      </c>
      <c r="B56" s="10" t="s">
        <v>70</v>
      </c>
      <c r="C56" s="11" t="s">
        <v>22</v>
      </c>
      <c r="D56" s="10">
        <v>9.44</v>
      </c>
      <c r="E56" s="12">
        <v>0.0358</v>
      </c>
      <c r="F56" s="13">
        <v>950</v>
      </c>
      <c r="G56" s="13">
        <f t="shared" si="0"/>
        <v>8968</v>
      </c>
      <c r="H56" s="13">
        <f t="shared" si="1"/>
        <v>321.0544</v>
      </c>
      <c r="I56" s="18">
        <f t="shared" si="2"/>
        <v>64.21088</v>
      </c>
      <c r="J56" s="18">
        <f t="shared" si="3"/>
        <v>144.47448</v>
      </c>
      <c r="K56" s="18">
        <f t="shared" si="4"/>
        <v>112.36904</v>
      </c>
      <c r="L56" s="9">
        <v>0</v>
      </c>
      <c r="M56" s="9">
        <v>0</v>
      </c>
    </row>
    <row r="57" ht="14.25" spans="1:13">
      <c r="A57" s="9">
        <v>51</v>
      </c>
      <c r="B57" s="10" t="s">
        <v>71</v>
      </c>
      <c r="C57" s="11" t="s">
        <v>22</v>
      </c>
      <c r="D57" s="10">
        <v>9.27</v>
      </c>
      <c r="E57" s="12">
        <v>0.0358</v>
      </c>
      <c r="F57" s="13">
        <v>950</v>
      </c>
      <c r="G57" s="13">
        <f t="shared" si="0"/>
        <v>8806.5</v>
      </c>
      <c r="H57" s="13">
        <f t="shared" si="1"/>
        <v>315.2727</v>
      </c>
      <c r="I57" s="18">
        <f t="shared" si="2"/>
        <v>63.05454</v>
      </c>
      <c r="J57" s="18">
        <f t="shared" si="3"/>
        <v>141.872715</v>
      </c>
      <c r="K57" s="18">
        <f t="shared" si="4"/>
        <v>110.345445</v>
      </c>
      <c r="L57" s="9">
        <v>0</v>
      </c>
      <c r="M57" s="9">
        <v>0</v>
      </c>
    </row>
    <row r="58" ht="14.25" spans="1:13">
      <c r="A58" s="9">
        <v>52</v>
      </c>
      <c r="B58" s="10" t="s">
        <v>72</v>
      </c>
      <c r="C58" s="11" t="s">
        <v>22</v>
      </c>
      <c r="D58" s="10">
        <v>7.01</v>
      </c>
      <c r="E58" s="12">
        <v>0.0358</v>
      </c>
      <c r="F58" s="13">
        <v>950</v>
      </c>
      <c r="G58" s="13">
        <f t="shared" si="0"/>
        <v>6659.5</v>
      </c>
      <c r="H58" s="13">
        <f t="shared" si="1"/>
        <v>238.4101</v>
      </c>
      <c r="I58" s="18">
        <f t="shared" si="2"/>
        <v>47.68202</v>
      </c>
      <c r="J58" s="18">
        <f t="shared" si="3"/>
        <v>107.284545</v>
      </c>
      <c r="K58" s="18">
        <f t="shared" si="4"/>
        <v>83.443535</v>
      </c>
      <c r="L58" s="9">
        <v>0</v>
      </c>
      <c r="M58" s="9">
        <v>0</v>
      </c>
    </row>
    <row r="59" ht="14.25" spans="1:13">
      <c r="A59" s="9">
        <v>53</v>
      </c>
      <c r="B59" s="10" t="s">
        <v>73</v>
      </c>
      <c r="C59" s="11" t="s">
        <v>22</v>
      </c>
      <c r="D59" s="10">
        <v>10.18</v>
      </c>
      <c r="E59" s="12">
        <v>0.0358</v>
      </c>
      <c r="F59" s="13">
        <v>950</v>
      </c>
      <c r="G59" s="13">
        <f t="shared" si="0"/>
        <v>9671</v>
      </c>
      <c r="H59" s="13">
        <f t="shared" si="1"/>
        <v>346.2218</v>
      </c>
      <c r="I59" s="18">
        <f t="shared" si="2"/>
        <v>69.24436</v>
      </c>
      <c r="J59" s="18">
        <f t="shared" si="3"/>
        <v>155.79981</v>
      </c>
      <c r="K59" s="18">
        <f t="shared" si="4"/>
        <v>121.17763</v>
      </c>
      <c r="L59" s="9">
        <v>0</v>
      </c>
      <c r="M59" s="9">
        <v>0</v>
      </c>
    </row>
    <row r="60" ht="14.25" spans="1:13">
      <c r="A60" s="9">
        <v>54</v>
      </c>
      <c r="B60" s="10" t="s">
        <v>74</v>
      </c>
      <c r="C60" s="11" t="s">
        <v>22</v>
      </c>
      <c r="D60" s="10">
        <v>4.91</v>
      </c>
      <c r="E60" s="12">
        <v>0.0358</v>
      </c>
      <c r="F60" s="13">
        <v>950</v>
      </c>
      <c r="G60" s="13">
        <f t="shared" si="0"/>
        <v>4664.5</v>
      </c>
      <c r="H60" s="13">
        <f t="shared" si="1"/>
        <v>166.9891</v>
      </c>
      <c r="I60" s="18">
        <f t="shared" si="2"/>
        <v>33.39782</v>
      </c>
      <c r="J60" s="18">
        <f t="shared" si="3"/>
        <v>75.145095</v>
      </c>
      <c r="K60" s="18">
        <f t="shared" si="4"/>
        <v>58.446185</v>
      </c>
      <c r="L60" s="9">
        <v>0</v>
      </c>
      <c r="M60" s="9">
        <v>0</v>
      </c>
    </row>
    <row r="61" ht="14.25" spans="1:13">
      <c r="A61" s="9">
        <v>55</v>
      </c>
      <c r="B61" s="10" t="s">
        <v>75</v>
      </c>
      <c r="C61" s="11" t="s">
        <v>22</v>
      </c>
      <c r="D61" s="10">
        <v>7.92</v>
      </c>
      <c r="E61" s="12">
        <v>0.0358</v>
      </c>
      <c r="F61" s="13">
        <v>950</v>
      </c>
      <c r="G61" s="13">
        <f t="shared" si="0"/>
        <v>7524</v>
      </c>
      <c r="H61" s="13">
        <f t="shared" si="1"/>
        <v>269.3592</v>
      </c>
      <c r="I61" s="18">
        <f t="shared" si="2"/>
        <v>53.87184</v>
      </c>
      <c r="J61" s="18">
        <f t="shared" si="3"/>
        <v>121.21164</v>
      </c>
      <c r="K61" s="18">
        <f t="shared" si="4"/>
        <v>94.27572</v>
      </c>
      <c r="L61" s="9">
        <v>0</v>
      </c>
      <c r="M61" s="9">
        <v>0</v>
      </c>
    </row>
    <row r="62" ht="14.25" spans="1:13">
      <c r="A62" s="9">
        <v>56</v>
      </c>
      <c r="B62" s="10" t="s">
        <v>76</v>
      </c>
      <c r="C62" s="11" t="s">
        <v>22</v>
      </c>
      <c r="D62" s="10">
        <v>10.3</v>
      </c>
      <c r="E62" s="12">
        <v>0.0358</v>
      </c>
      <c r="F62" s="13">
        <v>950</v>
      </c>
      <c r="G62" s="13">
        <f t="shared" si="0"/>
        <v>9785</v>
      </c>
      <c r="H62" s="13">
        <f t="shared" si="1"/>
        <v>350.303</v>
      </c>
      <c r="I62" s="18">
        <f t="shared" si="2"/>
        <v>70.0606</v>
      </c>
      <c r="J62" s="18">
        <f t="shared" si="3"/>
        <v>157.63635</v>
      </c>
      <c r="K62" s="18">
        <f t="shared" si="4"/>
        <v>122.60605</v>
      </c>
      <c r="L62" s="9">
        <v>0</v>
      </c>
      <c r="M62" s="9">
        <v>0</v>
      </c>
    </row>
    <row r="63" ht="14.25" spans="1:13">
      <c r="A63" s="9">
        <v>57</v>
      </c>
      <c r="B63" s="10" t="s">
        <v>77</v>
      </c>
      <c r="C63" s="11" t="s">
        <v>22</v>
      </c>
      <c r="D63" s="10">
        <v>11.18</v>
      </c>
      <c r="E63" s="12">
        <v>0.0358</v>
      </c>
      <c r="F63" s="13">
        <v>950</v>
      </c>
      <c r="G63" s="13">
        <f t="shared" si="0"/>
        <v>10621</v>
      </c>
      <c r="H63" s="13">
        <f t="shared" si="1"/>
        <v>380.2318</v>
      </c>
      <c r="I63" s="18">
        <f t="shared" si="2"/>
        <v>76.04636</v>
      </c>
      <c r="J63" s="18">
        <f t="shared" si="3"/>
        <v>171.10431</v>
      </c>
      <c r="K63" s="18">
        <f t="shared" si="4"/>
        <v>133.08113</v>
      </c>
      <c r="L63" s="9">
        <v>0</v>
      </c>
      <c r="M63" s="9">
        <v>0</v>
      </c>
    </row>
    <row r="64" ht="14.25" spans="1:13">
      <c r="A64" s="9">
        <v>58</v>
      </c>
      <c r="B64" s="10" t="s">
        <v>78</v>
      </c>
      <c r="C64" s="11" t="s">
        <v>22</v>
      </c>
      <c r="D64" s="10">
        <v>12.12</v>
      </c>
      <c r="E64" s="12">
        <v>0.0358</v>
      </c>
      <c r="F64" s="13">
        <v>950</v>
      </c>
      <c r="G64" s="13">
        <f t="shared" si="0"/>
        <v>11514</v>
      </c>
      <c r="H64" s="13">
        <f t="shared" si="1"/>
        <v>412.2012</v>
      </c>
      <c r="I64" s="18">
        <f t="shared" si="2"/>
        <v>82.44024</v>
      </c>
      <c r="J64" s="18">
        <f t="shared" si="3"/>
        <v>185.49054</v>
      </c>
      <c r="K64" s="18">
        <f t="shared" si="4"/>
        <v>144.27042</v>
      </c>
      <c r="L64" s="9">
        <v>0</v>
      </c>
      <c r="M64" s="9">
        <v>0</v>
      </c>
    </row>
    <row r="65" ht="14.25" spans="1:13">
      <c r="A65" s="9">
        <v>59</v>
      </c>
      <c r="B65" s="10" t="s">
        <v>79</v>
      </c>
      <c r="C65" s="11" t="s">
        <v>22</v>
      </c>
      <c r="D65" s="10">
        <v>13.94</v>
      </c>
      <c r="E65" s="12">
        <v>0.0358</v>
      </c>
      <c r="F65" s="13">
        <v>950</v>
      </c>
      <c r="G65" s="13">
        <f t="shared" si="0"/>
        <v>13243</v>
      </c>
      <c r="H65" s="13">
        <f t="shared" si="1"/>
        <v>474.0994</v>
      </c>
      <c r="I65" s="18">
        <f t="shared" si="2"/>
        <v>94.81988</v>
      </c>
      <c r="J65" s="18">
        <f t="shared" si="3"/>
        <v>213.34473</v>
      </c>
      <c r="K65" s="18">
        <f t="shared" si="4"/>
        <v>165.93479</v>
      </c>
      <c r="L65" s="9">
        <v>0</v>
      </c>
      <c r="M65" s="9">
        <v>0</v>
      </c>
    </row>
    <row r="66" ht="14.25" spans="1:13">
      <c r="A66" s="9">
        <v>60</v>
      </c>
      <c r="B66" s="10" t="s">
        <v>80</v>
      </c>
      <c r="C66" s="11" t="s">
        <v>22</v>
      </c>
      <c r="D66" s="10">
        <v>2.89</v>
      </c>
      <c r="E66" s="12">
        <v>0.0358</v>
      </c>
      <c r="F66" s="13">
        <v>950</v>
      </c>
      <c r="G66" s="13">
        <f t="shared" si="0"/>
        <v>2745.5</v>
      </c>
      <c r="H66" s="13">
        <f t="shared" si="1"/>
        <v>98.2889</v>
      </c>
      <c r="I66" s="18">
        <f t="shared" si="2"/>
        <v>19.65778</v>
      </c>
      <c r="J66" s="18">
        <f t="shared" si="3"/>
        <v>44.230005</v>
      </c>
      <c r="K66" s="18">
        <f t="shared" si="4"/>
        <v>34.401115</v>
      </c>
      <c r="L66" s="9">
        <v>0</v>
      </c>
      <c r="M66" s="9">
        <v>0</v>
      </c>
    </row>
    <row r="67" ht="14.25" spans="1:13">
      <c r="A67" s="9">
        <v>61</v>
      </c>
      <c r="B67" s="10" t="s">
        <v>81</v>
      </c>
      <c r="C67" s="11" t="s">
        <v>22</v>
      </c>
      <c r="D67" s="10">
        <v>5.39</v>
      </c>
      <c r="E67" s="12">
        <v>0.0358</v>
      </c>
      <c r="F67" s="13">
        <v>950</v>
      </c>
      <c r="G67" s="13">
        <f t="shared" si="0"/>
        <v>5120.5</v>
      </c>
      <c r="H67" s="13">
        <f t="shared" si="1"/>
        <v>183.3139</v>
      </c>
      <c r="I67" s="18">
        <f t="shared" si="2"/>
        <v>36.66278</v>
      </c>
      <c r="J67" s="18">
        <f t="shared" si="3"/>
        <v>82.491255</v>
      </c>
      <c r="K67" s="18">
        <f t="shared" si="4"/>
        <v>64.159865</v>
      </c>
      <c r="L67" s="9">
        <v>0</v>
      </c>
      <c r="M67" s="9">
        <v>0</v>
      </c>
    </row>
    <row r="68" ht="14.25" spans="1:13">
      <c r="A68" s="9">
        <v>62</v>
      </c>
      <c r="B68" s="10" t="s">
        <v>82</v>
      </c>
      <c r="C68" s="11" t="s">
        <v>22</v>
      </c>
      <c r="D68" s="10">
        <v>11.84</v>
      </c>
      <c r="E68" s="12">
        <v>0.0358</v>
      </c>
      <c r="F68" s="13">
        <v>950</v>
      </c>
      <c r="G68" s="13">
        <f t="shared" si="0"/>
        <v>11248</v>
      </c>
      <c r="H68" s="13">
        <f t="shared" si="1"/>
        <v>402.6784</v>
      </c>
      <c r="I68" s="18">
        <f t="shared" si="2"/>
        <v>80.53568</v>
      </c>
      <c r="J68" s="18">
        <f t="shared" si="3"/>
        <v>181.20528</v>
      </c>
      <c r="K68" s="18">
        <f t="shared" si="4"/>
        <v>140.93744</v>
      </c>
      <c r="L68" s="9">
        <v>0</v>
      </c>
      <c r="M68" s="9">
        <v>0</v>
      </c>
    </row>
    <row r="69" ht="14.25" spans="1:13">
      <c r="A69" s="9">
        <v>63</v>
      </c>
      <c r="B69" s="10" t="s">
        <v>83</v>
      </c>
      <c r="C69" s="11" t="s">
        <v>22</v>
      </c>
      <c r="D69" s="10">
        <v>6.11</v>
      </c>
      <c r="E69" s="12">
        <v>0.0358</v>
      </c>
      <c r="F69" s="13">
        <v>950</v>
      </c>
      <c r="G69" s="13">
        <f t="shared" si="0"/>
        <v>5804.5</v>
      </c>
      <c r="H69" s="13">
        <f t="shared" si="1"/>
        <v>207.8011</v>
      </c>
      <c r="I69" s="18">
        <f t="shared" si="2"/>
        <v>41.56022</v>
      </c>
      <c r="J69" s="18">
        <f t="shared" si="3"/>
        <v>93.510495</v>
      </c>
      <c r="K69" s="18">
        <f t="shared" si="4"/>
        <v>72.730385</v>
      </c>
      <c r="L69" s="9">
        <v>0</v>
      </c>
      <c r="M69" s="9">
        <v>0</v>
      </c>
    </row>
    <row r="70" ht="14.25" spans="1:13">
      <c r="A70" s="9">
        <v>64</v>
      </c>
      <c r="B70" s="10" t="s">
        <v>84</v>
      </c>
      <c r="C70" s="11" t="s">
        <v>22</v>
      </c>
      <c r="D70" s="10">
        <v>12.33</v>
      </c>
      <c r="E70" s="12">
        <v>0.0358</v>
      </c>
      <c r="F70" s="13">
        <v>950</v>
      </c>
      <c r="G70" s="13">
        <f t="shared" si="0"/>
        <v>11713.5</v>
      </c>
      <c r="H70" s="13">
        <f t="shared" si="1"/>
        <v>419.3433</v>
      </c>
      <c r="I70" s="18">
        <f t="shared" si="2"/>
        <v>83.86866</v>
      </c>
      <c r="J70" s="18">
        <f t="shared" si="3"/>
        <v>188.704485</v>
      </c>
      <c r="K70" s="18">
        <f t="shared" si="4"/>
        <v>146.770155</v>
      </c>
      <c r="L70" s="9">
        <v>0</v>
      </c>
      <c r="M70" s="9">
        <v>0</v>
      </c>
    </row>
    <row r="71" ht="14.25" spans="1:13">
      <c r="A71" s="9">
        <v>65</v>
      </c>
      <c r="B71" s="10" t="s">
        <v>85</v>
      </c>
      <c r="C71" s="11" t="s">
        <v>22</v>
      </c>
      <c r="D71" s="10">
        <v>11.51</v>
      </c>
      <c r="E71" s="12">
        <v>0.0358</v>
      </c>
      <c r="F71" s="13">
        <v>950</v>
      </c>
      <c r="G71" s="13">
        <f t="shared" ref="G71:G134" si="5">D71*F71</f>
        <v>10934.5</v>
      </c>
      <c r="H71" s="13">
        <f t="shared" ref="H71:H134" si="6">G71*E71</f>
        <v>391.4551</v>
      </c>
      <c r="I71" s="18">
        <f t="shared" ref="I71:I134" si="7">H71*0.2</f>
        <v>78.29102</v>
      </c>
      <c r="J71" s="18">
        <f t="shared" ref="J71:J134" si="8">H71*0.45</f>
        <v>176.154795</v>
      </c>
      <c r="K71" s="18">
        <f t="shared" ref="K71:K134" si="9">H71*0.35</f>
        <v>137.009285</v>
      </c>
      <c r="L71" s="9">
        <v>0</v>
      </c>
      <c r="M71" s="9">
        <v>0</v>
      </c>
    </row>
    <row r="72" ht="14.25" spans="1:13">
      <c r="A72" s="9">
        <v>66</v>
      </c>
      <c r="B72" s="10" t="s">
        <v>86</v>
      </c>
      <c r="C72" s="11" t="s">
        <v>22</v>
      </c>
      <c r="D72" s="10">
        <v>13.64</v>
      </c>
      <c r="E72" s="12">
        <v>0.0358</v>
      </c>
      <c r="F72" s="13">
        <v>950</v>
      </c>
      <c r="G72" s="13">
        <f t="shared" si="5"/>
        <v>12958</v>
      </c>
      <c r="H72" s="13">
        <f t="shared" si="6"/>
        <v>463.8964</v>
      </c>
      <c r="I72" s="18">
        <f t="shared" si="7"/>
        <v>92.77928</v>
      </c>
      <c r="J72" s="18">
        <f t="shared" si="8"/>
        <v>208.75338</v>
      </c>
      <c r="K72" s="18">
        <f t="shared" si="9"/>
        <v>162.36374</v>
      </c>
      <c r="L72" s="9">
        <v>0</v>
      </c>
      <c r="M72" s="9">
        <v>0</v>
      </c>
    </row>
    <row r="73" ht="14.25" spans="1:13">
      <c r="A73" s="9">
        <v>67</v>
      </c>
      <c r="B73" s="10" t="s">
        <v>87</v>
      </c>
      <c r="C73" s="11" t="s">
        <v>22</v>
      </c>
      <c r="D73" s="10">
        <v>9.72</v>
      </c>
      <c r="E73" s="12">
        <v>0.0358</v>
      </c>
      <c r="F73" s="13">
        <v>950</v>
      </c>
      <c r="G73" s="13">
        <f t="shared" si="5"/>
        <v>9234</v>
      </c>
      <c r="H73" s="13">
        <f t="shared" si="6"/>
        <v>330.5772</v>
      </c>
      <c r="I73" s="18">
        <f t="shared" si="7"/>
        <v>66.11544</v>
      </c>
      <c r="J73" s="18">
        <f t="shared" si="8"/>
        <v>148.75974</v>
      </c>
      <c r="K73" s="18">
        <f t="shared" si="9"/>
        <v>115.70202</v>
      </c>
      <c r="L73" s="9">
        <v>0</v>
      </c>
      <c r="M73" s="9">
        <v>0</v>
      </c>
    </row>
    <row r="74" ht="14.25" spans="1:13">
      <c r="A74" s="9">
        <v>68</v>
      </c>
      <c r="B74" s="10" t="s">
        <v>88</v>
      </c>
      <c r="C74" s="11" t="s">
        <v>22</v>
      </c>
      <c r="D74" s="10">
        <v>9.83</v>
      </c>
      <c r="E74" s="12">
        <v>0.0358</v>
      </c>
      <c r="F74" s="13">
        <v>950</v>
      </c>
      <c r="G74" s="13">
        <f t="shared" si="5"/>
        <v>9338.5</v>
      </c>
      <c r="H74" s="13">
        <f t="shared" si="6"/>
        <v>334.3183</v>
      </c>
      <c r="I74" s="18">
        <f t="shared" si="7"/>
        <v>66.86366</v>
      </c>
      <c r="J74" s="18">
        <f t="shared" si="8"/>
        <v>150.443235</v>
      </c>
      <c r="K74" s="18">
        <f t="shared" si="9"/>
        <v>117.011405</v>
      </c>
      <c r="L74" s="9">
        <v>0</v>
      </c>
      <c r="M74" s="9">
        <v>0</v>
      </c>
    </row>
    <row r="75" ht="14.25" spans="1:13">
      <c r="A75" s="9">
        <v>69</v>
      </c>
      <c r="B75" s="10" t="s">
        <v>89</v>
      </c>
      <c r="C75" s="11" t="s">
        <v>22</v>
      </c>
      <c r="D75" s="10">
        <v>8.8</v>
      </c>
      <c r="E75" s="12">
        <v>0.0358</v>
      </c>
      <c r="F75" s="13">
        <v>950</v>
      </c>
      <c r="G75" s="13">
        <f t="shared" si="5"/>
        <v>8360</v>
      </c>
      <c r="H75" s="13">
        <f t="shared" si="6"/>
        <v>299.288</v>
      </c>
      <c r="I75" s="18">
        <f t="shared" si="7"/>
        <v>59.8576</v>
      </c>
      <c r="J75" s="18">
        <f t="shared" si="8"/>
        <v>134.6796</v>
      </c>
      <c r="K75" s="18">
        <f t="shared" si="9"/>
        <v>104.7508</v>
      </c>
      <c r="L75" s="9">
        <v>0</v>
      </c>
      <c r="M75" s="9">
        <v>0</v>
      </c>
    </row>
    <row r="76" ht="14.25" spans="1:13">
      <c r="A76" s="9">
        <v>70</v>
      </c>
      <c r="B76" s="10" t="s">
        <v>90</v>
      </c>
      <c r="C76" s="11" t="s">
        <v>22</v>
      </c>
      <c r="D76" s="10">
        <v>7.43</v>
      </c>
      <c r="E76" s="12">
        <v>0.0358</v>
      </c>
      <c r="F76" s="13">
        <v>950</v>
      </c>
      <c r="G76" s="13">
        <f t="shared" si="5"/>
        <v>7058.5</v>
      </c>
      <c r="H76" s="13">
        <f t="shared" si="6"/>
        <v>252.6943</v>
      </c>
      <c r="I76" s="18">
        <f t="shared" si="7"/>
        <v>50.53886</v>
      </c>
      <c r="J76" s="18">
        <f t="shared" si="8"/>
        <v>113.712435</v>
      </c>
      <c r="K76" s="18">
        <f t="shared" si="9"/>
        <v>88.443005</v>
      </c>
      <c r="L76" s="9">
        <v>0</v>
      </c>
      <c r="M76" s="9">
        <v>0</v>
      </c>
    </row>
    <row r="77" ht="14.25" spans="1:13">
      <c r="A77" s="9">
        <v>71</v>
      </c>
      <c r="B77" s="10" t="s">
        <v>91</v>
      </c>
      <c r="C77" s="11" t="s">
        <v>22</v>
      </c>
      <c r="D77" s="10">
        <v>9.3</v>
      </c>
      <c r="E77" s="12">
        <v>0.0358</v>
      </c>
      <c r="F77" s="13">
        <v>950</v>
      </c>
      <c r="G77" s="13">
        <f t="shared" si="5"/>
        <v>8835</v>
      </c>
      <c r="H77" s="13">
        <f t="shared" si="6"/>
        <v>316.293</v>
      </c>
      <c r="I77" s="18">
        <f t="shared" si="7"/>
        <v>63.2586</v>
      </c>
      <c r="J77" s="18">
        <f t="shared" si="8"/>
        <v>142.33185</v>
      </c>
      <c r="K77" s="18">
        <f t="shared" si="9"/>
        <v>110.70255</v>
      </c>
      <c r="L77" s="9">
        <v>0</v>
      </c>
      <c r="M77" s="9">
        <v>0</v>
      </c>
    </row>
    <row r="78" ht="14.25" spans="1:13">
      <c r="A78" s="9">
        <v>72</v>
      </c>
      <c r="B78" s="10" t="s">
        <v>92</v>
      </c>
      <c r="C78" s="11" t="s">
        <v>22</v>
      </c>
      <c r="D78" s="10">
        <v>9.87</v>
      </c>
      <c r="E78" s="12">
        <v>0.0358</v>
      </c>
      <c r="F78" s="13">
        <v>950</v>
      </c>
      <c r="G78" s="13">
        <f t="shared" si="5"/>
        <v>9376.5</v>
      </c>
      <c r="H78" s="13">
        <f t="shared" si="6"/>
        <v>335.6787</v>
      </c>
      <c r="I78" s="18">
        <f t="shared" si="7"/>
        <v>67.13574</v>
      </c>
      <c r="J78" s="18">
        <f t="shared" si="8"/>
        <v>151.055415</v>
      </c>
      <c r="K78" s="18">
        <f t="shared" si="9"/>
        <v>117.487545</v>
      </c>
      <c r="L78" s="9">
        <v>0</v>
      </c>
      <c r="M78" s="9">
        <v>0</v>
      </c>
    </row>
    <row r="79" ht="14.25" spans="1:13">
      <c r="A79" s="9">
        <v>73</v>
      </c>
      <c r="B79" s="10" t="s">
        <v>93</v>
      </c>
      <c r="C79" s="11" t="s">
        <v>22</v>
      </c>
      <c r="D79" s="10">
        <v>10.95</v>
      </c>
      <c r="E79" s="12">
        <v>0.0358</v>
      </c>
      <c r="F79" s="13">
        <v>950</v>
      </c>
      <c r="G79" s="13">
        <f t="shared" si="5"/>
        <v>10402.5</v>
      </c>
      <c r="H79" s="13">
        <f t="shared" si="6"/>
        <v>372.4095</v>
      </c>
      <c r="I79" s="18">
        <f t="shared" si="7"/>
        <v>74.4819</v>
      </c>
      <c r="J79" s="18">
        <f t="shared" si="8"/>
        <v>167.584275</v>
      </c>
      <c r="K79" s="18">
        <f t="shared" si="9"/>
        <v>130.343325</v>
      </c>
      <c r="L79" s="9">
        <v>0</v>
      </c>
      <c r="M79" s="9">
        <v>0</v>
      </c>
    </row>
    <row r="80" ht="14.25" spans="1:13">
      <c r="A80" s="9">
        <v>74</v>
      </c>
      <c r="B80" s="10" t="s">
        <v>94</v>
      </c>
      <c r="C80" s="11" t="s">
        <v>22</v>
      </c>
      <c r="D80" s="10">
        <v>5.9</v>
      </c>
      <c r="E80" s="12">
        <v>0.0358</v>
      </c>
      <c r="F80" s="13">
        <v>950</v>
      </c>
      <c r="G80" s="13">
        <f t="shared" si="5"/>
        <v>5605</v>
      </c>
      <c r="H80" s="13">
        <f t="shared" si="6"/>
        <v>200.659</v>
      </c>
      <c r="I80" s="18">
        <f t="shared" si="7"/>
        <v>40.1318</v>
      </c>
      <c r="J80" s="18">
        <f t="shared" si="8"/>
        <v>90.29655</v>
      </c>
      <c r="K80" s="18">
        <f t="shared" si="9"/>
        <v>70.23065</v>
      </c>
      <c r="L80" s="9">
        <v>0</v>
      </c>
      <c r="M80" s="9">
        <v>0</v>
      </c>
    </row>
    <row r="81" ht="14.25" spans="1:13">
      <c r="A81" s="9">
        <v>75</v>
      </c>
      <c r="B81" s="10" t="s">
        <v>95</v>
      </c>
      <c r="C81" s="11" t="s">
        <v>22</v>
      </c>
      <c r="D81" s="10">
        <v>8</v>
      </c>
      <c r="E81" s="12">
        <v>0.0358</v>
      </c>
      <c r="F81" s="13">
        <v>950</v>
      </c>
      <c r="G81" s="13">
        <f t="shared" si="5"/>
        <v>7600</v>
      </c>
      <c r="H81" s="13">
        <f t="shared" si="6"/>
        <v>272.08</v>
      </c>
      <c r="I81" s="18">
        <f t="shared" si="7"/>
        <v>54.416</v>
      </c>
      <c r="J81" s="18">
        <f t="shared" si="8"/>
        <v>122.436</v>
      </c>
      <c r="K81" s="18">
        <f t="shared" si="9"/>
        <v>95.228</v>
      </c>
      <c r="L81" s="9">
        <v>0</v>
      </c>
      <c r="M81" s="9">
        <v>0</v>
      </c>
    </row>
    <row r="82" ht="14.25" spans="1:13">
      <c r="A82" s="9">
        <v>76</v>
      </c>
      <c r="B82" s="10" t="s">
        <v>96</v>
      </c>
      <c r="C82" s="11" t="s">
        <v>22</v>
      </c>
      <c r="D82" s="10">
        <v>3.92</v>
      </c>
      <c r="E82" s="12">
        <v>0.0358</v>
      </c>
      <c r="F82" s="13">
        <v>950</v>
      </c>
      <c r="G82" s="13">
        <f t="shared" si="5"/>
        <v>3724</v>
      </c>
      <c r="H82" s="13">
        <f t="shared" si="6"/>
        <v>133.3192</v>
      </c>
      <c r="I82" s="18">
        <f t="shared" si="7"/>
        <v>26.66384</v>
      </c>
      <c r="J82" s="18">
        <f t="shared" si="8"/>
        <v>59.99364</v>
      </c>
      <c r="K82" s="18">
        <f t="shared" si="9"/>
        <v>46.66172</v>
      </c>
      <c r="L82" s="9">
        <v>0</v>
      </c>
      <c r="M82" s="9">
        <v>0</v>
      </c>
    </row>
    <row r="83" ht="14.25" spans="1:13">
      <c r="A83" s="9">
        <v>77</v>
      </c>
      <c r="B83" s="10" t="s">
        <v>97</v>
      </c>
      <c r="C83" s="11" t="s">
        <v>22</v>
      </c>
      <c r="D83" s="10">
        <v>5.71</v>
      </c>
      <c r="E83" s="12">
        <v>0.0358</v>
      </c>
      <c r="F83" s="13">
        <v>950</v>
      </c>
      <c r="G83" s="13">
        <f t="shared" si="5"/>
        <v>5424.5</v>
      </c>
      <c r="H83" s="13">
        <f t="shared" si="6"/>
        <v>194.1971</v>
      </c>
      <c r="I83" s="18">
        <f t="shared" si="7"/>
        <v>38.83942</v>
      </c>
      <c r="J83" s="18">
        <f t="shared" si="8"/>
        <v>87.388695</v>
      </c>
      <c r="K83" s="18">
        <f t="shared" si="9"/>
        <v>67.968985</v>
      </c>
      <c r="L83" s="9">
        <v>0</v>
      </c>
      <c r="M83" s="9">
        <v>0</v>
      </c>
    </row>
    <row r="84" ht="14.25" spans="1:13">
      <c r="A84" s="9">
        <v>78</v>
      </c>
      <c r="B84" s="10" t="s">
        <v>98</v>
      </c>
      <c r="C84" s="11" t="s">
        <v>22</v>
      </c>
      <c r="D84" s="10">
        <v>8.99</v>
      </c>
      <c r="E84" s="12">
        <v>0.0358</v>
      </c>
      <c r="F84" s="13">
        <v>950</v>
      </c>
      <c r="G84" s="13">
        <f t="shared" si="5"/>
        <v>8540.5</v>
      </c>
      <c r="H84" s="13">
        <f t="shared" si="6"/>
        <v>305.7499</v>
      </c>
      <c r="I84" s="18">
        <f t="shared" si="7"/>
        <v>61.14998</v>
      </c>
      <c r="J84" s="18">
        <f t="shared" si="8"/>
        <v>137.587455</v>
      </c>
      <c r="K84" s="18">
        <f t="shared" si="9"/>
        <v>107.012465</v>
      </c>
      <c r="L84" s="9">
        <v>0</v>
      </c>
      <c r="M84" s="9">
        <v>0</v>
      </c>
    </row>
    <row r="85" ht="14.25" spans="1:13">
      <c r="A85" s="9">
        <v>79</v>
      </c>
      <c r="B85" s="10" t="s">
        <v>99</v>
      </c>
      <c r="C85" s="11" t="s">
        <v>22</v>
      </c>
      <c r="D85" s="10">
        <v>8.93</v>
      </c>
      <c r="E85" s="12">
        <v>0.0358</v>
      </c>
      <c r="F85" s="13">
        <v>950</v>
      </c>
      <c r="G85" s="13">
        <f t="shared" si="5"/>
        <v>8483.5</v>
      </c>
      <c r="H85" s="13">
        <f t="shared" si="6"/>
        <v>303.7093</v>
      </c>
      <c r="I85" s="18">
        <f t="shared" si="7"/>
        <v>60.74186</v>
      </c>
      <c r="J85" s="18">
        <f t="shared" si="8"/>
        <v>136.669185</v>
      </c>
      <c r="K85" s="18">
        <f t="shared" si="9"/>
        <v>106.298255</v>
      </c>
      <c r="L85" s="9">
        <v>0</v>
      </c>
      <c r="M85" s="9">
        <v>0</v>
      </c>
    </row>
    <row r="86" ht="14.25" spans="1:13">
      <c r="A86" s="9">
        <v>80</v>
      </c>
      <c r="B86" s="10" t="s">
        <v>100</v>
      </c>
      <c r="C86" s="11" t="s">
        <v>22</v>
      </c>
      <c r="D86" s="10">
        <v>8.95</v>
      </c>
      <c r="E86" s="12">
        <v>0.0358</v>
      </c>
      <c r="F86" s="13">
        <v>950</v>
      </c>
      <c r="G86" s="13">
        <f t="shared" si="5"/>
        <v>8502.5</v>
      </c>
      <c r="H86" s="13">
        <f t="shared" si="6"/>
        <v>304.3895</v>
      </c>
      <c r="I86" s="18">
        <f t="shared" si="7"/>
        <v>60.8779</v>
      </c>
      <c r="J86" s="18">
        <f t="shared" si="8"/>
        <v>136.975275</v>
      </c>
      <c r="K86" s="18">
        <f t="shared" si="9"/>
        <v>106.536325</v>
      </c>
      <c r="L86" s="9">
        <v>0</v>
      </c>
      <c r="M86" s="9">
        <v>0</v>
      </c>
    </row>
    <row r="87" ht="14.25" spans="1:13">
      <c r="A87" s="9">
        <v>81</v>
      </c>
      <c r="B87" s="10" t="s">
        <v>101</v>
      </c>
      <c r="C87" s="11" t="s">
        <v>22</v>
      </c>
      <c r="D87" s="10">
        <v>6.29</v>
      </c>
      <c r="E87" s="12">
        <v>0.0358</v>
      </c>
      <c r="F87" s="13">
        <v>950</v>
      </c>
      <c r="G87" s="13">
        <f t="shared" si="5"/>
        <v>5975.5</v>
      </c>
      <c r="H87" s="13">
        <f t="shared" si="6"/>
        <v>213.9229</v>
      </c>
      <c r="I87" s="18">
        <f t="shared" si="7"/>
        <v>42.78458</v>
      </c>
      <c r="J87" s="18">
        <f t="shared" si="8"/>
        <v>96.265305</v>
      </c>
      <c r="K87" s="18">
        <f t="shared" si="9"/>
        <v>74.873015</v>
      </c>
      <c r="L87" s="9">
        <v>0</v>
      </c>
      <c r="M87" s="9">
        <v>0</v>
      </c>
    </row>
    <row r="88" ht="14.25" spans="1:13">
      <c r="A88" s="9">
        <v>82</v>
      </c>
      <c r="B88" s="10" t="s">
        <v>80</v>
      </c>
      <c r="C88" s="11" t="s">
        <v>22</v>
      </c>
      <c r="D88" s="10">
        <v>11.48</v>
      </c>
      <c r="E88" s="12">
        <v>0.0358</v>
      </c>
      <c r="F88" s="13">
        <v>950</v>
      </c>
      <c r="G88" s="13">
        <f t="shared" si="5"/>
        <v>10906</v>
      </c>
      <c r="H88" s="13">
        <f t="shared" si="6"/>
        <v>390.4348</v>
      </c>
      <c r="I88" s="18">
        <f t="shared" si="7"/>
        <v>78.08696</v>
      </c>
      <c r="J88" s="18">
        <f t="shared" si="8"/>
        <v>175.69566</v>
      </c>
      <c r="K88" s="18">
        <f t="shared" si="9"/>
        <v>136.65218</v>
      </c>
      <c r="L88" s="9">
        <v>0</v>
      </c>
      <c r="M88" s="9">
        <v>0</v>
      </c>
    </row>
    <row r="89" ht="14.25" spans="1:13">
      <c r="A89" s="9">
        <v>83</v>
      </c>
      <c r="B89" s="10" t="s">
        <v>102</v>
      </c>
      <c r="C89" s="11" t="s">
        <v>22</v>
      </c>
      <c r="D89" s="10">
        <v>12.4</v>
      </c>
      <c r="E89" s="12">
        <v>0.0358</v>
      </c>
      <c r="F89" s="13">
        <v>950</v>
      </c>
      <c r="G89" s="13">
        <f t="shared" si="5"/>
        <v>11780</v>
      </c>
      <c r="H89" s="13">
        <f t="shared" si="6"/>
        <v>421.724</v>
      </c>
      <c r="I89" s="18">
        <f t="shared" si="7"/>
        <v>84.3448</v>
      </c>
      <c r="J89" s="18">
        <f t="shared" si="8"/>
        <v>189.7758</v>
      </c>
      <c r="K89" s="18">
        <f t="shared" si="9"/>
        <v>147.6034</v>
      </c>
      <c r="L89" s="9">
        <v>0</v>
      </c>
      <c r="M89" s="9">
        <v>0</v>
      </c>
    </row>
    <row r="90" ht="14.25" spans="1:13">
      <c r="A90" s="9">
        <v>84</v>
      </c>
      <c r="B90" s="10" t="s">
        <v>103</v>
      </c>
      <c r="C90" s="11" t="s">
        <v>22</v>
      </c>
      <c r="D90" s="10">
        <v>9.91</v>
      </c>
      <c r="E90" s="12">
        <v>0.0358</v>
      </c>
      <c r="F90" s="13">
        <v>950</v>
      </c>
      <c r="G90" s="13">
        <f t="shared" si="5"/>
        <v>9414.5</v>
      </c>
      <c r="H90" s="13">
        <f t="shared" si="6"/>
        <v>337.0391</v>
      </c>
      <c r="I90" s="18">
        <f t="shared" si="7"/>
        <v>67.40782</v>
      </c>
      <c r="J90" s="18">
        <f t="shared" si="8"/>
        <v>151.667595</v>
      </c>
      <c r="K90" s="18">
        <f t="shared" si="9"/>
        <v>117.963685</v>
      </c>
      <c r="L90" s="9">
        <v>0</v>
      </c>
      <c r="M90" s="9">
        <v>0</v>
      </c>
    </row>
    <row r="91" ht="14.25" spans="1:13">
      <c r="A91" s="9">
        <v>85</v>
      </c>
      <c r="B91" s="10" t="s">
        <v>104</v>
      </c>
      <c r="C91" s="11" t="s">
        <v>22</v>
      </c>
      <c r="D91" s="10">
        <v>7.12</v>
      </c>
      <c r="E91" s="12">
        <v>0.0358</v>
      </c>
      <c r="F91" s="13">
        <v>950</v>
      </c>
      <c r="G91" s="13">
        <f t="shared" si="5"/>
        <v>6764</v>
      </c>
      <c r="H91" s="13">
        <f t="shared" si="6"/>
        <v>242.1512</v>
      </c>
      <c r="I91" s="18">
        <f t="shared" si="7"/>
        <v>48.43024</v>
      </c>
      <c r="J91" s="18">
        <f t="shared" si="8"/>
        <v>108.96804</v>
      </c>
      <c r="K91" s="18">
        <f t="shared" si="9"/>
        <v>84.75292</v>
      </c>
      <c r="L91" s="9">
        <v>0</v>
      </c>
      <c r="M91" s="9">
        <v>0</v>
      </c>
    </row>
    <row r="92" ht="14.25" spans="1:13">
      <c r="A92" s="9">
        <v>86</v>
      </c>
      <c r="B92" s="10" t="s">
        <v>105</v>
      </c>
      <c r="C92" s="11" t="s">
        <v>22</v>
      </c>
      <c r="D92" s="10">
        <v>10.36</v>
      </c>
      <c r="E92" s="12">
        <v>0.0358</v>
      </c>
      <c r="F92" s="13">
        <v>950</v>
      </c>
      <c r="G92" s="13">
        <f t="shared" si="5"/>
        <v>9842</v>
      </c>
      <c r="H92" s="13">
        <f t="shared" si="6"/>
        <v>352.3436</v>
      </c>
      <c r="I92" s="18">
        <f t="shared" si="7"/>
        <v>70.46872</v>
      </c>
      <c r="J92" s="18">
        <f t="shared" si="8"/>
        <v>158.55462</v>
      </c>
      <c r="K92" s="18">
        <f t="shared" si="9"/>
        <v>123.32026</v>
      </c>
      <c r="L92" s="9">
        <v>0</v>
      </c>
      <c r="M92" s="9">
        <v>0</v>
      </c>
    </row>
    <row r="93" ht="14.25" spans="1:13">
      <c r="A93" s="9">
        <v>87</v>
      </c>
      <c r="B93" s="10" t="s">
        <v>106</v>
      </c>
      <c r="C93" s="11" t="s">
        <v>22</v>
      </c>
      <c r="D93" s="10">
        <v>8.15</v>
      </c>
      <c r="E93" s="12">
        <v>0.0358</v>
      </c>
      <c r="F93" s="13">
        <v>950</v>
      </c>
      <c r="G93" s="13">
        <f t="shared" si="5"/>
        <v>7742.5</v>
      </c>
      <c r="H93" s="13">
        <f t="shared" si="6"/>
        <v>277.1815</v>
      </c>
      <c r="I93" s="18">
        <f t="shared" si="7"/>
        <v>55.4363</v>
      </c>
      <c r="J93" s="18">
        <f t="shared" si="8"/>
        <v>124.731675</v>
      </c>
      <c r="K93" s="18">
        <f t="shared" si="9"/>
        <v>97.013525</v>
      </c>
      <c r="L93" s="9">
        <v>0</v>
      </c>
      <c r="M93" s="9">
        <v>0</v>
      </c>
    </row>
    <row r="94" ht="14.25" spans="1:13">
      <c r="A94" s="9">
        <v>88</v>
      </c>
      <c r="B94" s="10" t="s">
        <v>107</v>
      </c>
      <c r="C94" s="11" t="s">
        <v>22</v>
      </c>
      <c r="D94" s="10">
        <v>10.08</v>
      </c>
      <c r="E94" s="12">
        <v>0.0358</v>
      </c>
      <c r="F94" s="13">
        <v>950</v>
      </c>
      <c r="G94" s="13">
        <f t="shared" si="5"/>
        <v>9576</v>
      </c>
      <c r="H94" s="13">
        <f t="shared" si="6"/>
        <v>342.8208</v>
      </c>
      <c r="I94" s="18">
        <f t="shared" si="7"/>
        <v>68.56416</v>
      </c>
      <c r="J94" s="18">
        <f t="shared" si="8"/>
        <v>154.26936</v>
      </c>
      <c r="K94" s="18">
        <f t="shared" si="9"/>
        <v>119.98728</v>
      </c>
      <c r="L94" s="9">
        <v>0</v>
      </c>
      <c r="M94" s="9">
        <v>0</v>
      </c>
    </row>
    <row r="95" ht="14.25" spans="1:13">
      <c r="A95" s="9">
        <v>89</v>
      </c>
      <c r="B95" s="10" t="s">
        <v>108</v>
      </c>
      <c r="C95" s="11" t="s">
        <v>22</v>
      </c>
      <c r="D95" s="10">
        <v>7.28</v>
      </c>
      <c r="E95" s="12">
        <v>0.0358</v>
      </c>
      <c r="F95" s="13">
        <v>950</v>
      </c>
      <c r="G95" s="13">
        <f t="shared" si="5"/>
        <v>6916</v>
      </c>
      <c r="H95" s="13">
        <f t="shared" si="6"/>
        <v>247.5928</v>
      </c>
      <c r="I95" s="18">
        <f t="shared" si="7"/>
        <v>49.51856</v>
      </c>
      <c r="J95" s="18">
        <f t="shared" si="8"/>
        <v>111.41676</v>
      </c>
      <c r="K95" s="18">
        <f t="shared" si="9"/>
        <v>86.65748</v>
      </c>
      <c r="L95" s="9">
        <v>0</v>
      </c>
      <c r="M95" s="9">
        <v>0</v>
      </c>
    </row>
    <row r="96" ht="14.25" spans="1:13">
      <c r="A96" s="9">
        <v>90</v>
      </c>
      <c r="B96" s="10" t="s">
        <v>109</v>
      </c>
      <c r="C96" s="11" t="s">
        <v>22</v>
      </c>
      <c r="D96" s="10">
        <v>6.03</v>
      </c>
      <c r="E96" s="12">
        <v>0.0358</v>
      </c>
      <c r="F96" s="13">
        <v>950</v>
      </c>
      <c r="G96" s="13">
        <f t="shared" si="5"/>
        <v>5728.5</v>
      </c>
      <c r="H96" s="13">
        <f t="shared" si="6"/>
        <v>205.0803</v>
      </c>
      <c r="I96" s="18">
        <f t="shared" si="7"/>
        <v>41.01606</v>
      </c>
      <c r="J96" s="18">
        <f t="shared" si="8"/>
        <v>92.286135</v>
      </c>
      <c r="K96" s="18">
        <f t="shared" si="9"/>
        <v>71.778105</v>
      </c>
      <c r="L96" s="9">
        <v>0</v>
      </c>
      <c r="M96" s="9">
        <v>0</v>
      </c>
    </row>
    <row r="97" ht="14.25" spans="1:13">
      <c r="A97" s="9">
        <v>91</v>
      </c>
      <c r="B97" s="10" t="s">
        <v>110</v>
      </c>
      <c r="C97" s="11" t="s">
        <v>22</v>
      </c>
      <c r="D97" s="10">
        <v>9.8</v>
      </c>
      <c r="E97" s="12">
        <v>0.0358</v>
      </c>
      <c r="F97" s="13">
        <v>950</v>
      </c>
      <c r="G97" s="13">
        <f t="shared" si="5"/>
        <v>9310</v>
      </c>
      <c r="H97" s="13">
        <f t="shared" si="6"/>
        <v>333.298</v>
      </c>
      <c r="I97" s="18">
        <f t="shared" si="7"/>
        <v>66.6596</v>
      </c>
      <c r="J97" s="18">
        <f t="shared" si="8"/>
        <v>149.9841</v>
      </c>
      <c r="K97" s="18">
        <f t="shared" si="9"/>
        <v>116.6543</v>
      </c>
      <c r="L97" s="9">
        <v>0</v>
      </c>
      <c r="M97" s="9">
        <v>0</v>
      </c>
    </row>
    <row r="98" ht="14.25" spans="1:13">
      <c r="A98" s="9">
        <v>92</v>
      </c>
      <c r="B98" s="10" t="e">
        <v>#N/A</v>
      </c>
      <c r="C98" s="11" t="s">
        <v>22</v>
      </c>
      <c r="D98" s="10">
        <v>2</v>
      </c>
      <c r="E98" s="12">
        <v>0.0358</v>
      </c>
      <c r="F98" s="13">
        <v>950</v>
      </c>
      <c r="G98" s="13">
        <f t="shared" si="5"/>
        <v>1900</v>
      </c>
      <c r="H98" s="13">
        <f t="shared" si="6"/>
        <v>68.02</v>
      </c>
      <c r="I98" s="18">
        <f t="shared" si="7"/>
        <v>13.604</v>
      </c>
      <c r="J98" s="18">
        <f t="shared" si="8"/>
        <v>30.609</v>
      </c>
      <c r="K98" s="18">
        <f t="shared" si="9"/>
        <v>23.807</v>
      </c>
      <c r="L98" s="9">
        <v>0</v>
      </c>
      <c r="M98" s="9">
        <v>0</v>
      </c>
    </row>
    <row r="99" ht="14.25" spans="1:13">
      <c r="A99" s="9">
        <v>93</v>
      </c>
      <c r="B99" s="10" t="s">
        <v>111</v>
      </c>
      <c r="C99" s="11" t="s">
        <v>22</v>
      </c>
      <c r="D99" s="10">
        <v>2</v>
      </c>
      <c r="E99" s="12">
        <v>0.0358</v>
      </c>
      <c r="F99" s="13">
        <v>950</v>
      </c>
      <c r="G99" s="13">
        <f t="shared" si="5"/>
        <v>1900</v>
      </c>
      <c r="H99" s="13">
        <f t="shared" si="6"/>
        <v>68.02</v>
      </c>
      <c r="I99" s="18">
        <f t="shared" si="7"/>
        <v>13.604</v>
      </c>
      <c r="J99" s="18">
        <f t="shared" si="8"/>
        <v>30.609</v>
      </c>
      <c r="K99" s="18">
        <f t="shared" si="9"/>
        <v>23.807</v>
      </c>
      <c r="L99" s="9">
        <v>0</v>
      </c>
      <c r="M99" s="9">
        <v>0</v>
      </c>
    </row>
    <row r="100" ht="14.25" spans="1:13">
      <c r="A100" s="9">
        <v>94</v>
      </c>
      <c r="B100" s="10" t="e">
        <v>#N/A</v>
      </c>
      <c r="C100" s="11" t="s">
        <v>22</v>
      </c>
      <c r="D100" s="10">
        <v>7</v>
      </c>
      <c r="E100" s="12">
        <v>0.0358</v>
      </c>
      <c r="F100" s="13">
        <v>950</v>
      </c>
      <c r="G100" s="13">
        <f t="shared" si="5"/>
        <v>6650</v>
      </c>
      <c r="H100" s="13">
        <f t="shared" si="6"/>
        <v>238.07</v>
      </c>
      <c r="I100" s="18">
        <f t="shared" si="7"/>
        <v>47.614</v>
      </c>
      <c r="J100" s="18">
        <f t="shared" si="8"/>
        <v>107.1315</v>
      </c>
      <c r="K100" s="18">
        <f t="shared" si="9"/>
        <v>83.3245</v>
      </c>
      <c r="L100" s="9">
        <v>0</v>
      </c>
      <c r="M100" s="9">
        <v>0</v>
      </c>
    </row>
    <row r="101" ht="14.25" spans="1:13">
      <c r="A101" s="9">
        <v>95</v>
      </c>
      <c r="B101" s="10" t="s">
        <v>112</v>
      </c>
      <c r="C101" s="11" t="s">
        <v>22</v>
      </c>
      <c r="D101" s="10">
        <v>3</v>
      </c>
      <c r="E101" s="12">
        <v>0.0358</v>
      </c>
      <c r="F101" s="13">
        <v>950</v>
      </c>
      <c r="G101" s="13">
        <f t="shared" si="5"/>
        <v>2850</v>
      </c>
      <c r="H101" s="13">
        <f t="shared" si="6"/>
        <v>102.03</v>
      </c>
      <c r="I101" s="18">
        <f t="shared" si="7"/>
        <v>20.406</v>
      </c>
      <c r="J101" s="18">
        <f t="shared" si="8"/>
        <v>45.9135</v>
      </c>
      <c r="K101" s="18">
        <f t="shared" si="9"/>
        <v>35.7105</v>
      </c>
      <c r="L101" s="9">
        <v>0</v>
      </c>
      <c r="M101" s="9">
        <v>0</v>
      </c>
    </row>
    <row r="102" ht="14.25" spans="1:13">
      <c r="A102" s="9">
        <v>96</v>
      </c>
      <c r="B102" s="10" t="e">
        <v>#N/A</v>
      </c>
      <c r="C102" s="11" t="s">
        <v>22</v>
      </c>
      <c r="D102" s="10">
        <v>2</v>
      </c>
      <c r="E102" s="12">
        <v>0.0358</v>
      </c>
      <c r="F102" s="13">
        <v>950</v>
      </c>
      <c r="G102" s="13">
        <f t="shared" si="5"/>
        <v>1900</v>
      </c>
      <c r="H102" s="13">
        <f t="shared" si="6"/>
        <v>68.02</v>
      </c>
      <c r="I102" s="18">
        <f t="shared" si="7"/>
        <v>13.604</v>
      </c>
      <c r="J102" s="18">
        <f t="shared" si="8"/>
        <v>30.609</v>
      </c>
      <c r="K102" s="18">
        <f t="shared" si="9"/>
        <v>23.807</v>
      </c>
      <c r="L102" s="9">
        <v>0</v>
      </c>
      <c r="M102" s="9">
        <v>0</v>
      </c>
    </row>
    <row r="103" ht="14.25" spans="1:13">
      <c r="A103" s="9">
        <v>97</v>
      </c>
      <c r="B103" s="10" t="s">
        <v>113</v>
      </c>
      <c r="C103" s="11" t="s">
        <v>22</v>
      </c>
      <c r="D103" s="10">
        <v>3</v>
      </c>
      <c r="E103" s="12">
        <v>0.0358</v>
      </c>
      <c r="F103" s="13">
        <v>950</v>
      </c>
      <c r="G103" s="13">
        <f t="shared" si="5"/>
        <v>2850</v>
      </c>
      <c r="H103" s="13">
        <f t="shared" si="6"/>
        <v>102.03</v>
      </c>
      <c r="I103" s="18">
        <f t="shared" si="7"/>
        <v>20.406</v>
      </c>
      <c r="J103" s="18">
        <f t="shared" si="8"/>
        <v>45.9135</v>
      </c>
      <c r="K103" s="18">
        <f t="shared" si="9"/>
        <v>35.7105</v>
      </c>
      <c r="L103" s="9">
        <v>0</v>
      </c>
      <c r="M103" s="9">
        <v>0</v>
      </c>
    </row>
    <row r="104" ht="14.25" spans="1:13">
      <c r="A104" s="9" t="s">
        <v>114</v>
      </c>
      <c r="B104" s="19"/>
      <c r="C104" s="11"/>
      <c r="D104" s="20">
        <f>SUM(D7:D103)</f>
        <v>789.03</v>
      </c>
      <c r="E104" s="12">
        <v>0.0358</v>
      </c>
      <c r="F104" s="13">
        <v>950</v>
      </c>
      <c r="G104" s="13">
        <f>SUM(G7:G103)</f>
        <v>749578.5</v>
      </c>
      <c r="H104" s="13">
        <f>SUM(H7:H103)</f>
        <v>26834.9103</v>
      </c>
      <c r="I104" s="24">
        <f>SUM(I7:I103)</f>
        <v>5366.98206</v>
      </c>
      <c r="J104" s="24">
        <f>SUM(J7:J103)</f>
        <v>12075.709635</v>
      </c>
      <c r="K104" s="24">
        <f>SUM(K7:K103)</f>
        <v>9392.218605</v>
      </c>
      <c r="L104" s="9">
        <v>0</v>
      </c>
      <c r="M104" s="9">
        <v>0</v>
      </c>
    </row>
    <row r="105" ht="14.25" spans="1:13">
      <c r="A105" s="21" t="s">
        <v>115</v>
      </c>
      <c r="B105" s="21"/>
      <c r="C105" s="22"/>
      <c r="D105" s="21"/>
      <c r="E105" s="21"/>
      <c r="F105" s="21"/>
      <c r="G105" s="21"/>
      <c r="H105" s="21"/>
      <c r="I105" s="21"/>
      <c r="J105" s="21"/>
      <c r="K105" s="21"/>
      <c r="L105" s="21"/>
      <c r="M105" s="21"/>
    </row>
    <row r="106" ht="14.25" spans="1:13">
      <c r="A106" s="23"/>
      <c r="B106" s="23"/>
      <c r="C106" s="22"/>
      <c r="D106" s="23"/>
      <c r="E106" s="23"/>
      <c r="F106" s="23"/>
      <c r="G106" s="15"/>
      <c r="H106" s="15"/>
      <c r="I106" s="16"/>
      <c r="J106" s="16" t="s">
        <v>116</v>
      </c>
      <c r="K106" s="16"/>
      <c r="L106" s="16"/>
      <c r="M106" s="15"/>
    </row>
  </sheetData>
  <mergeCells count="10">
    <mergeCell ref="A1:M1"/>
    <mergeCell ref="A2:D2"/>
    <mergeCell ref="F2:I2"/>
    <mergeCell ref="A3:D3"/>
    <mergeCell ref="F3:I3"/>
    <mergeCell ref="J3:L3"/>
    <mergeCell ref="A4:D4"/>
    <mergeCell ref="F4:I4"/>
    <mergeCell ref="A5:C5"/>
    <mergeCell ref="J106:L106"/>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2022-04-11T07:06:35Z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