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<sst xmlns="http://schemas.openxmlformats.org/spreadsheetml/2006/main" count="316" uniqueCount="170">
  <si>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</si>
  <si>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</si>
  <si>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</si>
  <si>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</si>
  <si>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</si>
  <si>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</si>
  <si>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</si>
  <si>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魏县车往镇郝东村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</si>
  <si>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</si>
  <si>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</si>
  <si>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</si>
  <si>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</si>
  <si>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</si>
  <si>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</si>
  <si>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</si>
  <si>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</si>
  <si>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</si>
  <si>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</si>
  <si>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</si>
  <si>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</si>
  <si>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</si>
  <si>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王长明</t>
  </si>
  <si>
    <t>小麦完全成本保险</t>
  </si>
  <si>
    <t>周国祥</t>
  </si>
  <si>
    <t>周国信</t>
  </si>
  <si>
    <t>李老全</t>
  </si>
  <si>
    <t>李书德</t>
  </si>
  <si>
    <t>李新平</t>
  </si>
  <si>
    <t>周跃峰</t>
  </si>
  <si>
    <t>周世民</t>
  </si>
  <si>
    <t>周顺喜</t>
  </si>
  <si>
    <t>周会民</t>
  </si>
  <si>
    <t>刘秀清</t>
  </si>
  <si>
    <t>周国林</t>
  </si>
  <si>
    <t>周连喜</t>
  </si>
  <si>
    <t>李廷洞</t>
  </si>
  <si>
    <t>孔凡华</t>
  </si>
  <si>
    <t>陈兆祥</t>
  </si>
  <si>
    <t>陈振红</t>
  </si>
  <si>
    <t>石俊岭</t>
  </si>
  <si>
    <t>石文青</t>
  </si>
  <si>
    <t>程海青</t>
  </si>
  <si>
    <t>周社发</t>
  </si>
  <si>
    <t>周国友</t>
  </si>
  <si>
    <t>周海洋</t>
  </si>
  <si>
    <t>周国繁</t>
  </si>
  <si>
    <t>周山成</t>
  </si>
  <si>
    <t>李运荣</t>
  </si>
  <si>
    <t>周怀喜</t>
  </si>
  <si>
    <t>周勇</t>
  </si>
  <si>
    <t>周全良</t>
  </si>
  <si>
    <t>周玉良</t>
  </si>
  <si>
    <t>周堂</t>
  </si>
  <si>
    <t>周建仁</t>
  </si>
  <si>
    <t>周怀玉</t>
  </si>
  <si>
    <t>周建忠</t>
  </si>
  <si>
    <t>周国明</t>
  </si>
  <si>
    <t>周凤海</t>
  </si>
  <si>
    <t>周海军</t>
  </si>
  <si>
    <t>梁瑞林</t>
  </si>
  <si>
    <t>连爱书</t>
  </si>
  <si>
    <t>梁金明</t>
  </si>
  <si>
    <t>未新爱</t>
  </si>
  <si>
    <t>周志锋</t>
  </si>
  <si>
    <t>周清臣</t>
  </si>
  <si>
    <t>周国勇</t>
  </si>
  <si>
    <t>周国建</t>
  </si>
  <si>
    <t>周喜栋</t>
  </si>
  <si>
    <t>梁孟林</t>
  </si>
  <si>
    <t>周改桂</t>
  </si>
  <si>
    <t>梁俊喜</t>
  </si>
  <si>
    <t>周清瑞</t>
  </si>
  <si>
    <t>周道岭</t>
  </si>
  <si>
    <t>周洪臣</t>
  </si>
  <si>
    <t>周洪发</t>
  </si>
  <si>
    <t>周洪高</t>
  </si>
  <si>
    <t>周张海</t>
  </si>
  <si>
    <t>周保成</t>
  </si>
  <si>
    <t>周学臣</t>
  </si>
  <si>
    <t>郭巧云</t>
  </si>
  <si>
    <t>周得林</t>
  </si>
  <si>
    <t>周桂堂</t>
  </si>
  <si>
    <t>周奇</t>
  </si>
  <si>
    <t>李爱云</t>
  </si>
  <si>
    <t>周洪林</t>
  </si>
  <si>
    <t>周洪秀</t>
  </si>
  <si>
    <t>周军</t>
  </si>
  <si>
    <t>周富臣</t>
  </si>
  <si>
    <t>周章勤</t>
  </si>
  <si>
    <t>周付正</t>
  </si>
  <si>
    <t>周平堂</t>
  </si>
  <si>
    <t>周海岭</t>
  </si>
  <si>
    <t>周学岭</t>
  </si>
  <si>
    <t>周合军</t>
  </si>
  <si>
    <t>周拥民</t>
  </si>
  <si>
    <t>周峰</t>
  </si>
  <si>
    <t>周鸿</t>
  </si>
  <si>
    <t>周玉岭</t>
  </si>
  <si>
    <t>周殿林</t>
  </si>
  <si>
    <t>周殿洁</t>
  </si>
  <si>
    <t>周风法</t>
  </si>
  <si>
    <t>刘秀兰</t>
  </si>
  <si>
    <t>周小兵</t>
  </si>
  <si>
    <t>周双军</t>
  </si>
  <si>
    <t>周凤清</t>
  </si>
  <si>
    <t>周凤良</t>
  </si>
  <si>
    <t>周学平</t>
  </si>
  <si>
    <t>周殿强</t>
  </si>
  <si>
    <t>李凤鱼</t>
  </si>
  <si>
    <t>周德岭</t>
  </si>
  <si>
    <t>周学军</t>
  </si>
  <si>
    <t>周社彬</t>
  </si>
  <si>
    <t>周社林</t>
  </si>
  <si>
    <t>周殿荣</t>
  </si>
  <si>
    <t>周桂林</t>
  </si>
  <si>
    <t>周九龙</t>
  </si>
  <si>
    <t>杨秀香</t>
  </si>
  <si>
    <t>周彦峰</t>
  </si>
  <si>
    <t>张玉娥</t>
  </si>
  <si>
    <t>周明昌</t>
  </si>
  <si>
    <t>周孟军</t>
  </si>
  <si>
    <t>周付林</t>
  </si>
  <si>
    <t>周军平</t>
  </si>
  <si>
    <t>杜新如</t>
  </si>
  <si>
    <t>周朋飞</t>
  </si>
  <si>
    <t>周忠孝</t>
  </si>
  <si>
    <t>周合林</t>
  </si>
  <si>
    <t>周尽忠</t>
  </si>
  <si>
    <t>周风申</t>
  </si>
  <si>
    <t>赵树芳</t>
  </si>
  <si>
    <t>周九洪</t>
  </si>
  <si>
    <t>周申</t>
  </si>
  <si>
    <t>周保生</t>
  </si>
  <si>
    <t>周运成</t>
  </si>
  <si>
    <t>周九成</t>
  </si>
  <si>
    <t>周文明</t>
  </si>
  <si>
    <t>周国勤</t>
  </si>
  <si>
    <t>周保平</t>
  </si>
  <si>
    <t>周海林</t>
  </si>
  <si>
    <t>周九项</t>
  </si>
  <si>
    <t>周江林</t>
  </si>
  <si>
    <t>周风章</t>
  </si>
  <si>
    <t>连如岗</t>
  </si>
  <si>
    <t>周国旗</t>
  </si>
  <si>
    <t>周青如</t>
  </si>
  <si>
    <t>周国岭</t>
  </si>
  <si>
    <t>连文学</t>
  </si>
  <si>
    <t>周保林</t>
  </si>
  <si>
    <t>杜秀珍</t>
  </si>
  <si>
    <t>周国良</t>
  </si>
  <si>
    <t>周张成</t>
  </si>
  <si>
    <t>周国华</t>
  </si>
  <si>
    <t>陈顺清</t>
  </si>
  <si>
    <t>刘保金</t>
  </si>
  <si>
    <t>刘小三</t>
  </si>
  <si>
    <t>周国兴</t>
  </si>
  <si>
    <t>周国义</t>
  </si>
  <si>
    <t>周国红</t>
  </si>
  <si>
    <t>连运岗</t>
  </si>
  <si>
    <t>周瑞岭</t>
  </si>
  <si>
    <t>周社成</t>
  </si>
  <si>
    <t>刘瑞芹</t>
  </si>
  <si>
    <t>连振岗</t>
  </si>
  <si>
    <t>连峰</t>
  </si>
  <si>
    <t>连运良</t>
  </si>
  <si>
    <t>周国英</t>
  </si>
  <si>
    <t>王爱芳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</si>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</sst>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1" formatCode="_ * #,##0_ ;_ * \-#,##0_ ;_ * &quot;-&quot;_ ;_ @_ "/>
    <numFmt numFmtId="42" formatCode="_ &quot;￥&quot;* #,##0_ ;_ &quot;￥&quot;* \-#,##0_ ;_ &quot;￥&quot;* &quot;-&quot;_ ;_ @_ "/>
    <numFmt numFmtId="43" formatCode="_ * #,##0.00_ ;_ * \-#,##0.00_ ;_ * &quot;-&quot;??_ ;_ @_ "/>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ajor"/>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6"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8" fillId="13"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6" applyNumberFormat="0" applyFont="0" applyAlignment="0" applyProtection="0">
      <alignment vertical="center"/>
    </xf>
    <xf numFmtId="0" fontId="11" fillId="1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5" applyNumberFormat="0" applyFill="0" applyAlignment="0" applyProtection="0">
      <alignment vertical="center"/>
    </xf>
    <xf numFmtId="0" fontId="23" fillId="0" borderId="5" applyNumberFormat="0" applyFill="0" applyAlignment="0" applyProtection="0">
      <alignment vertical="center"/>
    </xf>
    <xf numFmtId="0" fontId="11" fillId="5" borderId="0" applyNumberFormat="0" applyBorder="0" applyAlignment="0" applyProtection="0">
      <alignment vertical="center"/>
    </xf>
    <xf numFmtId="0" fontId="26" fillId="0" borderId="8" applyNumberFormat="0" applyFill="0" applyAlignment="0" applyProtection="0">
      <alignment vertical="center"/>
    </xf>
    <xf numFmtId="0" fontId="11" fillId="4" borderId="0" applyNumberFormat="0" applyBorder="0" applyAlignment="0" applyProtection="0">
      <alignment vertical="center"/>
    </xf>
    <xf numFmtId="0" fontId="17" fillId="11" borderId="4" applyNumberFormat="0" applyAlignment="0" applyProtection="0">
      <alignment vertical="center"/>
    </xf>
    <xf numFmtId="0" fontId="20" fillId="11" borderId="3" applyNumberFormat="0" applyAlignment="0" applyProtection="0">
      <alignment vertical="center"/>
    </xf>
    <xf numFmtId="0" fontId="13" fillId="8" borderId="2" applyNumberFormat="0" applyAlignment="0" applyProtection="0">
      <alignment vertical="center"/>
    </xf>
    <xf numFmtId="0" fontId="12" fillId="20" borderId="0" applyNumberFormat="0" applyBorder="0" applyAlignment="0" applyProtection="0">
      <alignment vertical="center"/>
    </xf>
    <xf numFmtId="0" fontId="11" fillId="10" borderId="0" applyNumberFormat="0" applyBorder="0" applyAlignment="0" applyProtection="0">
      <alignment vertical="center"/>
    </xf>
    <xf numFmtId="0" fontId="25" fillId="0" borderId="7" applyNumberFormat="0" applyFill="0" applyAlignment="0" applyProtection="0">
      <alignment vertical="center"/>
    </xf>
    <xf numFmtId="0" fontId="28" fillId="0" borderId="9" applyNumberFormat="0" applyFill="0" applyAlignment="0" applyProtection="0">
      <alignment vertical="center"/>
    </xf>
    <xf numFmtId="0" fontId="10" fillId="3" borderId="0" applyNumberFormat="0" applyBorder="0" applyAlignment="0" applyProtection="0">
      <alignment vertical="center"/>
    </xf>
    <xf numFmtId="0" fontId="19" fillId="15" borderId="0" applyNumberFormat="0" applyBorder="0" applyAlignment="0" applyProtection="0">
      <alignment vertical="center"/>
    </xf>
    <xf numFmtId="0" fontId="12" fillId="17" borderId="0" applyNumberFormat="0" applyBorder="0" applyAlignment="0" applyProtection="0">
      <alignment vertical="center"/>
    </xf>
    <xf numFmtId="0" fontId="11" fillId="25" borderId="0" applyNumberFormat="0" applyBorder="0" applyAlignment="0" applyProtection="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12" fillId="14" borderId="0" applyNumberFormat="0" applyBorder="0" applyAlignment="0" applyProtection="0">
      <alignment vertical="center"/>
    </xf>
    <xf numFmtId="0" fontId="12" fillId="7" borderId="0" applyNumberFormat="0" applyBorder="0" applyAlignment="0" applyProtection="0">
      <alignment vertical="center"/>
    </xf>
    <xf numFmtId="0" fontId="11" fillId="22" borderId="0" applyNumberFormat="0" applyBorder="0" applyAlignment="0" applyProtection="0">
      <alignment vertical="center"/>
    </xf>
    <xf numFmtId="0" fontId="11" fillId="24" borderId="0" applyNumberFormat="0" applyBorder="0" applyAlignment="0" applyProtection="0">
      <alignment vertical="center"/>
    </xf>
    <xf numFmtId="0" fontId="12" fillId="26" borderId="0" applyNumberFormat="0" applyBorder="0" applyAlignment="0" applyProtection="0">
      <alignment vertical="center"/>
    </xf>
    <xf numFmtId="0" fontId="12" fillId="21" borderId="0" applyNumberFormat="0" applyBorder="0" applyAlignment="0" applyProtection="0">
      <alignment vertical="center"/>
    </xf>
    <xf numFmtId="0" fontId="11" fillId="28" borderId="0" applyNumberFormat="0" applyBorder="0" applyAlignment="0" applyProtection="0">
      <alignment vertical="center"/>
    </xf>
    <xf numFmtId="0" fontId="12"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2" fillId="32" borderId="0" applyNumberFormat="0" applyBorder="0" applyAlignment="0" applyProtection="0">
      <alignment vertical="center"/>
    </xf>
    <xf numFmtId="0" fontId="11"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5"/>
  <sheetViews>
    <sheetView tabSelected="1" workbookViewId="0">
      <selection activeCell="R11" sqref="R11"/>
    </sheetView>
  </sheetViews>
  <sheetFormatPr defaultColWidth="9" defaultRowHeight="13.5"/>
  <cols>
    <col min="3" max="3" width="14.875" customWidth="1"/>
    <col min="4" max="4" width="9.375"/>
    <col min="7" max="7" width="10.375"/>
    <col min="8" max="9" width="11.5"/>
    <col min="10"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4.63</v>
      </c>
      <c r="E7" s="12">
        <v>0.0358</v>
      </c>
      <c r="F7" s="13">
        <v>950</v>
      </c>
      <c r="G7" s="13">
        <f t="shared" ref="G7:G70" si="0">D7*F7</f>
        <v>4398.5</v>
      </c>
      <c r="H7" s="13">
        <f t="shared" ref="H7:H70" si="1">G7*E7</f>
        <v>157.4663</v>
      </c>
      <c r="I7" s="18">
        <f t="shared" ref="I7:I70" si="2">H7*0.2</f>
        <v>31.49326</v>
      </c>
      <c r="J7" s="18">
        <f t="shared" ref="J7:J70" si="3">H7*0.45</f>
        <v>70.859835</v>
      </c>
      <c r="K7" s="18">
        <f t="shared" ref="K7:K70" si="4">H7*0.35</f>
        <v>55.113205</v>
      </c>
      <c r="L7" s="9">
        <v>0</v>
      </c>
      <c r="M7" s="9">
        <v>0</v>
      </c>
    </row>
    <row r="8" ht="14.25" spans="1:13">
      <c r="A8" s="9">
        <v>2</v>
      </c>
      <c r="B8" s="10" t="s">
        <v>23</v>
      </c>
      <c r="C8" s="10" t="s">
        <v>22</v>
      </c>
      <c r="D8" s="11">
        <v>12.2</v>
      </c>
      <c r="E8" s="12">
        <v>0.0358</v>
      </c>
      <c r="F8" s="13">
        <v>950</v>
      </c>
      <c r="G8" s="13">
        <f t="shared" si="0"/>
        <v>11590</v>
      </c>
      <c r="H8" s="13">
        <f t="shared" si="1"/>
        <v>414.922</v>
      </c>
      <c r="I8" s="18">
        <f t="shared" si="2"/>
        <v>82.9844</v>
      </c>
      <c r="J8" s="18">
        <f t="shared" si="3"/>
        <v>186.7149</v>
      </c>
      <c r="K8" s="18">
        <f t="shared" si="4"/>
        <v>145.2227</v>
      </c>
      <c r="L8" s="9">
        <v>0</v>
      </c>
      <c r="M8" s="9">
        <v>0</v>
      </c>
    </row>
    <row r="9" ht="14.25" spans="1:13">
      <c r="A9" s="9">
        <v>3</v>
      </c>
      <c r="B9" s="10" t="s">
        <v>24</v>
      </c>
      <c r="C9" s="10" t="s">
        <v>22</v>
      </c>
      <c r="D9" s="11">
        <v>13.01</v>
      </c>
      <c r="E9" s="12">
        <v>0.0358</v>
      </c>
      <c r="F9" s="13">
        <v>950</v>
      </c>
      <c r="G9" s="13">
        <f t="shared" si="0"/>
        <v>12359.5</v>
      </c>
      <c r="H9" s="13">
        <f t="shared" si="1"/>
        <v>442.4701</v>
      </c>
      <c r="I9" s="18">
        <f t="shared" si="2"/>
        <v>88.49402</v>
      </c>
      <c r="J9" s="18">
        <f t="shared" si="3"/>
        <v>199.111545</v>
      </c>
      <c r="K9" s="18">
        <f t="shared" si="4"/>
        <v>154.864535</v>
      </c>
      <c r="L9" s="9">
        <v>0</v>
      </c>
      <c r="M9" s="9">
        <v>0</v>
      </c>
    </row>
    <row r="10" ht="14.25" spans="1:13">
      <c r="A10" s="9">
        <v>4</v>
      </c>
      <c r="B10" s="10" t="s">
        <v>25</v>
      </c>
      <c r="C10" s="10" t="s">
        <v>22</v>
      </c>
      <c r="D10" s="11">
        <v>2.57</v>
      </c>
      <c r="E10" s="12">
        <v>0.0358</v>
      </c>
      <c r="F10" s="13">
        <v>950</v>
      </c>
      <c r="G10" s="13">
        <f t="shared" si="0"/>
        <v>2441.5</v>
      </c>
      <c r="H10" s="13">
        <f t="shared" si="1"/>
        <v>87.4057</v>
      </c>
      <c r="I10" s="18">
        <f t="shared" si="2"/>
        <v>17.48114</v>
      </c>
      <c r="J10" s="18">
        <f t="shared" si="3"/>
        <v>39.332565</v>
      </c>
      <c r="K10" s="18">
        <f t="shared" si="4"/>
        <v>30.591995</v>
      </c>
      <c r="L10" s="9">
        <v>0</v>
      </c>
      <c r="M10" s="9">
        <v>0</v>
      </c>
    </row>
    <row r="11" ht="14.25" spans="1:13">
      <c r="A11" s="9">
        <v>5</v>
      </c>
      <c r="B11" s="10" t="s">
        <v>26</v>
      </c>
      <c r="C11" s="10" t="s">
        <v>22</v>
      </c>
      <c r="D11" s="11">
        <v>10.91</v>
      </c>
      <c r="E11" s="12">
        <v>0.0358</v>
      </c>
      <c r="F11" s="13">
        <v>950</v>
      </c>
      <c r="G11" s="13">
        <f t="shared" si="0"/>
        <v>10364.5</v>
      </c>
      <c r="H11" s="13">
        <f t="shared" si="1"/>
        <v>371.0491</v>
      </c>
      <c r="I11" s="18">
        <f t="shared" si="2"/>
        <v>74.20982</v>
      </c>
      <c r="J11" s="18">
        <f t="shared" si="3"/>
        <v>166.972095</v>
      </c>
      <c r="K11" s="18">
        <f t="shared" si="4"/>
        <v>129.867185</v>
      </c>
      <c r="L11" s="9">
        <v>0</v>
      </c>
      <c r="M11" s="9">
        <v>0</v>
      </c>
    </row>
    <row r="12" ht="14.25" spans="1:13">
      <c r="A12" s="9">
        <v>6</v>
      </c>
      <c r="B12" s="10" t="s">
        <v>27</v>
      </c>
      <c r="C12" s="10" t="s">
        <v>22</v>
      </c>
      <c r="D12" s="11">
        <v>7.89</v>
      </c>
      <c r="E12" s="12">
        <v>0.0358</v>
      </c>
      <c r="F12" s="13">
        <v>950</v>
      </c>
      <c r="G12" s="13">
        <f t="shared" si="0"/>
        <v>7495.5</v>
      </c>
      <c r="H12" s="13">
        <f t="shared" si="1"/>
        <v>268.3389</v>
      </c>
      <c r="I12" s="18">
        <f t="shared" si="2"/>
        <v>53.66778</v>
      </c>
      <c r="J12" s="18">
        <f t="shared" si="3"/>
        <v>120.752505</v>
      </c>
      <c r="K12" s="18">
        <f t="shared" si="4"/>
        <v>93.918615</v>
      </c>
      <c r="L12" s="9">
        <v>0</v>
      </c>
      <c r="M12" s="9">
        <v>0</v>
      </c>
    </row>
    <row r="13" ht="14.25" spans="1:13">
      <c r="A13" s="9">
        <v>7</v>
      </c>
      <c r="B13" s="10" t="s">
        <v>28</v>
      </c>
      <c r="C13" s="10" t="s">
        <v>22</v>
      </c>
      <c r="D13" s="11">
        <v>21.12</v>
      </c>
      <c r="E13" s="12">
        <v>0.0358</v>
      </c>
      <c r="F13" s="13">
        <v>950</v>
      </c>
      <c r="G13" s="13">
        <f t="shared" si="0"/>
        <v>20064</v>
      </c>
      <c r="H13" s="13">
        <f t="shared" si="1"/>
        <v>718.2912</v>
      </c>
      <c r="I13" s="18">
        <f t="shared" si="2"/>
        <v>143.65824</v>
      </c>
      <c r="J13" s="18">
        <f t="shared" si="3"/>
        <v>323.23104</v>
      </c>
      <c r="K13" s="18">
        <f t="shared" si="4"/>
        <v>251.40192</v>
      </c>
      <c r="L13" s="9">
        <v>0</v>
      </c>
      <c r="M13" s="9">
        <v>0</v>
      </c>
    </row>
    <row r="14" ht="14.25" spans="1:13">
      <c r="A14" s="9">
        <v>8</v>
      </c>
      <c r="B14" s="10" t="s">
        <v>29</v>
      </c>
      <c r="C14" s="10" t="s">
        <v>22</v>
      </c>
      <c r="D14" s="11">
        <v>3.05</v>
      </c>
      <c r="E14" s="12">
        <v>0.0358</v>
      </c>
      <c r="F14" s="13">
        <v>950</v>
      </c>
      <c r="G14" s="13">
        <f t="shared" si="0"/>
        <v>2897.5</v>
      </c>
      <c r="H14" s="13">
        <f t="shared" si="1"/>
        <v>103.7305</v>
      </c>
      <c r="I14" s="18">
        <f t="shared" si="2"/>
        <v>20.7461</v>
      </c>
      <c r="J14" s="18">
        <f t="shared" si="3"/>
        <v>46.678725</v>
      </c>
      <c r="K14" s="18">
        <f t="shared" si="4"/>
        <v>36.305675</v>
      </c>
      <c r="L14" s="9">
        <v>0</v>
      </c>
      <c r="M14" s="9">
        <v>0</v>
      </c>
    </row>
    <row r="15" ht="14.25" spans="1:13">
      <c r="A15" s="9">
        <v>9</v>
      </c>
      <c r="B15" s="10" t="s">
        <v>30</v>
      </c>
      <c r="C15" s="10" t="s">
        <v>22</v>
      </c>
      <c r="D15" s="11">
        <v>3.79</v>
      </c>
      <c r="E15" s="12">
        <v>0.0358</v>
      </c>
      <c r="F15" s="13">
        <v>950</v>
      </c>
      <c r="G15" s="13">
        <f t="shared" si="0"/>
        <v>3600.5</v>
      </c>
      <c r="H15" s="13">
        <f t="shared" si="1"/>
        <v>128.8979</v>
      </c>
      <c r="I15" s="18">
        <f t="shared" si="2"/>
        <v>25.77958</v>
      </c>
      <c r="J15" s="18">
        <f t="shared" si="3"/>
        <v>58.004055</v>
      </c>
      <c r="K15" s="18">
        <f t="shared" si="4"/>
        <v>45.114265</v>
      </c>
      <c r="L15" s="9">
        <v>0</v>
      </c>
      <c r="M15" s="9">
        <v>0</v>
      </c>
    </row>
    <row r="16" ht="14.25" spans="1:13">
      <c r="A16" s="9">
        <v>10</v>
      </c>
      <c r="B16" s="10" t="s">
        <v>31</v>
      </c>
      <c r="C16" s="10" t="s">
        <v>22</v>
      </c>
      <c r="D16" s="11">
        <v>7.37</v>
      </c>
      <c r="E16" s="12">
        <v>0.0358</v>
      </c>
      <c r="F16" s="13">
        <v>950</v>
      </c>
      <c r="G16" s="13">
        <f t="shared" si="0"/>
        <v>7001.5</v>
      </c>
      <c r="H16" s="13">
        <f t="shared" si="1"/>
        <v>250.6537</v>
      </c>
      <c r="I16" s="18">
        <f t="shared" si="2"/>
        <v>50.13074</v>
      </c>
      <c r="J16" s="18">
        <f t="shared" si="3"/>
        <v>112.794165</v>
      </c>
      <c r="K16" s="18">
        <f t="shared" si="4"/>
        <v>87.728795</v>
      </c>
      <c r="L16" s="9">
        <v>0</v>
      </c>
      <c r="M16" s="9">
        <v>0</v>
      </c>
    </row>
    <row r="17" ht="14.25" spans="1:13">
      <c r="A17" s="9">
        <v>11</v>
      </c>
      <c r="B17" s="10" t="s">
        <v>32</v>
      </c>
      <c r="C17" s="10" t="s">
        <v>22</v>
      </c>
      <c r="D17" s="11">
        <v>1.25</v>
      </c>
      <c r="E17" s="12">
        <v>0.0358</v>
      </c>
      <c r="F17" s="13">
        <v>950</v>
      </c>
      <c r="G17" s="13">
        <f t="shared" si="0"/>
        <v>1187.5</v>
      </c>
      <c r="H17" s="13">
        <f t="shared" si="1"/>
        <v>42.5125</v>
      </c>
      <c r="I17" s="18">
        <f t="shared" si="2"/>
        <v>8.5025</v>
      </c>
      <c r="J17" s="18">
        <f t="shared" si="3"/>
        <v>19.130625</v>
      </c>
      <c r="K17" s="18">
        <f t="shared" si="4"/>
        <v>14.879375</v>
      </c>
      <c r="L17" s="9">
        <v>0</v>
      </c>
      <c r="M17" s="9">
        <v>0</v>
      </c>
    </row>
    <row r="18" ht="14.25" spans="1:13">
      <c r="A18" s="9">
        <v>12</v>
      </c>
      <c r="B18" s="10" t="s">
        <v>33</v>
      </c>
      <c r="C18" s="10" t="s">
        <v>22</v>
      </c>
      <c r="D18" s="11">
        <v>10.32</v>
      </c>
      <c r="E18" s="12">
        <v>0.0358</v>
      </c>
      <c r="F18" s="13">
        <v>950</v>
      </c>
      <c r="G18" s="13">
        <f t="shared" si="0"/>
        <v>9804</v>
      </c>
      <c r="H18" s="13">
        <f t="shared" si="1"/>
        <v>350.9832</v>
      </c>
      <c r="I18" s="18">
        <f t="shared" si="2"/>
        <v>70.19664</v>
      </c>
      <c r="J18" s="18">
        <f t="shared" si="3"/>
        <v>157.94244</v>
      </c>
      <c r="K18" s="18">
        <f t="shared" si="4"/>
        <v>122.84412</v>
      </c>
      <c r="L18" s="9">
        <v>0</v>
      </c>
      <c r="M18" s="9">
        <v>0</v>
      </c>
    </row>
    <row r="19" ht="14.25" spans="1:13">
      <c r="A19" s="9">
        <v>13</v>
      </c>
      <c r="B19" s="10" t="s">
        <v>34</v>
      </c>
      <c r="C19" s="10" t="s">
        <v>22</v>
      </c>
      <c r="D19" s="11">
        <v>0.75</v>
      </c>
      <c r="E19" s="12">
        <v>0.0358</v>
      </c>
      <c r="F19" s="13">
        <v>950</v>
      </c>
      <c r="G19" s="13">
        <f t="shared" si="0"/>
        <v>712.5</v>
      </c>
      <c r="H19" s="13">
        <f t="shared" si="1"/>
        <v>25.5075</v>
      </c>
      <c r="I19" s="18">
        <f t="shared" si="2"/>
        <v>5.1015</v>
      </c>
      <c r="J19" s="18">
        <f t="shared" si="3"/>
        <v>11.478375</v>
      </c>
      <c r="K19" s="18">
        <f t="shared" si="4"/>
        <v>8.927625</v>
      </c>
      <c r="L19" s="9">
        <v>0</v>
      </c>
      <c r="M19" s="9">
        <v>0</v>
      </c>
    </row>
    <row r="20" ht="14.25" spans="1:13">
      <c r="A20" s="9">
        <v>14</v>
      </c>
      <c r="B20" s="10" t="s">
        <v>35</v>
      </c>
      <c r="C20" s="10" t="s">
        <v>22</v>
      </c>
      <c r="D20" s="11">
        <v>5.84</v>
      </c>
      <c r="E20" s="12">
        <v>0.0358</v>
      </c>
      <c r="F20" s="13">
        <v>950</v>
      </c>
      <c r="G20" s="13">
        <f t="shared" si="0"/>
        <v>5548</v>
      </c>
      <c r="H20" s="13">
        <f t="shared" si="1"/>
        <v>198.6184</v>
      </c>
      <c r="I20" s="18">
        <f t="shared" si="2"/>
        <v>39.72368</v>
      </c>
      <c r="J20" s="18">
        <f t="shared" si="3"/>
        <v>89.37828</v>
      </c>
      <c r="K20" s="18">
        <f t="shared" si="4"/>
        <v>69.51644</v>
      </c>
      <c r="L20" s="9">
        <v>0</v>
      </c>
      <c r="M20" s="9">
        <v>0</v>
      </c>
    </row>
    <row r="21" ht="14.25" spans="1:13">
      <c r="A21" s="9">
        <v>15</v>
      </c>
      <c r="B21" s="10" t="s">
        <v>36</v>
      </c>
      <c r="C21" s="10" t="s">
        <v>22</v>
      </c>
      <c r="D21" s="11">
        <v>7.88</v>
      </c>
      <c r="E21" s="12">
        <v>0.0358</v>
      </c>
      <c r="F21" s="13">
        <v>950</v>
      </c>
      <c r="G21" s="13">
        <f t="shared" si="0"/>
        <v>7486</v>
      </c>
      <c r="H21" s="13">
        <f t="shared" si="1"/>
        <v>267.9988</v>
      </c>
      <c r="I21" s="18">
        <f t="shared" si="2"/>
        <v>53.59976</v>
      </c>
      <c r="J21" s="18">
        <f t="shared" si="3"/>
        <v>120.59946</v>
      </c>
      <c r="K21" s="18">
        <f t="shared" si="4"/>
        <v>93.79958</v>
      </c>
      <c r="L21" s="9">
        <v>0</v>
      </c>
      <c r="M21" s="9">
        <v>0</v>
      </c>
    </row>
    <row r="22" ht="14.25" spans="1:13">
      <c r="A22" s="9">
        <v>16</v>
      </c>
      <c r="B22" s="10" t="s">
        <v>37</v>
      </c>
      <c r="C22" s="10" t="s">
        <v>22</v>
      </c>
      <c r="D22" s="11">
        <v>8.36</v>
      </c>
      <c r="E22" s="12">
        <v>0.0358</v>
      </c>
      <c r="F22" s="13">
        <v>950</v>
      </c>
      <c r="G22" s="13">
        <f t="shared" si="0"/>
        <v>7942</v>
      </c>
      <c r="H22" s="13">
        <f t="shared" si="1"/>
        <v>284.3236</v>
      </c>
      <c r="I22" s="18">
        <f t="shared" si="2"/>
        <v>56.86472</v>
      </c>
      <c r="J22" s="18">
        <f t="shared" si="3"/>
        <v>127.94562</v>
      </c>
      <c r="K22" s="18">
        <f t="shared" si="4"/>
        <v>99.51326</v>
      </c>
      <c r="L22" s="9">
        <v>0</v>
      </c>
      <c r="M22" s="9">
        <v>0</v>
      </c>
    </row>
    <row r="23" ht="14.25" spans="1:13">
      <c r="A23" s="9">
        <v>17</v>
      </c>
      <c r="B23" s="10" t="s">
        <v>38</v>
      </c>
      <c r="C23" s="10" t="s">
        <v>22</v>
      </c>
      <c r="D23" s="11">
        <v>8.36</v>
      </c>
      <c r="E23" s="12">
        <v>0.0358</v>
      </c>
      <c r="F23" s="13">
        <v>950</v>
      </c>
      <c r="G23" s="13">
        <f t="shared" si="0"/>
        <v>7942</v>
      </c>
      <c r="H23" s="13">
        <f t="shared" si="1"/>
        <v>284.3236</v>
      </c>
      <c r="I23" s="18">
        <f t="shared" si="2"/>
        <v>56.86472</v>
      </c>
      <c r="J23" s="18">
        <f t="shared" si="3"/>
        <v>127.94562</v>
      </c>
      <c r="K23" s="18">
        <f t="shared" si="4"/>
        <v>99.51326</v>
      </c>
      <c r="L23" s="9">
        <v>0</v>
      </c>
      <c r="M23" s="9">
        <v>0</v>
      </c>
    </row>
    <row r="24" ht="14.25" spans="1:13">
      <c r="A24" s="9">
        <v>18</v>
      </c>
      <c r="B24" s="10" t="s">
        <v>39</v>
      </c>
      <c r="C24" s="10" t="s">
        <v>22</v>
      </c>
      <c r="D24" s="11">
        <v>8.26</v>
      </c>
      <c r="E24" s="12">
        <v>0.0358</v>
      </c>
      <c r="F24" s="13">
        <v>950</v>
      </c>
      <c r="G24" s="13">
        <f t="shared" si="0"/>
        <v>7847</v>
      </c>
      <c r="H24" s="13">
        <f t="shared" si="1"/>
        <v>280.9226</v>
      </c>
      <c r="I24" s="18">
        <f t="shared" si="2"/>
        <v>56.18452</v>
      </c>
      <c r="J24" s="18">
        <f t="shared" si="3"/>
        <v>126.41517</v>
      </c>
      <c r="K24" s="18">
        <f t="shared" si="4"/>
        <v>98.32291</v>
      </c>
      <c r="L24" s="9">
        <v>0</v>
      </c>
      <c r="M24" s="9">
        <v>0</v>
      </c>
    </row>
    <row r="25" ht="14.25" spans="1:13">
      <c r="A25" s="9">
        <v>19</v>
      </c>
      <c r="B25" s="10" t="s">
        <v>40</v>
      </c>
      <c r="C25" s="10" t="s">
        <v>22</v>
      </c>
      <c r="D25" s="11">
        <v>5.33</v>
      </c>
      <c r="E25" s="12">
        <v>0.0358</v>
      </c>
      <c r="F25" s="13">
        <v>950</v>
      </c>
      <c r="G25" s="13">
        <f t="shared" si="0"/>
        <v>5063.5</v>
      </c>
      <c r="H25" s="13">
        <f t="shared" si="1"/>
        <v>181.2733</v>
      </c>
      <c r="I25" s="18">
        <f t="shared" si="2"/>
        <v>36.25466</v>
      </c>
      <c r="J25" s="18">
        <f t="shared" si="3"/>
        <v>81.572985</v>
      </c>
      <c r="K25" s="18">
        <f t="shared" si="4"/>
        <v>63.445655</v>
      </c>
      <c r="L25" s="9">
        <v>0</v>
      </c>
      <c r="M25" s="9">
        <v>0</v>
      </c>
    </row>
    <row r="26" ht="14.25" spans="1:13">
      <c r="A26" s="9">
        <v>20</v>
      </c>
      <c r="B26" s="10" t="s">
        <v>41</v>
      </c>
      <c r="C26" s="10" t="s">
        <v>22</v>
      </c>
      <c r="D26" s="11">
        <v>7.47</v>
      </c>
      <c r="E26" s="12">
        <v>0.0358</v>
      </c>
      <c r="F26" s="13">
        <v>950</v>
      </c>
      <c r="G26" s="13">
        <f t="shared" si="0"/>
        <v>7096.5</v>
      </c>
      <c r="H26" s="13">
        <f t="shared" si="1"/>
        <v>254.0547</v>
      </c>
      <c r="I26" s="18">
        <f t="shared" si="2"/>
        <v>50.81094</v>
      </c>
      <c r="J26" s="18">
        <f t="shared" si="3"/>
        <v>114.324615</v>
      </c>
      <c r="K26" s="18">
        <f t="shared" si="4"/>
        <v>88.919145</v>
      </c>
      <c r="L26" s="9">
        <v>0</v>
      </c>
      <c r="M26" s="9">
        <v>0</v>
      </c>
    </row>
    <row r="27" ht="14.25" spans="1:13">
      <c r="A27" s="9">
        <v>21</v>
      </c>
      <c r="B27" s="10" t="s">
        <v>42</v>
      </c>
      <c r="C27" s="10" t="s">
        <v>22</v>
      </c>
      <c r="D27" s="11">
        <v>3.86</v>
      </c>
      <c r="E27" s="12">
        <v>0.0358</v>
      </c>
      <c r="F27" s="13">
        <v>950</v>
      </c>
      <c r="G27" s="13">
        <f t="shared" si="0"/>
        <v>3667</v>
      </c>
      <c r="H27" s="13">
        <f t="shared" si="1"/>
        <v>131.2786</v>
      </c>
      <c r="I27" s="18">
        <f t="shared" si="2"/>
        <v>26.25572</v>
      </c>
      <c r="J27" s="18">
        <f t="shared" si="3"/>
        <v>59.07537</v>
      </c>
      <c r="K27" s="18">
        <f t="shared" si="4"/>
        <v>45.94751</v>
      </c>
      <c r="L27" s="9">
        <v>0</v>
      </c>
      <c r="M27" s="9">
        <v>0</v>
      </c>
    </row>
    <row r="28" ht="14.25" spans="1:13">
      <c r="A28" s="9">
        <v>22</v>
      </c>
      <c r="B28" s="10" t="s">
        <v>43</v>
      </c>
      <c r="C28" s="10" t="s">
        <v>22</v>
      </c>
      <c r="D28" s="11">
        <v>6.33</v>
      </c>
      <c r="E28" s="12">
        <v>0.0358</v>
      </c>
      <c r="F28" s="13">
        <v>950</v>
      </c>
      <c r="G28" s="13">
        <f t="shared" si="0"/>
        <v>6013.5</v>
      </c>
      <c r="H28" s="13">
        <f t="shared" si="1"/>
        <v>215.2833</v>
      </c>
      <c r="I28" s="18">
        <f t="shared" si="2"/>
        <v>43.05666</v>
      </c>
      <c r="J28" s="18">
        <f t="shared" si="3"/>
        <v>96.877485</v>
      </c>
      <c r="K28" s="18">
        <f t="shared" si="4"/>
        <v>75.349155</v>
      </c>
      <c r="L28" s="9">
        <v>0</v>
      </c>
      <c r="M28" s="9">
        <v>0</v>
      </c>
    </row>
    <row r="29" ht="14.25" spans="1:13">
      <c r="A29" s="9">
        <v>23</v>
      </c>
      <c r="B29" s="10" t="s">
        <v>44</v>
      </c>
      <c r="C29" s="10" t="s">
        <v>22</v>
      </c>
      <c r="D29" s="11">
        <v>4.86</v>
      </c>
      <c r="E29" s="12">
        <v>0.0358</v>
      </c>
      <c r="F29" s="13">
        <v>950</v>
      </c>
      <c r="G29" s="13">
        <f t="shared" si="0"/>
        <v>4617</v>
      </c>
      <c r="H29" s="13">
        <f t="shared" si="1"/>
        <v>165.2886</v>
      </c>
      <c r="I29" s="18">
        <f t="shared" si="2"/>
        <v>33.05772</v>
      </c>
      <c r="J29" s="18">
        <f t="shared" si="3"/>
        <v>74.37987</v>
      </c>
      <c r="K29" s="18">
        <f t="shared" si="4"/>
        <v>57.85101</v>
      </c>
      <c r="L29" s="9">
        <v>0</v>
      </c>
      <c r="M29" s="9">
        <v>0</v>
      </c>
    </row>
    <row r="30" ht="14.25" spans="1:13">
      <c r="A30" s="9">
        <v>24</v>
      </c>
      <c r="B30" s="10" t="s">
        <v>45</v>
      </c>
      <c r="C30" s="10" t="s">
        <v>22</v>
      </c>
      <c r="D30" s="11">
        <v>8.16</v>
      </c>
      <c r="E30" s="12">
        <v>0.0358</v>
      </c>
      <c r="F30" s="13">
        <v>950</v>
      </c>
      <c r="G30" s="13">
        <f t="shared" si="0"/>
        <v>7752</v>
      </c>
      <c r="H30" s="13">
        <f t="shared" si="1"/>
        <v>277.5216</v>
      </c>
      <c r="I30" s="18">
        <f t="shared" si="2"/>
        <v>55.50432</v>
      </c>
      <c r="J30" s="18">
        <f t="shared" si="3"/>
        <v>124.88472</v>
      </c>
      <c r="K30" s="18">
        <f t="shared" si="4"/>
        <v>97.13256</v>
      </c>
      <c r="L30" s="9">
        <v>0</v>
      </c>
      <c r="M30" s="9">
        <v>0</v>
      </c>
    </row>
    <row r="31" ht="14.25" spans="1:13">
      <c r="A31" s="9">
        <v>25</v>
      </c>
      <c r="B31" s="10" t="s">
        <v>46</v>
      </c>
      <c r="C31" s="10" t="s">
        <v>22</v>
      </c>
      <c r="D31" s="11">
        <v>9.45</v>
      </c>
      <c r="E31" s="12">
        <v>0.0358</v>
      </c>
      <c r="F31" s="13">
        <v>950</v>
      </c>
      <c r="G31" s="13">
        <f t="shared" si="0"/>
        <v>8977.5</v>
      </c>
      <c r="H31" s="13">
        <f t="shared" si="1"/>
        <v>321.3945</v>
      </c>
      <c r="I31" s="18">
        <f t="shared" si="2"/>
        <v>64.2789</v>
      </c>
      <c r="J31" s="18">
        <f t="shared" si="3"/>
        <v>144.627525</v>
      </c>
      <c r="K31" s="18">
        <f t="shared" si="4"/>
        <v>112.488075</v>
      </c>
      <c r="L31" s="9">
        <v>0</v>
      </c>
      <c r="M31" s="9">
        <v>0</v>
      </c>
    </row>
    <row r="32" ht="14.25" spans="1:13">
      <c r="A32" s="9">
        <v>26</v>
      </c>
      <c r="B32" s="10" t="s">
        <v>47</v>
      </c>
      <c r="C32" s="10" t="s">
        <v>22</v>
      </c>
      <c r="D32" s="11">
        <v>9.45</v>
      </c>
      <c r="E32" s="12">
        <v>0.0358</v>
      </c>
      <c r="F32" s="13">
        <v>950</v>
      </c>
      <c r="G32" s="13">
        <f t="shared" si="0"/>
        <v>8977.5</v>
      </c>
      <c r="H32" s="13">
        <f t="shared" si="1"/>
        <v>321.3945</v>
      </c>
      <c r="I32" s="18">
        <f t="shared" si="2"/>
        <v>64.2789</v>
      </c>
      <c r="J32" s="18">
        <f t="shared" si="3"/>
        <v>144.627525</v>
      </c>
      <c r="K32" s="18">
        <f t="shared" si="4"/>
        <v>112.488075</v>
      </c>
      <c r="L32" s="9">
        <v>0</v>
      </c>
      <c r="M32" s="9">
        <v>0</v>
      </c>
    </row>
    <row r="33" ht="14.25" spans="1:13">
      <c r="A33" s="9">
        <v>27</v>
      </c>
      <c r="B33" s="10" t="s">
        <v>48</v>
      </c>
      <c r="C33" s="10" t="s">
        <v>22</v>
      </c>
      <c r="D33" s="11">
        <v>7.57</v>
      </c>
      <c r="E33" s="12">
        <v>0.0358</v>
      </c>
      <c r="F33" s="13">
        <v>950</v>
      </c>
      <c r="G33" s="13">
        <f t="shared" si="0"/>
        <v>7191.5</v>
      </c>
      <c r="H33" s="13">
        <f t="shared" si="1"/>
        <v>257.4557</v>
      </c>
      <c r="I33" s="18">
        <f t="shared" si="2"/>
        <v>51.49114</v>
      </c>
      <c r="J33" s="18">
        <f t="shared" si="3"/>
        <v>115.855065</v>
      </c>
      <c r="K33" s="18">
        <f t="shared" si="4"/>
        <v>90.109495</v>
      </c>
      <c r="L33" s="9">
        <v>0</v>
      </c>
      <c r="M33" s="9">
        <v>0</v>
      </c>
    </row>
    <row r="34" ht="14.25" spans="1:13">
      <c r="A34" s="9">
        <v>28</v>
      </c>
      <c r="B34" s="10" t="s">
        <v>49</v>
      </c>
      <c r="C34" s="10" t="s">
        <v>22</v>
      </c>
      <c r="D34" s="11">
        <v>8.67</v>
      </c>
      <c r="E34" s="12">
        <v>0.0358</v>
      </c>
      <c r="F34" s="13">
        <v>950</v>
      </c>
      <c r="G34" s="13">
        <f t="shared" si="0"/>
        <v>8236.5</v>
      </c>
      <c r="H34" s="13">
        <f t="shared" si="1"/>
        <v>294.8667</v>
      </c>
      <c r="I34" s="18">
        <f t="shared" si="2"/>
        <v>58.97334</v>
      </c>
      <c r="J34" s="18">
        <f t="shared" si="3"/>
        <v>132.690015</v>
      </c>
      <c r="K34" s="18">
        <f t="shared" si="4"/>
        <v>103.203345</v>
      </c>
      <c r="L34" s="9">
        <v>0</v>
      </c>
      <c r="M34" s="9">
        <v>0</v>
      </c>
    </row>
    <row r="35" ht="14.25" spans="1:13">
      <c r="A35" s="9">
        <v>29</v>
      </c>
      <c r="B35" s="10" t="s">
        <v>50</v>
      </c>
      <c r="C35" s="10" t="s">
        <v>22</v>
      </c>
      <c r="D35" s="11">
        <v>8.48</v>
      </c>
      <c r="E35" s="12">
        <v>0.0358</v>
      </c>
      <c r="F35" s="13">
        <v>950</v>
      </c>
      <c r="G35" s="13">
        <f t="shared" si="0"/>
        <v>8056</v>
      </c>
      <c r="H35" s="13">
        <f t="shared" si="1"/>
        <v>288.4048</v>
      </c>
      <c r="I35" s="18">
        <f t="shared" si="2"/>
        <v>57.68096</v>
      </c>
      <c r="J35" s="18">
        <f t="shared" si="3"/>
        <v>129.78216</v>
      </c>
      <c r="K35" s="18">
        <f t="shared" si="4"/>
        <v>100.94168</v>
      </c>
      <c r="L35" s="9">
        <v>0</v>
      </c>
      <c r="M35" s="9">
        <v>0</v>
      </c>
    </row>
    <row r="36" ht="14.25" spans="1:13">
      <c r="A36" s="9">
        <v>30</v>
      </c>
      <c r="B36" s="10" t="s">
        <v>51</v>
      </c>
      <c r="C36" s="10" t="s">
        <v>22</v>
      </c>
      <c r="D36" s="11">
        <v>9.24</v>
      </c>
      <c r="E36" s="12">
        <v>0.0358</v>
      </c>
      <c r="F36" s="13">
        <v>950</v>
      </c>
      <c r="G36" s="13">
        <f t="shared" si="0"/>
        <v>8778</v>
      </c>
      <c r="H36" s="13">
        <f t="shared" si="1"/>
        <v>314.2524</v>
      </c>
      <c r="I36" s="18">
        <f t="shared" si="2"/>
        <v>62.85048</v>
      </c>
      <c r="J36" s="18">
        <f t="shared" si="3"/>
        <v>141.41358</v>
      </c>
      <c r="K36" s="18">
        <f t="shared" si="4"/>
        <v>109.98834</v>
      </c>
      <c r="L36" s="9">
        <v>0</v>
      </c>
      <c r="M36" s="9">
        <v>0</v>
      </c>
    </row>
    <row r="37" ht="14.25" spans="1:13">
      <c r="A37" s="9">
        <v>31</v>
      </c>
      <c r="B37" s="10" t="s">
        <v>52</v>
      </c>
      <c r="C37" s="10" t="s">
        <v>22</v>
      </c>
      <c r="D37" s="11">
        <v>6.57</v>
      </c>
      <c r="E37" s="12">
        <v>0.0358</v>
      </c>
      <c r="F37" s="13">
        <v>950</v>
      </c>
      <c r="G37" s="13">
        <f t="shared" si="0"/>
        <v>6241.5</v>
      </c>
      <c r="H37" s="13">
        <f t="shared" si="1"/>
        <v>223.4457</v>
      </c>
      <c r="I37" s="18">
        <f t="shared" si="2"/>
        <v>44.68914</v>
      </c>
      <c r="J37" s="18">
        <f t="shared" si="3"/>
        <v>100.550565</v>
      </c>
      <c r="K37" s="18">
        <f t="shared" si="4"/>
        <v>78.205995</v>
      </c>
      <c r="L37" s="9">
        <v>0</v>
      </c>
      <c r="M37" s="9">
        <v>0</v>
      </c>
    </row>
    <row r="38" ht="14.25" spans="1:13">
      <c r="A38" s="9">
        <v>32</v>
      </c>
      <c r="B38" s="10" t="s">
        <v>53</v>
      </c>
      <c r="C38" s="10" t="s">
        <v>22</v>
      </c>
      <c r="D38" s="11">
        <v>7</v>
      </c>
      <c r="E38" s="12">
        <v>0.0358</v>
      </c>
      <c r="F38" s="13">
        <v>950</v>
      </c>
      <c r="G38" s="13">
        <f t="shared" si="0"/>
        <v>6650</v>
      </c>
      <c r="H38" s="13">
        <f t="shared" si="1"/>
        <v>238.07</v>
      </c>
      <c r="I38" s="18">
        <f t="shared" si="2"/>
        <v>47.614</v>
      </c>
      <c r="J38" s="18">
        <f t="shared" si="3"/>
        <v>107.1315</v>
      </c>
      <c r="K38" s="18">
        <f t="shared" si="4"/>
        <v>83.3245</v>
      </c>
      <c r="L38" s="9">
        <v>0</v>
      </c>
      <c r="M38" s="9">
        <v>0</v>
      </c>
    </row>
    <row r="39" ht="14.25" spans="1:13">
      <c r="A39" s="9">
        <v>33</v>
      </c>
      <c r="B39" s="10" t="s">
        <v>54</v>
      </c>
      <c r="C39" s="10" t="s">
        <v>22</v>
      </c>
      <c r="D39" s="11">
        <v>3.92</v>
      </c>
      <c r="E39" s="12">
        <v>0.0358</v>
      </c>
      <c r="F39" s="13">
        <v>950</v>
      </c>
      <c r="G39" s="13">
        <f t="shared" si="0"/>
        <v>3724</v>
      </c>
      <c r="H39" s="13">
        <f t="shared" si="1"/>
        <v>133.3192</v>
      </c>
      <c r="I39" s="18">
        <f t="shared" si="2"/>
        <v>26.66384</v>
      </c>
      <c r="J39" s="18">
        <f t="shared" si="3"/>
        <v>59.99364</v>
      </c>
      <c r="K39" s="18">
        <f t="shared" si="4"/>
        <v>46.66172</v>
      </c>
      <c r="L39" s="9">
        <v>0</v>
      </c>
      <c r="M39" s="9">
        <v>0</v>
      </c>
    </row>
    <row r="40" ht="14.25" spans="1:13">
      <c r="A40" s="9">
        <v>34</v>
      </c>
      <c r="B40" s="10" t="s">
        <v>55</v>
      </c>
      <c r="C40" s="10" t="s">
        <v>22</v>
      </c>
      <c r="D40" s="11">
        <v>5.74</v>
      </c>
      <c r="E40" s="12">
        <v>0.0358</v>
      </c>
      <c r="F40" s="13">
        <v>950</v>
      </c>
      <c r="G40" s="13">
        <f t="shared" si="0"/>
        <v>5453</v>
      </c>
      <c r="H40" s="13">
        <f t="shared" si="1"/>
        <v>195.2174</v>
      </c>
      <c r="I40" s="18">
        <f t="shared" si="2"/>
        <v>39.04348</v>
      </c>
      <c r="J40" s="18">
        <f t="shared" si="3"/>
        <v>87.84783</v>
      </c>
      <c r="K40" s="18">
        <f t="shared" si="4"/>
        <v>68.32609</v>
      </c>
      <c r="L40" s="9">
        <v>0</v>
      </c>
      <c r="M40" s="9">
        <v>0</v>
      </c>
    </row>
    <row r="41" ht="14.25" spans="1:13">
      <c r="A41" s="9">
        <v>35</v>
      </c>
      <c r="B41" s="10" t="s">
        <v>56</v>
      </c>
      <c r="C41" s="10" t="s">
        <v>22</v>
      </c>
      <c r="D41" s="11">
        <v>9.34</v>
      </c>
      <c r="E41" s="12">
        <v>0.0358</v>
      </c>
      <c r="F41" s="13">
        <v>950</v>
      </c>
      <c r="G41" s="13">
        <f t="shared" si="0"/>
        <v>8873</v>
      </c>
      <c r="H41" s="13">
        <f t="shared" si="1"/>
        <v>317.6534</v>
      </c>
      <c r="I41" s="18">
        <f t="shared" si="2"/>
        <v>63.53068</v>
      </c>
      <c r="J41" s="18">
        <f t="shared" si="3"/>
        <v>142.94403</v>
      </c>
      <c r="K41" s="18">
        <f t="shared" si="4"/>
        <v>111.17869</v>
      </c>
      <c r="L41" s="9">
        <v>0</v>
      </c>
      <c r="M41" s="9">
        <v>0</v>
      </c>
    </row>
    <row r="42" ht="14.25" spans="1:13">
      <c r="A42" s="9">
        <v>36</v>
      </c>
      <c r="B42" s="10" t="s">
        <v>57</v>
      </c>
      <c r="C42" s="10" t="s">
        <v>22</v>
      </c>
      <c r="D42" s="11">
        <v>8.23</v>
      </c>
      <c r="E42" s="12">
        <v>0.0358</v>
      </c>
      <c r="F42" s="13">
        <v>950</v>
      </c>
      <c r="G42" s="13">
        <f t="shared" si="0"/>
        <v>7818.5</v>
      </c>
      <c r="H42" s="13">
        <f t="shared" si="1"/>
        <v>279.9023</v>
      </c>
      <c r="I42" s="18">
        <f t="shared" si="2"/>
        <v>55.98046</v>
      </c>
      <c r="J42" s="18">
        <f t="shared" si="3"/>
        <v>125.956035</v>
      </c>
      <c r="K42" s="18">
        <f t="shared" si="4"/>
        <v>97.965805</v>
      </c>
      <c r="L42" s="9">
        <v>0</v>
      </c>
      <c r="M42" s="9">
        <v>0</v>
      </c>
    </row>
    <row r="43" ht="14.25" spans="1:13">
      <c r="A43" s="9">
        <v>37</v>
      </c>
      <c r="B43" s="10" t="s">
        <v>58</v>
      </c>
      <c r="C43" s="10" t="s">
        <v>22</v>
      </c>
      <c r="D43" s="11">
        <v>5.11</v>
      </c>
      <c r="E43" s="12">
        <v>0.0358</v>
      </c>
      <c r="F43" s="13">
        <v>950</v>
      </c>
      <c r="G43" s="13">
        <f t="shared" si="0"/>
        <v>4854.5</v>
      </c>
      <c r="H43" s="13">
        <f t="shared" si="1"/>
        <v>173.7911</v>
      </c>
      <c r="I43" s="18">
        <f t="shared" si="2"/>
        <v>34.75822</v>
      </c>
      <c r="J43" s="18">
        <f t="shared" si="3"/>
        <v>78.205995</v>
      </c>
      <c r="K43" s="18">
        <f t="shared" si="4"/>
        <v>60.826885</v>
      </c>
      <c r="L43" s="9">
        <v>0</v>
      </c>
      <c r="M43" s="9">
        <v>0</v>
      </c>
    </row>
    <row r="44" ht="14.25" spans="1:13">
      <c r="A44" s="9">
        <v>38</v>
      </c>
      <c r="B44" s="10" t="s">
        <v>59</v>
      </c>
      <c r="C44" s="10" t="s">
        <v>22</v>
      </c>
      <c r="D44" s="11">
        <v>7.67</v>
      </c>
      <c r="E44" s="12">
        <v>0.0358</v>
      </c>
      <c r="F44" s="13">
        <v>950</v>
      </c>
      <c r="G44" s="13">
        <f t="shared" si="0"/>
        <v>7286.5</v>
      </c>
      <c r="H44" s="13">
        <f t="shared" si="1"/>
        <v>260.8567</v>
      </c>
      <c r="I44" s="18">
        <f t="shared" si="2"/>
        <v>52.17134</v>
      </c>
      <c r="J44" s="18">
        <f t="shared" si="3"/>
        <v>117.385515</v>
      </c>
      <c r="K44" s="18">
        <f t="shared" si="4"/>
        <v>91.299845</v>
      </c>
      <c r="L44" s="9">
        <v>0</v>
      </c>
      <c r="M44" s="9">
        <v>0</v>
      </c>
    </row>
    <row r="45" ht="14.25" spans="1:13">
      <c r="A45" s="9">
        <v>39</v>
      </c>
      <c r="B45" s="10" t="s">
        <v>60</v>
      </c>
      <c r="C45" s="10" t="s">
        <v>22</v>
      </c>
      <c r="D45" s="11">
        <v>4.09</v>
      </c>
      <c r="E45" s="12">
        <v>0.0358</v>
      </c>
      <c r="F45" s="13">
        <v>950</v>
      </c>
      <c r="G45" s="13">
        <f t="shared" si="0"/>
        <v>3885.5</v>
      </c>
      <c r="H45" s="13">
        <f t="shared" si="1"/>
        <v>139.1009</v>
      </c>
      <c r="I45" s="18">
        <f t="shared" si="2"/>
        <v>27.82018</v>
      </c>
      <c r="J45" s="18">
        <f t="shared" si="3"/>
        <v>62.595405</v>
      </c>
      <c r="K45" s="18">
        <f t="shared" si="4"/>
        <v>48.685315</v>
      </c>
      <c r="L45" s="9">
        <v>0</v>
      </c>
      <c r="M45" s="9">
        <v>0</v>
      </c>
    </row>
    <row r="46" ht="14.25" spans="1:13">
      <c r="A46" s="9">
        <v>40</v>
      </c>
      <c r="B46" s="10" t="s">
        <v>61</v>
      </c>
      <c r="C46" s="10" t="s">
        <v>22</v>
      </c>
      <c r="D46" s="11">
        <v>4.09</v>
      </c>
      <c r="E46" s="12">
        <v>0.0358</v>
      </c>
      <c r="F46" s="13">
        <v>950</v>
      </c>
      <c r="G46" s="13">
        <f t="shared" si="0"/>
        <v>3885.5</v>
      </c>
      <c r="H46" s="13">
        <f t="shared" si="1"/>
        <v>139.1009</v>
      </c>
      <c r="I46" s="18">
        <f t="shared" si="2"/>
        <v>27.82018</v>
      </c>
      <c r="J46" s="18">
        <f t="shared" si="3"/>
        <v>62.595405</v>
      </c>
      <c r="K46" s="18">
        <f t="shared" si="4"/>
        <v>48.685315</v>
      </c>
      <c r="L46" s="9">
        <v>0</v>
      </c>
      <c r="M46" s="9">
        <v>0</v>
      </c>
    </row>
    <row r="47" ht="14.25" spans="1:13">
      <c r="A47" s="9">
        <v>41</v>
      </c>
      <c r="B47" s="10" t="s">
        <v>62</v>
      </c>
      <c r="C47" s="10" t="s">
        <v>22</v>
      </c>
      <c r="D47" s="11">
        <v>2.9</v>
      </c>
      <c r="E47" s="12">
        <v>0.0358</v>
      </c>
      <c r="F47" s="13">
        <v>950</v>
      </c>
      <c r="G47" s="13">
        <f t="shared" si="0"/>
        <v>2755</v>
      </c>
      <c r="H47" s="13">
        <f t="shared" si="1"/>
        <v>98.629</v>
      </c>
      <c r="I47" s="18">
        <f t="shared" si="2"/>
        <v>19.7258</v>
      </c>
      <c r="J47" s="18">
        <f t="shared" si="3"/>
        <v>44.38305</v>
      </c>
      <c r="K47" s="18">
        <f t="shared" si="4"/>
        <v>34.52015</v>
      </c>
      <c r="L47" s="9">
        <v>0</v>
      </c>
      <c r="M47" s="9">
        <v>0</v>
      </c>
    </row>
    <row r="48" ht="14.25" spans="1:13">
      <c r="A48" s="9">
        <v>42</v>
      </c>
      <c r="B48" s="10" t="s">
        <v>63</v>
      </c>
      <c r="C48" s="10" t="s">
        <v>22</v>
      </c>
      <c r="D48" s="11">
        <v>5.79</v>
      </c>
      <c r="E48" s="12">
        <v>0.0358</v>
      </c>
      <c r="F48" s="13">
        <v>950</v>
      </c>
      <c r="G48" s="13">
        <f t="shared" si="0"/>
        <v>5500.5</v>
      </c>
      <c r="H48" s="13">
        <f t="shared" si="1"/>
        <v>196.9179</v>
      </c>
      <c r="I48" s="18">
        <f t="shared" si="2"/>
        <v>39.38358</v>
      </c>
      <c r="J48" s="18">
        <f t="shared" si="3"/>
        <v>88.613055</v>
      </c>
      <c r="K48" s="18">
        <f t="shared" si="4"/>
        <v>68.921265</v>
      </c>
      <c r="L48" s="9">
        <v>0</v>
      </c>
      <c r="M48" s="9">
        <v>0</v>
      </c>
    </row>
    <row r="49" ht="14.25" spans="1:13">
      <c r="A49" s="9">
        <v>43</v>
      </c>
      <c r="B49" s="10" t="s">
        <v>64</v>
      </c>
      <c r="C49" s="10" t="s">
        <v>22</v>
      </c>
      <c r="D49" s="11">
        <v>9.39</v>
      </c>
      <c r="E49" s="12">
        <v>0.0358</v>
      </c>
      <c r="F49" s="13">
        <v>950</v>
      </c>
      <c r="G49" s="13">
        <f t="shared" si="0"/>
        <v>8920.5</v>
      </c>
      <c r="H49" s="13">
        <f t="shared" si="1"/>
        <v>319.3539</v>
      </c>
      <c r="I49" s="18">
        <f t="shared" si="2"/>
        <v>63.87078</v>
      </c>
      <c r="J49" s="18">
        <f t="shared" si="3"/>
        <v>143.709255</v>
      </c>
      <c r="K49" s="18">
        <f t="shared" si="4"/>
        <v>111.773865</v>
      </c>
      <c r="L49" s="9">
        <v>0</v>
      </c>
      <c r="M49" s="9">
        <v>0</v>
      </c>
    </row>
    <row r="50" ht="14.25" spans="1:13">
      <c r="A50" s="9">
        <v>44</v>
      </c>
      <c r="B50" s="10" t="s">
        <v>65</v>
      </c>
      <c r="C50" s="10" t="s">
        <v>22</v>
      </c>
      <c r="D50" s="11">
        <v>6.02</v>
      </c>
      <c r="E50" s="12">
        <v>0.0358</v>
      </c>
      <c r="F50" s="13">
        <v>950</v>
      </c>
      <c r="G50" s="13">
        <f t="shared" si="0"/>
        <v>5719</v>
      </c>
      <c r="H50" s="13">
        <f t="shared" si="1"/>
        <v>204.7402</v>
      </c>
      <c r="I50" s="18">
        <f t="shared" si="2"/>
        <v>40.94804</v>
      </c>
      <c r="J50" s="18">
        <f t="shared" si="3"/>
        <v>92.13309</v>
      </c>
      <c r="K50" s="18">
        <f t="shared" si="4"/>
        <v>71.65907</v>
      </c>
      <c r="L50" s="9">
        <v>0</v>
      </c>
      <c r="M50" s="9">
        <v>0</v>
      </c>
    </row>
    <row r="51" ht="14.25" spans="1:13">
      <c r="A51" s="9">
        <v>45</v>
      </c>
      <c r="B51" s="10" t="s">
        <v>66</v>
      </c>
      <c r="C51" s="10" t="s">
        <v>22</v>
      </c>
      <c r="D51" s="11">
        <v>8.37</v>
      </c>
      <c r="E51" s="12">
        <v>0.0358</v>
      </c>
      <c r="F51" s="13">
        <v>950</v>
      </c>
      <c r="G51" s="13">
        <f t="shared" si="0"/>
        <v>7951.5</v>
      </c>
      <c r="H51" s="13">
        <f t="shared" si="1"/>
        <v>284.6637</v>
      </c>
      <c r="I51" s="18">
        <f t="shared" si="2"/>
        <v>56.93274</v>
      </c>
      <c r="J51" s="18">
        <f t="shared" si="3"/>
        <v>128.098665</v>
      </c>
      <c r="K51" s="18">
        <f t="shared" si="4"/>
        <v>99.632295</v>
      </c>
      <c r="L51" s="9">
        <v>0</v>
      </c>
      <c r="M51" s="9">
        <v>0</v>
      </c>
    </row>
    <row r="52" ht="14.25" spans="1:13">
      <c r="A52" s="9">
        <v>46</v>
      </c>
      <c r="B52" s="10" t="s">
        <v>67</v>
      </c>
      <c r="C52" s="10" t="s">
        <v>22</v>
      </c>
      <c r="D52" s="11">
        <v>2.06</v>
      </c>
      <c r="E52" s="12">
        <v>0.0358</v>
      </c>
      <c r="F52" s="13">
        <v>950</v>
      </c>
      <c r="G52" s="13">
        <f t="shared" si="0"/>
        <v>1957</v>
      </c>
      <c r="H52" s="13">
        <f t="shared" si="1"/>
        <v>70.0606</v>
      </c>
      <c r="I52" s="18">
        <f t="shared" si="2"/>
        <v>14.01212</v>
      </c>
      <c r="J52" s="18">
        <f t="shared" si="3"/>
        <v>31.52727</v>
      </c>
      <c r="K52" s="18">
        <f t="shared" si="4"/>
        <v>24.52121</v>
      </c>
      <c r="L52" s="9">
        <v>0</v>
      </c>
      <c r="M52" s="9">
        <v>0</v>
      </c>
    </row>
    <row r="53" ht="14.25" spans="1:13">
      <c r="A53" s="9">
        <v>47</v>
      </c>
      <c r="B53" s="10" t="s">
        <v>68</v>
      </c>
      <c r="C53" s="10" t="s">
        <v>22</v>
      </c>
      <c r="D53" s="11">
        <v>7.1</v>
      </c>
      <c r="E53" s="12">
        <v>0.0358</v>
      </c>
      <c r="F53" s="13">
        <v>950</v>
      </c>
      <c r="G53" s="13">
        <f t="shared" si="0"/>
        <v>6745</v>
      </c>
      <c r="H53" s="13">
        <f t="shared" si="1"/>
        <v>241.471</v>
      </c>
      <c r="I53" s="18">
        <f t="shared" si="2"/>
        <v>48.2942</v>
      </c>
      <c r="J53" s="18">
        <f t="shared" si="3"/>
        <v>108.66195</v>
      </c>
      <c r="K53" s="18">
        <f t="shared" si="4"/>
        <v>84.51485</v>
      </c>
      <c r="L53" s="9">
        <v>0</v>
      </c>
      <c r="M53" s="9">
        <v>0</v>
      </c>
    </row>
    <row r="54" ht="14.25" spans="1:13">
      <c r="A54" s="9">
        <v>48</v>
      </c>
      <c r="B54" s="10" t="s">
        <v>69</v>
      </c>
      <c r="C54" s="10" t="s">
        <v>22</v>
      </c>
      <c r="D54" s="11">
        <v>3.32</v>
      </c>
      <c r="E54" s="12">
        <v>0.0358</v>
      </c>
      <c r="F54" s="13">
        <v>950</v>
      </c>
      <c r="G54" s="13">
        <f t="shared" si="0"/>
        <v>3154</v>
      </c>
      <c r="H54" s="13">
        <f t="shared" si="1"/>
        <v>112.9132</v>
      </c>
      <c r="I54" s="18">
        <f t="shared" si="2"/>
        <v>22.58264</v>
      </c>
      <c r="J54" s="18">
        <f t="shared" si="3"/>
        <v>50.81094</v>
      </c>
      <c r="K54" s="18">
        <f t="shared" si="4"/>
        <v>39.51962</v>
      </c>
      <c r="L54" s="9">
        <v>0</v>
      </c>
      <c r="M54" s="9">
        <v>0</v>
      </c>
    </row>
    <row r="55" ht="14.25" spans="1:13">
      <c r="A55" s="9">
        <v>49</v>
      </c>
      <c r="B55" s="10" t="s">
        <v>70</v>
      </c>
      <c r="C55" s="10" t="s">
        <v>22</v>
      </c>
      <c r="D55" s="11">
        <v>9.35</v>
      </c>
      <c r="E55" s="12">
        <v>0.0358</v>
      </c>
      <c r="F55" s="13">
        <v>950</v>
      </c>
      <c r="G55" s="13">
        <f t="shared" si="0"/>
        <v>8882.5</v>
      </c>
      <c r="H55" s="13">
        <f t="shared" si="1"/>
        <v>317.9935</v>
      </c>
      <c r="I55" s="18">
        <f t="shared" si="2"/>
        <v>63.5987</v>
      </c>
      <c r="J55" s="18">
        <f t="shared" si="3"/>
        <v>143.097075</v>
      </c>
      <c r="K55" s="18">
        <f t="shared" si="4"/>
        <v>111.297725</v>
      </c>
      <c r="L55" s="9">
        <v>0</v>
      </c>
      <c r="M55" s="9">
        <v>0</v>
      </c>
    </row>
    <row r="56" ht="14.25" spans="1:13">
      <c r="A56" s="9">
        <v>50</v>
      </c>
      <c r="B56" s="10" t="s">
        <v>71</v>
      </c>
      <c r="C56" s="10" t="s">
        <v>22</v>
      </c>
      <c r="D56" s="11">
        <v>9.26</v>
      </c>
      <c r="E56" s="12">
        <v>0.0358</v>
      </c>
      <c r="F56" s="13">
        <v>950</v>
      </c>
      <c r="G56" s="13">
        <f t="shared" si="0"/>
        <v>8797</v>
      </c>
      <c r="H56" s="13">
        <f t="shared" si="1"/>
        <v>314.9326</v>
      </c>
      <c r="I56" s="18">
        <f t="shared" si="2"/>
        <v>62.98652</v>
      </c>
      <c r="J56" s="18">
        <f t="shared" si="3"/>
        <v>141.71967</v>
      </c>
      <c r="K56" s="18">
        <f t="shared" si="4"/>
        <v>110.22641</v>
      </c>
      <c r="L56" s="9">
        <v>0</v>
      </c>
      <c r="M56" s="9">
        <v>0</v>
      </c>
    </row>
    <row r="57" ht="14.25" spans="1:13">
      <c r="A57" s="9">
        <v>51</v>
      </c>
      <c r="B57" s="10" t="s">
        <v>72</v>
      </c>
      <c r="C57" s="10" t="s">
        <v>22</v>
      </c>
      <c r="D57" s="11">
        <v>7.19</v>
      </c>
      <c r="E57" s="12">
        <v>0.0358</v>
      </c>
      <c r="F57" s="13">
        <v>950</v>
      </c>
      <c r="G57" s="13">
        <f t="shared" si="0"/>
        <v>6830.5</v>
      </c>
      <c r="H57" s="13">
        <f t="shared" si="1"/>
        <v>244.5319</v>
      </c>
      <c r="I57" s="18">
        <f t="shared" si="2"/>
        <v>48.90638</v>
      </c>
      <c r="J57" s="18">
        <f t="shared" si="3"/>
        <v>110.039355</v>
      </c>
      <c r="K57" s="18">
        <f t="shared" si="4"/>
        <v>85.586165</v>
      </c>
      <c r="L57" s="9">
        <v>0</v>
      </c>
      <c r="M57" s="9">
        <v>0</v>
      </c>
    </row>
    <row r="58" ht="14.25" spans="1:13">
      <c r="A58" s="9">
        <v>52</v>
      </c>
      <c r="B58" s="10" t="s">
        <v>73</v>
      </c>
      <c r="C58" s="10" t="s">
        <v>22</v>
      </c>
      <c r="D58" s="11">
        <v>7.44</v>
      </c>
      <c r="E58" s="12">
        <v>0.0358</v>
      </c>
      <c r="F58" s="13">
        <v>950</v>
      </c>
      <c r="G58" s="13">
        <f t="shared" si="0"/>
        <v>7068</v>
      </c>
      <c r="H58" s="13">
        <f t="shared" si="1"/>
        <v>253.0344</v>
      </c>
      <c r="I58" s="18">
        <f t="shared" si="2"/>
        <v>50.60688</v>
      </c>
      <c r="J58" s="18">
        <f t="shared" si="3"/>
        <v>113.86548</v>
      </c>
      <c r="K58" s="18">
        <f t="shared" si="4"/>
        <v>88.56204</v>
      </c>
      <c r="L58" s="9">
        <v>0</v>
      </c>
      <c r="M58" s="9">
        <v>0</v>
      </c>
    </row>
    <row r="59" ht="14.25" spans="1:13">
      <c r="A59" s="9">
        <v>53</v>
      </c>
      <c r="B59" s="10" t="s">
        <v>74</v>
      </c>
      <c r="C59" s="10" t="s">
        <v>22</v>
      </c>
      <c r="D59" s="11">
        <v>6.78</v>
      </c>
      <c r="E59" s="12">
        <v>0.0358</v>
      </c>
      <c r="F59" s="13">
        <v>950</v>
      </c>
      <c r="G59" s="13">
        <f t="shared" si="0"/>
        <v>6441</v>
      </c>
      <c r="H59" s="13">
        <f t="shared" si="1"/>
        <v>230.5878</v>
      </c>
      <c r="I59" s="18">
        <f t="shared" si="2"/>
        <v>46.11756</v>
      </c>
      <c r="J59" s="18">
        <f t="shared" si="3"/>
        <v>103.76451</v>
      </c>
      <c r="K59" s="18">
        <f t="shared" si="4"/>
        <v>80.70573</v>
      </c>
      <c r="L59" s="9">
        <v>0</v>
      </c>
      <c r="M59" s="9">
        <v>0</v>
      </c>
    </row>
    <row r="60" ht="14.25" spans="1:13">
      <c r="A60" s="9">
        <v>54</v>
      </c>
      <c r="B60" s="10" t="s">
        <v>75</v>
      </c>
      <c r="C60" s="10" t="s">
        <v>22</v>
      </c>
      <c r="D60" s="11">
        <v>8.53</v>
      </c>
      <c r="E60" s="12">
        <v>0.0358</v>
      </c>
      <c r="F60" s="13">
        <v>950</v>
      </c>
      <c r="G60" s="13">
        <f t="shared" si="0"/>
        <v>8103.5</v>
      </c>
      <c r="H60" s="13">
        <f t="shared" si="1"/>
        <v>290.1053</v>
      </c>
      <c r="I60" s="18">
        <f t="shared" si="2"/>
        <v>58.02106</v>
      </c>
      <c r="J60" s="18">
        <f t="shared" si="3"/>
        <v>130.547385</v>
      </c>
      <c r="K60" s="18">
        <f t="shared" si="4"/>
        <v>101.536855</v>
      </c>
      <c r="L60" s="9">
        <v>0</v>
      </c>
      <c r="M60" s="9">
        <v>0</v>
      </c>
    </row>
    <row r="61" ht="14.25" spans="1:13">
      <c r="A61" s="9">
        <v>55</v>
      </c>
      <c r="B61" s="10" t="s">
        <v>76</v>
      </c>
      <c r="C61" s="10" t="s">
        <v>22</v>
      </c>
      <c r="D61" s="11">
        <v>3.58</v>
      </c>
      <c r="E61" s="12">
        <v>0.0358</v>
      </c>
      <c r="F61" s="13">
        <v>950</v>
      </c>
      <c r="G61" s="13">
        <f t="shared" si="0"/>
        <v>3401</v>
      </c>
      <c r="H61" s="13">
        <f t="shared" si="1"/>
        <v>121.7558</v>
      </c>
      <c r="I61" s="18">
        <f t="shared" si="2"/>
        <v>24.35116</v>
      </c>
      <c r="J61" s="18">
        <f t="shared" si="3"/>
        <v>54.79011</v>
      </c>
      <c r="K61" s="18">
        <f t="shared" si="4"/>
        <v>42.61453</v>
      </c>
      <c r="L61" s="9">
        <v>0</v>
      </c>
      <c r="M61" s="9">
        <v>0</v>
      </c>
    </row>
    <row r="62" ht="14.25" spans="1:13">
      <c r="A62" s="9">
        <v>56</v>
      </c>
      <c r="B62" s="10" t="s">
        <v>77</v>
      </c>
      <c r="C62" s="10" t="s">
        <v>22</v>
      </c>
      <c r="D62" s="11">
        <v>5.8</v>
      </c>
      <c r="E62" s="12">
        <v>0.0358</v>
      </c>
      <c r="F62" s="13">
        <v>950</v>
      </c>
      <c r="G62" s="13">
        <f t="shared" si="0"/>
        <v>5510</v>
      </c>
      <c r="H62" s="13">
        <f t="shared" si="1"/>
        <v>197.258</v>
      </c>
      <c r="I62" s="18">
        <f t="shared" si="2"/>
        <v>39.4516</v>
      </c>
      <c r="J62" s="18">
        <f t="shared" si="3"/>
        <v>88.7661</v>
      </c>
      <c r="K62" s="18">
        <f t="shared" si="4"/>
        <v>69.0403</v>
      </c>
      <c r="L62" s="9">
        <v>0</v>
      </c>
      <c r="M62" s="9">
        <v>0</v>
      </c>
    </row>
    <row r="63" ht="14.25" spans="1:13">
      <c r="A63" s="9">
        <v>57</v>
      </c>
      <c r="B63" s="10" t="s">
        <v>78</v>
      </c>
      <c r="C63" s="10" t="s">
        <v>22</v>
      </c>
      <c r="D63" s="11">
        <v>5.65</v>
      </c>
      <c r="E63" s="12">
        <v>0.0358</v>
      </c>
      <c r="F63" s="13">
        <v>950</v>
      </c>
      <c r="G63" s="13">
        <f t="shared" si="0"/>
        <v>5367.5</v>
      </c>
      <c r="H63" s="13">
        <f t="shared" si="1"/>
        <v>192.1565</v>
      </c>
      <c r="I63" s="18">
        <f t="shared" si="2"/>
        <v>38.4313</v>
      </c>
      <c r="J63" s="18">
        <f t="shared" si="3"/>
        <v>86.470425</v>
      </c>
      <c r="K63" s="18">
        <f t="shared" si="4"/>
        <v>67.254775</v>
      </c>
      <c r="L63" s="9">
        <v>0</v>
      </c>
      <c r="M63" s="9">
        <v>0</v>
      </c>
    </row>
    <row r="64" ht="14.25" spans="1:13">
      <c r="A64" s="9">
        <v>58</v>
      </c>
      <c r="B64" s="10" t="s">
        <v>79</v>
      </c>
      <c r="C64" s="10" t="s">
        <v>22</v>
      </c>
      <c r="D64" s="11">
        <v>8.74</v>
      </c>
      <c r="E64" s="12">
        <v>0.0358</v>
      </c>
      <c r="F64" s="13">
        <v>950</v>
      </c>
      <c r="G64" s="13">
        <f t="shared" si="0"/>
        <v>8303</v>
      </c>
      <c r="H64" s="13">
        <f t="shared" si="1"/>
        <v>297.2474</v>
      </c>
      <c r="I64" s="18">
        <f t="shared" si="2"/>
        <v>59.44948</v>
      </c>
      <c r="J64" s="18">
        <f t="shared" si="3"/>
        <v>133.76133</v>
      </c>
      <c r="K64" s="18">
        <f t="shared" si="4"/>
        <v>104.03659</v>
      </c>
      <c r="L64" s="9">
        <v>0</v>
      </c>
      <c r="M64" s="9">
        <v>0</v>
      </c>
    </row>
    <row r="65" ht="14.25" spans="1:13">
      <c r="A65" s="9">
        <v>59</v>
      </c>
      <c r="B65" s="10" t="s">
        <v>80</v>
      </c>
      <c r="C65" s="10" t="s">
        <v>22</v>
      </c>
      <c r="D65" s="11">
        <v>7.36</v>
      </c>
      <c r="E65" s="12">
        <v>0.0358</v>
      </c>
      <c r="F65" s="13">
        <v>950</v>
      </c>
      <c r="G65" s="13">
        <f t="shared" si="0"/>
        <v>6992</v>
      </c>
      <c r="H65" s="13">
        <f t="shared" si="1"/>
        <v>250.3136</v>
      </c>
      <c r="I65" s="18">
        <f t="shared" si="2"/>
        <v>50.06272</v>
      </c>
      <c r="J65" s="18">
        <f t="shared" si="3"/>
        <v>112.64112</v>
      </c>
      <c r="K65" s="18">
        <f t="shared" si="4"/>
        <v>87.60976</v>
      </c>
      <c r="L65" s="9">
        <v>0</v>
      </c>
      <c r="M65" s="9">
        <v>0</v>
      </c>
    </row>
    <row r="66" ht="14.25" spans="1:13">
      <c r="A66" s="9">
        <v>60</v>
      </c>
      <c r="B66" s="10" t="s">
        <v>81</v>
      </c>
      <c r="C66" s="10" t="s">
        <v>22</v>
      </c>
      <c r="D66" s="11">
        <v>5.65</v>
      </c>
      <c r="E66" s="12">
        <v>0.0358</v>
      </c>
      <c r="F66" s="13">
        <v>950</v>
      </c>
      <c r="G66" s="13">
        <f t="shared" si="0"/>
        <v>5367.5</v>
      </c>
      <c r="H66" s="13">
        <f t="shared" si="1"/>
        <v>192.1565</v>
      </c>
      <c r="I66" s="18">
        <f t="shared" si="2"/>
        <v>38.4313</v>
      </c>
      <c r="J66" s="18">
        <f t="shared" si="3"/>
        <v>86.470425</v>
      </c>
      <c r="K66" s="18">
        <f t="shared" si="4"/>
        <v>67.254775</v>
      </c>
      <c r="L66" s="9">
        <v>0</v>
      </c>
      <c r="M66" s="9">
        <v>0</v>
      </c>
    </row>
    <row r="67" ht="14.25" spans="1:13">
      <c r="A67" s="9">
        <v>61</v>
      </c>
      <c r="B67" s="10" t="s">
        <v>82</v>
      </c>
      <c r="C67" s="10" t="s">
        <v>22</v>
      </c>
      <c r="D67" s="11">
        <v>10.2</v>
      </c>
      <c r="E67" s="12">
        <v>0.0358</v>
      </c>
      <c r="F67" s="13">
        <v>950</v>
      </c>
      <c r="G67" s="13">
        <f t="shared" si="0"/>
        <v>9690</v>
      </c>
      <c r="H67" s="13">
        <f t="shared" si="1"/>
        <v>346.902</v>
      </c>
      <c r="I67" s="18">
        <f t="shared" si="2"/>
        <v>69.3804</v>
      </c>
      <c r="J67" s="18">
        <f t="shared" si="3"/>
        <v>156.1059</v>
      </c>
      <c r="K67" s="18">
        <f t="shared" si="4"/>
        <v>121.4157</v>
      </c>
      <c r="L67" s="9">
        <v>0</v>
      </c>
      <c r="M67" s="9">
        <v>0</v>
      </c>
    </row>
    <row r="68" ht="14.25" spans="1:13">
      <c r="A68" s="9">
        <v>62</v>
      </c>
      <c r="B68" s="10" t="s">
        <v>83</v>
      </c>
      <c r="C68" s="10" t="s">
        <v>22</v>
      </c>
      <c r="D68" s="11">
        <v>6.49</v>
      </c>
      <c r="E68" s="12">
        <v>0.0358</v>
      </c>
      <c r="F68" s="13">
        <v>950</v>
      </c>
      <c r="G68" s="13">
        <f t="shared" si="0"/>
        <v>6165.5</v>
      </c>
      <c r="H68" s="13">
        <f t="shared" si="1"/>
        <v>220.7249</v>
      </c>
      <c r="I68" s="18">
        <f t="shared" si="2"/>
        <v>44.14498</v>
      </c>
      <c r="J68" s="18">
        <f t="shared" si="3"/>
        <v>99.326205</v>
      </c>
      <c r="K68" s="18">
        <f t="shared" si="4"/>
        <v>77.253715</v>
      </c>
      <c r="L68" s="9">
        <v>0</v>
      </c>
      <c r="M68" s="9">
        <v>0</v>
      </c>
    </row>
    <row r="69" ht="14.25" spans="1:13">
      <c r="A69" s="9">
        <v>63</v>
      </c>
      <c r="B69" s="10" t="s">
        <v>84</v>
      </c>
      <c r="C69" s="10" t="s">
        <v>22</v>
      </c>
      <c r="D69" s="11">
        <v>9.72</v>
      </c>
      <c r="E69" s="12">
        <v>0.0358</v>
      </c>
      <c r="F69" s="13">
        <v>950</v>
      </c>
      <c r="G69" s="13">
        <f t="shared" si="0"/>
        <v>9234</v>
      </c>
      <c r="H69" s="13">
        <f t="shared" si="1"/>
        <v>330.5772</v>
      </c>
      <c r="I69" s="18">
        <f t="shared" si="2"/>
        <v>66.11544</v>
      </c>
      <c r="J69" s="18">
        <f t="shared" si="3"/>
        <v>148.75974</v>
      </c>
      <c r="K69" s="18">
        <f t="shared" si="4"/>
        <v>115.70202</v>
      </c>
      <c r="L69" s="9">
        <v>0</v>
      </c>
      <c r="M69" s="9">
        <v>0</v>
      </c>
    </row>
    <row r="70" ht="14.25" spans="1:13">
      <c r="A70" s="9">
        <v>64</v>
      </c>
      <c r="B70" s="10" t="s">
        <v>85</v>
      </c>
      <c r="C70" s="10" t="s">
        <v>22</v>
      </c>
      <c r="D70" s="11">
        <v>10.81</v>
      </c>
      <c r="E70" s="12">
        <v>0.0358</v>
      </c>
      <c r="F70" s="13">
        <v>950</v>
      </c>
      <c r="G70" s="13">
        <f t="shared" si="0"/>
        <v>10269.5</v>
      </c>
      <c r="H70" s="13">
        <f t="shared" si="1"/>
        <v>367.6481</v>
      </c>
      <c r="I70" s="18">
        <f t="shared" si="2"/>
        <v>73.52962</v>
      </c>
      <c r="J70" s="18">
        <f t="shared" si="3"/>
        <v>165.441645</v>
      </c>
      <c r="K70" s="18">
        <f t="shared" si="4"/>
        <v>128.676835</v>
      </c>
      <c r="L70" s="9">
        <v>0</v>
      </c>
      <c r="M70" s="9">
        <v>0</v>
      </c>
    </row>
    <row r="71" ht="14.25" spans="1:13">
      <c r="A71" s="9">
        <v>65</v>
      </c>
      <c r="B71" s="10" t="s">
        <v>86</v>
      </c>
      <c r="C71" s="10" t="s">
        <v>22</v>
      </c>
      <c r="D71" s="11">
        <v>6.1</v>
      </c>
      <c r="E71" s="12">
        <v>0.0358</v>
      </c>
      <c r="F71" s="13">
        <v>950</v>
      </c>
      <c r="G71" s="13">
        <f t="shared" ref="G71:G134" si="5">D71*F71</f>
        <v>5795</v>
      </c>
      <c r="H71" s="13">
        <f t="shared" ref="H71:H134" si="6">G71*E71</f>
        <v>207.461</v>
      </c>
      <c r="I71" s="18">
        <f t="shared" ref="I71:I134" si="7">H71*0.2</f>
        <v>41.4922</v>
      </c>
      <c r="J71" s="18">
        <f t="shared" ref="J71:J134" si="8">H71*0.45</f>
        <v>93.35745</v>
      </c>
      <c r="K71" s="18">
        <f t="shared" ref="K71:K134" si="9">H71*0.35</f>
        <v>72.61135</v>
      </c>
      <c r="L71" s="9">
        <v>0</v>
      </c>
      <c r="M71" s="9">
        <v>0</v>
      </c>
    </row>
    <row r="72" ht="14.25" spans="1:13">
      <c r="A72" s="9">
        <v>66</v>
      </c>
      <c r="B72" s="10" t="s">
        <v>87</v>
      </c>
      <c r="C72" s="10" t="s">
        <v>22</v>
      </c>
      <c r="D72" s="11">
        <v>13.23</v>
      </c>
      <c r="E72" s="12">
        <v>0.0358</v>
      </c>
      <c r="F72" s="13">
        <v>950</v>
      </c>
      <c r="G72" s="13">
        <f t="shared" si="5"/>
        <v>12568.5</v>
      </c>
      <c r="H72" s="13">
        <f t="shared" si="6"/>
        <v>449.9523</v>
      </c>
      <c r="I72" s="18">
        <f t="shared" si="7"/>
        <v>89.99046</v>
      </c>
      <c r="J72" s="18">
        <f t="shared" si="8"/>
        <v>202.478535</v>
      </c>
      <c r="K72" s="18">
        <f t="shared" si="9"/>
        <v>157.483305</v>
      </c>
      <c r="L72" s="9">
        <v>0</v>
      </c>
      <c r="M72" s="9">
        <v>0</v>
      </c>
    </row>
    <row r="73" ht="14.25" spans="1:13">
      <c r="A73" s="9">
        <v>67</v>
      </c>
      <c r="B73" s="10" t="s">
        <v>88</v>
      </c>
      <c r="C73" s="10" t="s">
        <v>22</v>
      </c>
      <c r="D73" s="11">
        <v>5.75</v>
      </c>
      <c r="E73" s="12">
        <v>0.0358</v>
      </c>
      <c r="F73" s="13">
        <v>950</v>
      </c>
      <c r="G73" s="13">
        <f t="shared" si="5"/>
        <v>5462.5</v>
      </c>
      <c r="H73" s="13">
        <f t="shared" si="6"/>
        <v>195.5575</v>
      </c>
      <c r="I73" s="18">
        <f t="shared" si="7"/>
        <v>39.1115</v>
      </c>
      <c r="J73" s="18">
        <f t="shared" si="8"/>
        <v>88.000875</v>
      </c>
      <c r="K73" s="18">
        <f t="shared" si="9"/>
        <v>68.445125</v>
      </c>
      <c r="L73" s="9">
        <v>0</v>
      </c>
      <c r="M73" s="9">
        <v>0</v>
      </c>
    </row>
    <row r="74" ht="14.25" spans="1:13">
      <c r="A74" s="9">
        <v>68</v>
      </c>
      <c r="B74" s="10" t="s">
        <v>89</v>
      </c>
      <c r="C74" s="10" t="s">
        <v>22</v>
      </c>
      <c r="D74" s="11">
        <v>7.19</v>
      </c>
      <c r="E74" s="12">
        <v>0.0358</v>
      </c>
      <c r="F74" s="13">
        <v>950</v>
      </c>
      <c r="G74" s="13">
        <f t="shared" si="5"/>
        <v>6830.5</v>
      </c>
      <c r="H74" s="13">
        <f t="shared" si="6"/>
        <v>244.5319</v>
      </c>
      <c r="I74" s="18">
        <f t="shared" si="7"/>
        <v>48.90638</v>
      </c>
      <c r="J74" s="18">
        <f t="shared" si="8"/>
        <v>110.039355</v>
      </c>
      <c r="K74" s="18">
        <f t="shared" si="9"/>
        <v>85.586165</v>
      </c>
      <c r="L74" s="9">
        <v>0</v>
      </c>
      <c r="M74" s="9">
        <v>0</v>
      </c>
    </row>
    <row r="75" ht="14.25" spans="1:13">
      <c r="A75" s="9">
        <v>69</v>
      </c>
      <c r="B75" s="10" t="s">
        <v>90</v>
      </c>
      <c r="C75" s="10" t="s">
        <v>22</v>
      </c>
      <c r="D75" s="11">
        <v>8.8</v>
      </c>
      <c r="E75" s="12">
        <v>0.0358</v>
      </c>
      <c r="F75" s="13">
        <v>950</v>
      </c>
      <c r="G75" s="13">
        <f t="shared" si="5"/>
        <v>8360</v>
      </c>
      <c r="H75" s="13">
        <f t="shared" si="6"/>
        <v>299.288</v>
      </c>
      <c r="I75" s="18">
        <f t="shared" si="7"/>
        <v>59.8576</v>
      </c>
      <c r="J75" s="18">
        <f t="shared" si="8"/>
        <v>134.6796</v>
      </c>
      <c r="K75" s="18">
        <f t="shared" si="9"/>
        <v>104.7508</v>
      </c>
      <c r="L75" s="9">
        <v>0</v>
      </c>
      <c r="M75" s="9">
        <v>0</v>
      </c>
    </row>
    <row r="76" ht="14.25" spans="1:13">
      <c r="A76" s="9">
        <v>70</v>
      </c>
      <c r="B76" s="10" t="s">
        <v>91</v>
      </c>
      <c r="C76" s="10" t="s">
        <v>22</v>
      </c>
      <c r="D76" s="11">
        <v>8.74</v>
      </c>
      <c r="E76" s="12">
        <v>0.0358</v>
      </c>
      <c r="F76" s="13">
        <v>950</v>
      </c>
      <c r="G76" s="13">
        <f t="shared" si="5"/>
        <v>8303</v>
      </c>
      <c r="H76" s="13">
        <f t="shared" si="6"/>
        <v>297.2474</v>
      </c>
      <c r="I76" s="18">
        <f t="shared" si="7"/>
        <v>59.44948</v>
      </c>
      <c r="J76" s="18">
        <f t="shared" si="8"/>
        <v>133.76133</v>
      </c>
      <c r="K76" s="18">
        <f t="shared" si="9"/>
        <v>104.03659</v>
      </c>
      <c r="L76" s="9">
        <v>0</v>
      </c>
      <c r="M76" s="9">
        <v>0</v>
      </c>
    </row>
    <row r="77" ht="14.25" spans="1:13">
      <c r="A77" s="9">
        <v>71</v>
      </c>
      <c r="B77" s="10" t="s">
        <v>92</v>
      </c>
      <c r="C77" s="10" t="s">
        <v>22</v>
      </c>
      <c r="D77" s="11">
        <v>8.74</v>
      </c>
      <c r="E77" s="12">
        <v>0.0358</v>
      </c>
      <c r="F77" s="13">
        <v>950</v>
      </c>
      <c r="G77" s="13">
        <f t="shared" si="5"/>
        <v>8303</v>
      </c>
      <c r="H77" s="13">
        <f t="shared" si="6"/>
        <v>297.2474</v>
      </c>
      <c r="I77" s="18">
        <f t="shared" si="7"/>
        <v>59.44948</v>
      </c>
      <c r="J77" s="18">
        <f t="shared" si="8"/>
        <v>133.76133</v>
      </c>
      <c r="K77" s="18">
        <f t="shared" si="9"/>
        <v>104.03659</v>
      </c>
      <c r="L77" s="9">
        <v>0</v>
      </c>
      <c r="M77" s="9">
        <v>0</v>
      </c>
    </row>
    <row r="78" ht="14.25" spans="1:13">
      <c r="A78" s="9">
        <v>72</v>
      </c>
      <c r="B78" s="10" t="s">
        <v>93</v>
      </c>
      <c r="C78" s="10" t="s">
        <v>22</v>
      </c>
      <c r="D78" s="11">
        <v>8.7</v>
      </c>
      <c r="E78" s="12">
        <v>0.0358</v>
      </c>
      <c r="F78" s="13">
        <v>950</v>
      </c>
      <c r="G78" s="13">
        <f t="shared" si="5"/>
        <v>8265</v>
      </c>
      <c r="H78" s="13">
        <f t="shared" si="6"/>
        <v>295.887</v>
      </c>
      <c r="I78" s="18">
        <f t="shared" si="7"/>
        <v>59.1774</v>
      </c>
      <c r="J78" s="18">
        <f t="shared" si="8"/>
        <v>133.14915</v>
      </c>
      <c r="K78" s="18">
        <f t="shared" si="9"/>
        <v>103.56045</v>
      </c>
      <c r="L78" s="9">
        <v>0</v>
      </c>
      <c r="M78" s="9">
        <v>0</v>
      </c>
    </row>
    <row r="79" ht="14.25" spans="1:13">
      <c r="A79" s="9">
        <v>73</v>
      </c>
      <c r="B79" s="10" t="s">
        <v>94</v>
      </c>
      <c r="C79" s="10" t="s">
        <v>22</v>
      </c>
      <c r="D79" s="11">
        <v>4.21</v>
      </c>
      <c r="E79" s="12">
        <v>0.0358</v>
      </c>
      <c r="F79" s="13">
        <v>950</v>
      </c>
      <c r="G79" s="13">
        <f t="shared" si="5"/>
        <v>3999.5</v>
      </c>
      <c r="H79" s="13">
        <f t="shared" si="6"/>
        <v>143.1821</v>
      </c>
      <c r="I79" s="18">
        <f t="shared" si="7"/>
        <v>28.63642</v>
      </c>
      <c r="J79" s="18">
        <f t="shared" si="8"/>
        <v>64.431945</v>
      </c>
      <c r="K79" s="18">
        <f t="shared" si="9"/>
        <v>50.113735</v>
      </c>
      <c r="L79" s="9">
        <v>0</v>
      </c>
      <c r="M79" s="9">
        <v>0</v>
      </c>
    </row>
    <row r="80" ht="14.25" spans="1:13">
      <c r="A80" s="9">
        <v>74</v>
      </c>
      <c r="B80" s="10" t="s">
        <v>95</v>
      </c>
      <c r="C80" s="10" t="s">
        <v>22</v>
      </c>
      <c r="D80" s="11">
        <v>4.25</v>
      </c>
      <c r="E80" s="12">
        <v>0.0358</v>
      </c>
      <c r="F80" s="13">
        <v>950</v>
      </c>
      <c r="G80" s="13">
        <f t="shared" si="5"/>
        <v>4037.5</v>
      </c>
      <c r="H80" s="13">
        <f t="shared" si="6"/>
        <v>144.5425</v>
      </c>
      <c r="I80" s="18">
        <f t="shared" si="7"/>
        <v>28.9085</v>
      </c>
      <c r="J80" s="18">
        <f t="shared" si="8"/>
        <v>65.044125</v>
      </c>
      <c r="K80" s="18">
        <f t="shared" si="9"/>
        <v>50.589875</v>
      </c>
      <c r="L80" s="9">
        <v>0</v>
      </c>
      <c r="M80" s="9">
        <v>0</v>
      </c>
    </row>
    <row r="81" ht="14.25" spans="1:13">
      <c r="A81" s="9">
        <v>75</v>
      </c>
      <c r="B81" s="10" t="s">
        <v>96</v>
      </c>
      <c r="C81" s="10" t="s">
        <v>22</v>
      </c>
      <c r="D81" s="11">
        <v>7.82</v>
      </c>
      <c r="E81" s="12">
        <v>0.0358</v>
      </c>
      <c r="F81" s="13">
        <v>950</v>
      </c>
      <c r="G81" s="13">
        <f t="shared" si="5"/>
        <v>7429</v>
      </c>
      <c r="H81" s="13">
        <f t="shared" si="6"/>
        <v>265.9582</v>
      </c>
      <c r="I81" s="18">
        <f t="shared" si="7"/>
        <v>53.19164</v>
      </c>
      <c r="J81" s="18">
        <f t="shared" si="8"/>
        <v>119.68119</v>
      </c>
      <c r="K81" s="18">
        <f t="shared" si="9"/>
        <v>93.08537</v>
      </c>
      <c r="L81" s="9">
        <v>0</v>
      </c>
      <c r="M81" s="9">
        <v>0</v>
      </c>
    </row>
    <row r="82" ht="14.25" spans="1:13">
      <c r="A82" s="9">
        <v>76</v>
      </c>
      <c r="B82" s="10" t="s">
        <v>97</v>
      </c>
      <c r="C82" s="10" t="s">
        <v>22</v>
      </c>
      <c r="D82" s="11">
        <v>1.81</v>
      </c>
      <c r="E82" s="12">
        <v>0.0358</v>
      </c>
      <c r="F82" s="13">
        <v>950</v>
      </c>
      <c r="G82" s="13">
        <f t="shared" si="5"/>
        <v>1719.5</v>
      </c>
      <c r="H82" s="13">
        <f t="shared" si="6"/>
        <v>61.5581</v>
      </c>
      <c r="I82" s="18">
        <f t="shared" si="7"/>
        <v>12.31162</v>
      </c>
      <c r="J82" s="18">
        <f t="shared" si="8"/>
        <v>27.701145</v>
      </c>
      <c r="K82" s="18">
        <f t="shared" si="9"/>
        <v>21.545335</v>
      </c>
      <c r="L82" s="9">
        <v>0</v>
      </c>
      <c r="M82" s="9">
        <v>0</v>
      </c>
    </row>
    <row r="83" ht="14.25" spans="1:13">
      <c r="A83" s="9">
        <v>77</v>
      </c>
      <c r="B83" s="10" t="s">
        <v>58</v>
      </c>
      <c r="C83" s="10" t="s">
        <v>22</v>
      </c>
      <c r="D83" s="11">
        <v>4.26</v>
      </c>
      <c r="E83" s="12">
        <v>0.0358</v>
      </c>
      <c r="F83" s="13">
        <v>950</v>
      </c>
      <c r="G83" s="13">
        <f t="shared" si="5"/>
        <v>4047</v>
      </c>
      <c r="H83" s="13">
        <f t="shared" si="6"/>
        <v>144.8826</v>
      </c>
      <c r="I83" s="18">
        <f t="shared" si="7"/>
        <v>28.97652</v>
      </c>
      <c r="J83" s="18">
        <f t="shared" si="8"/>
        <v>65.19717</v>
      </c>
      <c r="K83" s="18">
        <f t="shared" si="9"/>
        <v>50.70891</v>
      </c>
      <c r="L83" s="9">
        <v>0</v>
      </c>
      <c r="M83" s="9">
        <v>0</v>
      </c>
    </row>
    <row r="84" ht="14.25" spans="1:13">
      <c r="A84" s="9">
        <v>78</v>
      </c>
      <c r="B84" s="10" t="s">
        <v>98</v>
      </c>
      <c r="C84" s="10" t="s">
        <v>22</v>
      </c>
      <c r="D84" s="11">
        <v>5.08</v>
      </c>
      <c r="E84" s="12">
        <v>0.0358</v>
      </c>
      <c r="F84" s="13">
        <v>950</v>
      </c>
      <c r="G84" s="13">
        <f t="shared" si="5"/>
        <v>4826</v>
      </c>
      <c r="H84" s="13">
        <f t="shared" si="6"/>
        <v>172.7708</v>
      </c>
      <c r="I84" s="18">
        <f t="shared" si="7"/>
        <v>34.55416</v>
      </c>
      <c r="J84" s="18">
        <f t="shared" si="8"/>
        <v>77.74686</v>
      </c>
      <c r="K84" s="18">
        <f t="shared" si="9"/>
        <v>60.46978</v>
      </c>
      <c r="L84" s="9">
        <v>0</v>
      </c>
      <c r="M84" s="9">
        <v>0</v>
      </c>
    </row>
    <row r="85" ht="14.25" spans="1:13">
      <c r="A85" s="9">
        <v>79</v>
      </c>
      <c r="B85" s="10" t="s">
        <v>99</v>
      </c>
      <c r="C85" s="10" t="s">
        <v>22</v>
      </c>
      <c r="D85" s="11">
        <v>7.11</v>
      </c>
      <c r="E85" s="12">
        <v>0.0358</v>
      </c>
      <c r="F85" s="13">
        <v>950</v>
      </c>
      <c r="G85" s="13">
        <f t="shared" si="5"/>
        <v>6754.5</v>
      </c>
      <c r="H85" s="13">
        <f t="shared" si="6"/>
        <v>241.8111</v>
      </c>
      <c r="I85" s="18">
        <f t="shared" si="7"/>
        <v>48.36222</v>
      </c>
      <c r="J85" s="18">
        <f t="shared" si="8"/>
        <v>108.814995</v>
      </c>
      <c r="K85" s="18">
        <f t="shared" si="9"/>
        <v>84.633885</v>
      </c>
      <c r="L85" s="9">
        <v>0</v>
      </c>
      <c r="M85" s="9">
        <v>0</v>
      </c>
    </row>
    <row r="86" ht="14.25" spans="1:13">
      <c r="A86" s="9">
        <v>80</v>
      </c>
      <c r="B86" s="10" t="s">
        <v>100</v>
      </c>
      <c r="C86" s="10" t="s">
        <v>22</v>
      </c>
      <c r="D86" s="11">
        <v>8.69</v>
      </c>
      <c r="E86" s="12">
        <v>0.0358</v>
      </c>
      <c r="F86" s="13">
        <v>950</v>
      </c>
      <c r="G86" s="13">
        <f t="shared" si="5"/>
        <v>8255.5</v>
      </c>
      <c r="H86" s="13">
        <f t="shared" si="6"/>
        <v>295.5469</v>
      </c>
      <c r="I86" s="18">
        <f t="shared" si="7"/>
        <v>59.10938</v>
      </c>
      <c r="J86" s="18">
        <f t="shared" si="8"/>
        <v>132.996105</v>
      </c>
      <c r="K86" s="18">
        <f t="shared" si="9"/>
        <v>103.441415</v>
      </c>
      <c r="L86" s="9">
        <v>0</v>
      </c>
      <c r="M86" s="9">
        <v>0</v>
      </c>
    </row>
    <row r="87" ht="14.25" spans="1:13">
      <c r="A87" s="9">
        <v>81</v>
      </c>
      <c r="B87" s="10" t="s">
        <v>101</v>
      </c>
      <c r="C87" s="10" t="s">
        <v>22</v>
      </c>
      <c r="D87" s="11">
        <v>9.33</v>
      </c>
      <c r="E87" s="12">
        <v>0.0358</v>
      </c>
      <c r="F87" s="13">
        <v>950</v>
      </c>
      <c r="G87" s="13">
        <f t="shared" si="5"/>
        <v>8863.5</v>
      </c>
      <c r="H87" s="13">
        <f t="shared" si="6"/>
        <v>317.3133</v>
      </c>
      <c r="I87" s="18">
        <f t="shared" si="7"/>
        <v>63.46266</v>
      </c>
      <c r="J87" s="18">
        <f t="shared" si="8"/>
        <v>142.790985</v>
      </c>
      <c r="K87" s="18">
        <f t="shared" si="9"/>
        <v>111.059655</v>
      </c>
      <c r="L87" s="9">
        <v>0</v>
      </c>
      <c r="M87" s="9">
        <v>0</v>
      </c>
    </row>
    <row r="88" ht="14.25" spans="1:13">
      <c r="A88" s="9">
        <v>82</v>
      </c>
      <c r="B88" s="10" t="s">
        <v>102</v>
      </c>
      <c r="C88" s="10" t="s">
        <v>22</v>
      </c>
      <c r="D88" s="11">
        <v>2.89</v>
      </c>
      <c r="E88" s="12">
        <v>0.0358</v>
      </c>
      <c r="F88" s="13">
        <v>950</v>
      </c>
      <c r="G88" s="13">
        <f t="shared" si="5"/>
        <v>2745.5</v>
      </c>
      <c r="H88" s="13">
        <f t="shared" si="6"/>
        <v>98.2889</v>
      </c>
      <c r="I88" s="18">
        <f t="shared" si="7"/>
        <v>19.65778</v>
      </c>
      <c r="J88" s="18">
        <f t="shared" si="8"/>
        <v>44.230005</v>
      </c>
      <c r="K88" s="18">
        <f t="shared" si="9"/>
        <v>34.401115</v>
      </c>
      <c r="L88" s="9">
        <v>0</v>
      </c>
      <c r="M88" s="9">
        <v>0</v>
      </c>
    </row>
    <row r="89" ht="14.25" spans="1:13">
      <c r="A89" s="9">
        <v>83</v>
      </c>
      <c r="B89" s="10" t="s">
        <v>103</v>
      </c>
      <c r="C89" s="10" t="s">
        <v>22</v>
      </c>
      <c r="D89" s="11">
        <v>4.35</v>
      </c>
      <c r="E89" s="12">
        <v>0.0358</v>
      </c>
      <c r="F89" s="13">
        <v>950</v>
      </c>
      <c r="G89" s="13">
        <f t="shared" si="5"/>
        <v>4132.5</v>
      </c>
      <c r="H89" s="13">
        <f t="shared" si="6"/>
        <v>147.9435</v>
      </c>
      <c r="I89" s="18">
        <f t="shared" si="7"/>
        <v>29.5887</v>
      </c>
      <c r="J89" s="18">
        <f t="shared" si="8"/>
        <v>66.574575</v>
      </c>
      <c r="K89" s="18">
        <f t="shared" si="9"/>
        <v>51.780225</v>
      </c>
      <c r="L89" s="9">
        <v>0</v>
      </c>
      <c r="M89" s="9">
        <v>0</v>
      </c>
    </row>
    <row r="90" ht="14.25" spans="1:13">
      <c r="A90" s="9">
        <v>84</v>
      </c>
      <c r="B90" s="10" t="s">
        <v>104</v>
      </c>
      <c r="C90" s="10" t="s">
        <v>22</v>
      </c>
      <c r="D90" s="11">
        <v>8.12</v>
      </c>
      <c r="E90" s="12">
        <v>0.0358</v>
      </c>
      <c r="F90" s="13">
        <v>950</v>
      </c>
      <c r="G90" s="13">
        <f t="shared" si="5"/>
        <v>7714</v>
      </c>
      <c r="H90" s="13">
        <f t="shared" si="6"/>
        <v>276.1612</v>
      </c>
      <c r="I90" s="18">
        <f t="shared" si="7"/>
        <v>55.23224</v>
      </c>
      <c r="J90" s="18">
        <f t="shared" si="8"/>
        <v>124.27254</v>
      </c>
      <c r="K90" s="18">
        <f t="shared" si="9"/>
        <v>96.65642</v>
      </c>
      <c r="L90" s="9">
        <v>0</v>
      </c>
      <c r="M90" s="9">
        <v>0</v>
      </c>
    </row>
    <row r="91" ht="14.25" spans="1:13">
      <c r="A91" s="9">
        <v>85</v>
      </c>
      <c r="B91" s="10" t="s">
        <v>105</v>
      </c>
      <c r="C91" s="10" t="s">
        <v>22</v>
      </c>
      <c r="D91" s="11">
        <v>7.41</v>
      </c>
      <c r="E91" s="12">
        <v>0.0358</v>
      </c>
      <c r="F91" s="13">
        <v>950</v>
      </c>
      <c r="G91" s="13">
        <f t="shared" si="5"/>
        <v>7039.5</v>
      </c>
      <c r="H91" s="13">
        <f t="shared" si="6"/>
        <v>252.0141</v>
      </c>
      <c r="I91" s="18">
        <f t="shared" si="7"/>
        <v>50.40282</v>
      </c>
      <c r="J91" s="18">
        <f t="shared" si="8"/>
        <v>113.406345</v>
      </c>
      <c r="K91" s="18">
        <f t="shared" si="9"/>
        <v>88.204935</v>
      </c>
      <c r="L91" s="9">
        <v>0</v>
      </c>
      <c r="M91" s="9">
        <v>0</v>
      </c>
    </row>
    <row r="92" ht="14.25" spans="1:13">
      <c r="A92" s="9">
        <v>86</v>
      </c>
      <c r="B92" s="10" t="s">
        <v>106</v>
      </c>
      <c r="C92" s="10" t="s">
        <v>22</v>
      </c>
      <c r="D92" s="11">
        <v>9.33</v>
      </c>
      <c r="E92" s="12">
        <v>0.0358</v>
      </c>
      <c r="F92" s="13">
        <v>950</v>
      </c>
      <c r="G92" s="13">
        <f t="shared" si="5"/>
        <v>8863.5</v>
      </c>
      <c r="H92" s="13">
        <f t="shared" si="6"/>
        <v>317.3133</v>
      </c>
      <c r="I92" s="18">
        <f t="shared" si="7"/>
        <v>63.46266</v>
      </c>
      <c r="J92" s="18">
        <f t="shared" si="8"/>
        <v>142.790985</v>
      </c>
      <c r="K92" s="18">
        <f t="shared" si="9"/>
        <v>111.059655</v>
      </c>
      <c r="L92" s="9">
        <v>0</v>
      </c>
      <c r="M92" s="9">
        <v>0</v>
      </c>
    </row>
    <row r="93" ht="14.25" spans="1:13">
      <c r="A93" s="9">
        <v>87</v>
      </c>
      <c r="B93" s="10" t="s">
        <v>107</v>
      </c>
      <c r="C93" s="10" t="s">
        <v>22</v>
      </c>
      <c r="D93" s="11">
        <v>7.71</v>
      </c>
      <c r="E93" s="12">
        <v>0.0358</v>
      </c>
      <c r="F93" s="13">
        <v>950</v>
      </c>
      <c r="G93" s="13">
        <f t="shared" si="5"/>
        <v>7324.5</v>
      </c>
      <c r="H93" s="13">
        <f t="shared" si="6"/>
        <v>262.2171</v>
      </c>
      <c r="I93" s="18">
        <f t="shared" si="7"/>
        <v>52.44342</v>
      </c>
      <c r="J93" s="18">
        <f t="shared" si="8"/>
        <v>117.997695</v>
      </c>
      <c r="K93" s="18">
        <f t="shared" si="9"/>
        <v>91.775985</v>
      </c>
      <c r="L93" s="9">
        <v>0</v>
      </c>
      <c r="M93" s="9">
        <v>0</v>
      </c>
    </row>
    <row r="94" ht="14.25" spans="1:13">
      <c r="A94" s="9">
        <v>88</v>
      </c>
      <c r="B94" s="10" t="s">
        <v>108</v>
      </c>
      <c r="C94" s="10" t="s">
        <v>22</v>
      </c>
      <c r="D94" s="11">
        <v>6.19</v>
      </c>
      <c r="E94" s="12">
        <v>0.0358</v>
      </c>
      <c r="F94" s="13">
        <v>950</v>
      </c>
      <c r="G94" s="13">
        <f t="shared" si="5"/>
        <v>5880.5</v>
      </c>
      <c r="H94" s="13">
        <f t="shared" si="6"/>
        <v>210.5219</v>
      </c>
      <c r="I94" s="18">
        <f t="shared" si="7"/>
        <v>42.10438</v>
      </c>
      <c r="J94" s="18">
        <f t="shared" si="8"/>
        <v>94.734855</v>
      </c>
      <c r="K94" s="18">
        <f t="shared" si="9"/>
        <v>73.682665</v>
      </c>
      <c r="L94" s="9">
        <v>0</v>
      </c>
      <c r="M94" s="9">
        <v>0</v>
      </c>
    </row>
    <row r="95" ht="14.25" spans="1:13">
      <c r="A95" s="9">
        <v>89</v>
      </c>
      <c r="B95" s="10" t="s">
        <v>109</v>
      </c>
      <c r="C95" s="10" t="s">
        <v>22</v>
      </c>
      <c r="D95" s="11">
        <v>12.49</v>
      </c>
      <c r="E95" s="12">
        <v>0.0358</v>
      </c>
      <c r="F95" s="13">
        <v>950</v>
      </c>
      <c r="G95" s="13">
        <f t="shared" si="5"/>
        <v>11865.5</v>
      </c>
      <c r="H95" s="13">
        <f t="shared" si="6"/>
        <v>424.7849</v>
      </c>
      <c r="I95" s="18">
        <f t="shared" si="7"/>
        <v>84.95698</v>
      </c>
      <c r="J95" s="18">
        <f t="shared" si="8"/>
        <v>191.153205</v>
      </c>
      <c r="K95" s="18">
        <f t="shared" si="9"/>
        <v>148.674715</v>
      </c>
      <c r="L95" s="9">
        <v>0</v>
      </c>
      <c r="M95" s="9">
        <v>0</v>
      </c>
    </row>
    <row r="96" ht="14.25" spans="1:13">
      <c r="A96" s="9">
        <v>90</v>
      </c>
      <c r="B96" s="10" t="s">
        <v>110</v>
      </c>
      <c r="C96" s="10" t="s">
        <v>22</v>
      </c>
      <c r="D96" s="11">
        <v>10.03</v>
      </c>
      <c r="E96" s="12">
        <v>0.0358</v>
      </c>
      <c r="F96" s="13">
        <v>950</v>
      </c>
      <c r="G96" s="13">
        <f t="shared" si="5"/>
        <v>9528.5</v>
      </c>
      <c r="H96" s="13">
        <f t="shared" si="6"/>
        <v>341.1203</v>
      </c>
      <c r="I96" s="18">
        <f t="shared" si="7"/>
        <v>68.22406</v>
      </c>
      <c r="J96" s="18">
        <f t="shared" si="8"/>
        <v>153.504135</v>
      </c>
      <c r="K96" s="18">
        <f t="shared" si="9"/>
        <v>119.392105</v>
      </c>
      <c r="L96" s="9">
        <v>0</v>
      </c>
      <c r="M96" s="9">
        <v>0</v>
      </c>
    </row>
    <row r="97" ht="14.25" spans="1:13">
      <c r="A97" s="9">
        <v>91</v>
      </c>
      <c r="B97" s="10" t="s">
        <v>111</v>
      </c>
      <c r="C97" s="10" t="s">
        <v>22</v>
      </c>
      <c r="D97" s="11">
        <v>5.5</v>
      </c>
      <c r="E97" s="12">
        <v>0.0358</v>
      </c>
      <c r="F97" s="13">
        <v>950</v>
      </c>
      <c r="G97" s="13">
        <f t="shared" si="5"/>
        <v>5225</v>
      </c>
      <c r="H97" s="13">
        <f t="shared" si="6"/>
        <v>187.055</v>
      </c>
      <c r="I97" s="18">
        <f t="shared" si="7"/>
        <v>37.411</v>
      </c>
      <c r="J97" s="18">
        <f t="shared" si="8"/>
        <v>84.17475</v>
      </c>
      <c r="K97" s="18">
        <f t="shared" si="9"/>
        <v>65.46925</v>
      </c>
      <c r="L97" s="9">
        <v>0</v>
      </c>
      <c r="M97" s="9">
        <v>0</v>
      </c>
    </row>
    <row r="98" ht="14.25" spans="1:13">
      <c r="A98" s="9">
        <v>92</v>
      </c>
      <c r="B98" s="10" t="s">
        <v>112</v>
      </c>
      <c r="C98" s="10" t="s">
        <v>22</v>
      </c>
      <c r="D98" s="11">
        <v>10.54</v>
      </c>
      <c r="E98" s="12">
        <v>0.0358</v>
      </c>
      <c r="F98" s="13">
        <v>950</v>
      </c>
      <c r="G98" s="13">
        <f t="shared" si="5"/>
        <v>10013</v>
      </c>
      <c r="H98" s="13">
        <f t="shared" si="6"/>
        <v>358.4654</v>
      </c>
      <c r="I98" s="18">
        <f t="shared" si="7"/>
        <v>71.69308</v>
      </c>
      <c r="J98" s="18">
        <f t="shared" si="8"/>
        <v>161.30943</v>
      </c>
      <c r="K98" s="18">
        <f t="shared" si="9"/>
        <v>125.46289</v>
      </c>
      <c r="L98" s="9">
        <v>0</v>
      </c>
      <c r="M98" s="9">
        <v>0</v>
      </c>
    </row>
    <row r="99" ht="14.25" spans="1:13">
      <c r="A99" s="9">
        <v>93</v>
      </c>
      <c r="B99" s="10" t="s">
        <v>113</v>
      </c>
      <c r="C99" s="10" t="s">
        <v>22</v>
      </c>
      <c r="D99" s="11">
        <v>10.03</v>
      </c>
      <c r="E99" s="12">
        <v>0.0358</v>
      </c>
      <c r="F99" s="13">
        <v>950</v>
      </c>
      <c r="G99" s="13">
        <f t="shared" si="5"/>
        <v>9528.5</v>
      </c>
      <c r="H99" s="13">
        <f t="shared" si="6"/>
        <v>341.1203</v>
      </c>
      <c r="I99" s="18">
        <f t="shared" si="7"/>
        <v>68.22406</v>
      </c>
      <c r="J99" s="18">
        <f t="shared" si="8"/>
        <v>153.504135</v>
      </c>
      <c r="K99" s="18">
        <f t="shared" si="9"/>
        <v>119.392105</v>
      </c>
      <c r="L99" s="9">
        <v>0</v>
      </c>
      <c r="M99" s="9">
        <v>0</v>
      </c>
    </row>
    <row r="100" ht="14.25" spans="1:13">
      <c r="A100" s="9">
        <v>94</v>
      </c>
      <c r="B100" s="10" t="s">
        <v>114</v>
      </c>
      <c r="C100" s="10" t="s">
        <v>22</v>
      </c>
      <c r="D100" s="11">
        <v>5.95</v>
      </c>
      <c r="E100" s="12">
        <v>0.0358</v>
      </c>
      <c r="F100" s="13">
        <v>950</v>
      </c>
      <c r="G100" s="13">
        <f t="shared" si="5"/>
        <v>5652.5</v>
      </c>
      <c r="H100" s="13">
        <f t="shared" si="6"/>
        <v>202.3595</v>
      </c>
      <c r="I100" s="18">
        <f t="shared" si="7"/>
        <v>40.4719</v>
      </c>
      <c r="J100" s="18">
        <f t="shared" si="8"/>
        <v>91.061775</v>
      </c>
      <c r="K100" s="18">
        <f t="shared" si="9"/>
        <v>70.825825</v>
      </c>
      <c r="L100" s="9">
        <v>0</v>
      </c>
      <c r="M100" s="9">
        <v>0</v>
      </c>
    </row>
    <row r="101" ht="14.25" spans="1:13">
      <c r="A101" s="9">
        <v>95</v>
      </c>
      <c r="B101" s="10" t="s">
        <v>115</v>
      </c>
      <c r="C101" s="10" t="s">
        <v>22</v>
      </c>
      <c r="D101" s="11">
        <v>5.56</v>
      </c>
      <c r="E101" s="12">
        <v>0.0358</v>
      </c>
      <c r="F101" s="13">
        <v>950</v>
      </c>
      <c r="G101" s="13">
        <f t="shared" si="5"/>
        <v>5282</v>
      </c>
      <c r="H101" s="13">
        <f t="shared" si="6"/>
        <v>189.0956</v>
      </c>
      <c r="I101" s="18">
        <f t="shared" si="7"/>
        <v>37.81912</v>
      </c>
      <c r="J101" s="18">
        <f t="shared" si="8"/>
        <v>85.09302</v>
      </c>
      <c r="K101" s="18">
        <f t="shared" si="9"/>
        <v>66.18346</v>
      </c>
      <c r="L101" s="9">
        <v>0</v>
      </c>
      <c r="M101" s="9">
        <v>0</v>
      </c>
    </row>
    <row r="102" ht="14.25" spans="1:13">
      <c r="A102" s="9">
        <v>96</v>
      </c>
      <c r="B102" s="10" t="s">
        <v>116</v>
      </c>
      <c r="C102" s="10" t="s">
        <v>22</v>
      </c>
      <c r="D102" s="11">
        <v>6.2</v>
      </c>
      <c r="E102" s="12">
        <v>0.0358</v>
      </c>
      <c r="F102" s="13">
        <v>950</v>
      </c>
      <c r="G102" s="13">
        <f t="shared" si="5"/>
        <v>5890</v>
      </c>
      <c r="H102" s="13">
        <f t="shared" si="6"/>
        <v>210.862</v>
      </c>
      <c r="I102" s="18">
        <f t="shared" si="7"/>
        <v>42.1724</v>
      </c>
      <c r="J102" s="18">
        <f t="shared" si="8"/>
        <v>94.8879</v>
      </c>
      <c r="K102" s="18">
        <f t="shared" si="9"/>
        <v>73.8017</v>
      </c>
      <c r="L102" s="9">
        <v>0</v>
      </c>
      <c r="M102" s="9">
        <v>0</v>
      </c>
    </row>
    <row r="103" ht="14.25" spans="1:13">
      <c r="A103" s="9">
        <v>97</v>
      </c>
      <c r="B103" s="10" t="s">
        <v>117</v>
      </c>
      <c r="C103" s="10" t="s">
        <v>22</v>
      </c>
      <c r="D103" s="11">
        <v>0.5</v>
      </c>
      <c r="E103" s="12">
        <v>0.0358</v>
      </c>
      <c r="F103" s="13">
        <v>950</v>
      </c>
      <c r="G103" s="13">
        <f t="shared" si="5"/>
        <v>475</v>
      </c>
      <c r="H103" s="13">
        <f t="shared" si="6"/>
        <v>17.005</v>
      </c>
      <c r="I103" s="18">
        <f t="shared" si="7"/>
        <v>3.401</v>
      </c>
      <c r="J103" s="18">
        <f t="shared" si="8"/>
        <v>7.65225</v>
      </c>
      <c r="K103" s="18">
        <f t="shared" si="9"/>
        <v>5.95175</v>
      </c>
      <c r="L103" s="9">
        <v>0</v>
      </c>
      <c r="M103" s="9">
        <v>0</v>
      </c>
    </row>
    <row r="104" ht="14.25" spans="1:13">
      <c r="A104" s="9">
        <v>98</v>
      </c>
      <c r="B104" s="10" t="s">
        <v>118</v>
      </c>
      <c r="C104" s="10" t="s">
        <v>22</v>
      </c>
      <c r="D104" s="11">
        <v>4.76</v>
      </c>
      <c r="E104" s="12">
        <v>0.0358</v>
      </c>
      <c r="F104" s="13">
        <v>950</v>
      </c>
      <c r="G104" s="13">
        <f t="shared" si="5"/>
        <v>4522</v>
      </c>
      <c r="H104" s="13">
        <f t="shared" si="6"/>
        <v>161.8876</v>
      </c>
      <c r="I104" s="18">
        <f t="shared" si="7"/>
        <v>32.37752</v>
      </c>
      <c r="J104" s="18">
        <f t="shared" si="8"/>
        <v>72.84942</v>
      </c>
      <c r="K104" s="18">
        <f t="shared" si="9"/>
        <v>56.66066</v>
      </c>
      <c r="L104" s="9">
        <v>0</v>
      </c>
      <c r="M104" s="9">
        <v>0</v>
      </c>
    </row>
    <row r="105" ht="14.25" spans="1:13">
      <c r="A105" s="9">
        <v>99</v>
      </c>
      <c r="B105" s="10" t="s">
        <v>119</v>
      </c>
      <c r="C105" s="10" t="s">
        <v>22</v>
      </c>
      <c r="D105" s="11">
        <v>7.54</v>
      </c>
      <c r="E105" s="12">
        <v>0.0358</v>
      </c>
      <c r="F105" s="13">
        <v>950</v>
      </c>
      <c r="G105" s="13">
        <f t="shared" si="5"/>
        <v>7163</v>
      </c>
      <c r="H105" s="13">
        <f t="shared" si="6"/>
        <v>256.4354</v>
      </c>
      <c r="I105" s="18">
        <f t="shared" si="7"/>
        <v>51.28708</v>
      </c>
      <c r="J105" s="18">
        <f t="shared" si="8"/>
        <v>115.39593</v>
      </c>
      <c r="K105" s="18">
        <f t="shared" si="9"/>
        <v>89.75239</v>
      </c>
      <c r="L105" s="9">
        <v>0</v>
      </c>
      <c r="M105" s="9">
        <v>0</v>
      </c>
    </row>
    <row r="106" ht="14.25" spans="1:13">
      <c r="A106" s="9">
        <v>100</v>
      </c>
      <c r="B106" s="10" t="s">
        <v>120</v>
      </c>
      <c r="C106" s="10" t="s">
        <v>22</v>
      </c>
      <c r="D106" s="11">
        <v>5</v>
      </c>
      <c r="E106" s="12">
        <v>0.0358</v>
      </c>
      <c r="F106" s="13">
        <v>950</v>
      </c>
      <c r="G106" s="13">
        <f t="shared" si="5"/>
        <v>4750</v>
      </c>
      <c r="H106" s="13">
        <f t="shared" si="6"/>
        <v>170.05</v>
      </c>
      <c r="I106" s="18">
        <f t="shared" si="7"/>
        <v>34.01</v>
      </c>
      <c r="J106" s="18">
        <f t="shared" si="8"/>
        <v>76.5225</v>
      </c>
      <c r="K106" s="18">
        <f t="shared" si="9"/>
        <v>59.5175</v>
      </c>
      <c r="L106" s="9">
        <v>0</v>
      </c>
      <c r="M106" s="9">
        <v>0</v>
      </c>
    </row>
    <row r="107" ht="14.25" spans="1:13">
      <c r="A107" s="9">
        <v>101</v>
      </c>
      <c r="B107" s="10" t="s">
        <v>121</v>
      </c>
      <c r="C107" s="10" t="s">
        <v>22</v>
      </c>
      <c r="D107" s="11">
        <v>6.32</v>
      </c>
      <c r="E107" s="12">
        <v>0.0358</v>
      </c>
      <c r="F107" s="13">
        <v>950</v>
      </c>
      <c r="G107" s="13">
        <f t="shared" si="5"/>
        <v>6004</v>
      </c>
      <c r="H107" s="13">
        <f t="shared" si="6"/>
        <v>214.9432</v>
      </c>
      <c r="I107" s="18">
        <f t="shared" si="7"/>
        <v>42.98864</v>
      </c>
      <c r="J107" s="18">
        <f t="shared" si="8"/>
        <v>96.72444</v>
      </c>
      <c r="K107" s="18">
        <f t="shared" si="9"/>
        <v>75.23012</v>
      </c>
      <c r="L107" s="9">
        <v>0</v>
      </c>
      <c r="M107" s="9">
        <v>0</v>
      </c>
    </row>
    <row r="108" ht="14.25" spans="1:13">
      <c r="A108" s="9">
        <v>102</v>
      </c>
      <c r="B108" s="10" t="s">
        <v>122</v>
      </c>
      <c r="C108" s="10" t="s">
        <v>22</v>
      </c>
      <c r="D108" s="11">
        <v>6.64</v>
      </c>
      <c r="E108" s="12">
        <v>0.0358</v>
      </c>
      <c r="F108" s="13">
        <v>950</v>
      </c>
      <c r="G108" s="13">
        <f t="shared" si="5"/>
        <v>6308</v>
      </c>
      <c r="H108" s="13">
        <f t="shared" si="6"/>
        <v>225.8264</v>
      </c>
      <c r="I108" s="18">
        <f t="shared" si="7"/>
        <v>45.16528</v>
      </c>
      <c r="J108" s="18">
        <f t="shared" si="8"/>
        <v>101.62188</v>
      </c>
      <c r="K108" s="18">
        <f t="shared" si="9"/>
        <v>79.03924</v>
      </c>
      <c r="L108" s="9">
        <v>0</v>
      </c>
      <c r="M108" s="9">
        <v>0</v>
      </c>
    </row>
    <row r="109" ht="14.25" spans="1:13">
      <c r="A109" s="9">
        <v>103</v>
      </c>
      <c r="B109" s="10" t="s">
        <v>123</v>
      </c>
      <c r="C109" s="10" t="s">
        <v>22</v>
      </c>
      <c r="D109" s="11">
        <v>2.36</v>
      </c>
      <c r="E109" s="12">
        <v>0.0358</v>
      </c>
      <c r="F109" s="13">
        <v>950</v>
      </c>
      <c r="G109" s="13">
        <f t="shared" si="5"/>
        <v>2242</v>
      </c>
      <c r="H109" s="13">
        <f t="shared" si="6"/>
        <v>80.2636</v>
      </c>
      <c r="I109" s="18">
        <f t="shared" si="7"/>
        <v>16.05272</v>
      </c>
      <c r="J109" s="18">
        <f t="shared" si="8"/>
        <v>36.11862</v>
      </c>
      <c r="K109" s="18">
        <f t="shared" si="9"/>
        <v>28.09226</v>
      </c>
      <c r="L109" s="9">
        <v>0</v>
      </c>
      <c r="M109" s="9">
        <v>0</v>
      </c>
    </row>
    <row r="110" ht="14.25" spans="1:13">
      <c r="A110" s="9">
        <v>104</v>
      </c>
      <c r="B110" s="10" t="s">
        <v>124</v>
      </c>
      <c r="C110" s="10" t="s">
        <v>22</v>
      </c>
      <c r="D110" s="11">
        <v>4.84</v>
      </c>
      <c r="E110" s="12">
        <v>0.0358</v>
      </c>
      <c r="F110" s="13">
        <v>950</v>
      </c>
      <c r="G110" s="13">
        <f t="shared" si="5"/>
        <v>4598</v>
      </c>
      <c r="H110" s="13">
        <f t="shared" si="6"/>
        <v>164.6084</v>
      </c>
      <c r="I110" s="18">
        <f t="shared" si="7"/>
        <v>32.92168</v>
      </c>
      <c r="J110" s="18">
        <f t="shared" si="8"/>
        <v>74.07378</v>
      </c>
      <c r="K110" s="18">
        <f t="shared" si="9"/>
        <v>57.61294</v>
      </c>
      <c r="L110" s="9">
        <v>0</v>
      </c>
      <c r="M110" s="9">
        <v>0</v>
      </c>
    </row>
    <row r="111" ht="14.25" spans="1:13">
      <c r="A111" s="9">
        <v>105</v>
      </c>
      <c r="B111" s="10" t="s">
        <v>125</v>
      </c>
      <c r="C111" s="10" t="s">
        <v>22</v>
      </c>
      <c r="D111" s="11">
        <v>5.14</v>
      </c>
      <c r="E111" s="12">
        <v>0.0358</v>
      </c>
      <c r="F111" s="13">
        <v>950</v>
      </c>
      <c r="G111" s="13">
        <f t="shared" si="5"/>
        <v>4883</v>
      </c>
      <c r="H111" s="13">
        <f t="shared" si="6"/>
        <v>174.8114</v>
      </c>
      <c r="I111" s="18">
        <f t="shared" si="7"/>
        <v>34.96228</v>
      </c>
      <c r="J111" s="18">
        <f t="shared" si="8"/>
        <v>78.66513</v>
      </c>
      <c r="K111" s="18">
        <f t="shared" si="9"/>
        <v>61.18399</v>
      </c>
      <c r="L111" s="9">
        <v>0</v>
      </c>
      <c r="M111" s="9">
        <v>0</v>
      </c>
    </row>
    <row r="112" ht="14.25" spans="1:13">
      <c r="A112" s="9">
        <v>106</v>
      </c>
      <c r="B112" s="10" t="s">
        <v>126</v>
      </c>
      <c r="C112" s="10" t="s">
        <v>22</v>
      </c>
      <c r="D112" s="11">
        <v>10.38</v>
      </c>
      <c r="E112" s="12">
        <v>0.0358</v>
      </c>
      <c r="F112" s="13">
        <v>950</v>
      </c>
      <c r="G112" s="13">
        <f t="shared" si="5"/>
        <v>9861</v>
      </c>
      <c r="H112" s="13">
        <f t="shared" si="6"/>
        <v>353.0238</v>
      </c>
      <c r="I112" s="18">
        <f t="shared" si="7"/>
        <v>70.60476</v>
      </c>
      <c r="J112" s="18">
        <f t="shared" si="8"/>
        <v>158.86071</v>
      </c>
      <c r="K112" s="18">
        <f t="shared" si="9"/>
        <v>123.55833</v>
      </c>
      <c r="L112" s="9">
        <v>0</v>
      </c>
      <c r="M112" s="9">
        <v>0</v>
      </c>
    </row>
    <row r="113" ht="14.25" spans="1:13">
      <c r="A113" s="9">
        <v>107</v>
      </c>
      <c r="B113" s="10" t="s">
        <v>127</v>
      </c>
      <c r="C113" s="10" t="s">
        <v>22</v>
      </c>
      <c r="D113" s="11">
        <v>5.37</v>
      </c>
      <c r="E113" s="12">
        <v>0.0358</v>
      </c>
      <c r="F113" s="13">
        <v>950</v>
      </c>
      <c r="G113" s="13">
        <f t="shared" si="5"/>
        <v>5101.5</v>
      </c>
      <c r="H113" s="13">
        <f t="shared" si="6"/>
        <v>182.6337</v>
      </c>
      <c r="I113" s="18">
        <f t="shared" si="7"/>
        <v>36.52674</v>
      </c>
      <c r="J113" s="18">
        <f t="shared" si="8"/>
        <v>82.185165</v>
      </c>
      <c r="K113" s="18">
        <f t="shared" si="9"/>
        <v>63.921795</v>
      </c>
      <c r="L113" s="9">
        <v>0</v>
      </c>
      <c r="M113" s="9">
        <v>0</v>
      </c>
    </row>
    <row r="114" ht="14.25" spans="1:13">
      <c r="A114" s="9">
        <v>108</v>
      </c>
      <c r="B114" s="10" t="s">
        <v>128</v>
      </c>
      <c r="C114" s="10" t="s">
        <v>22</v>
      </c>
      <c r="D114" s="11">
        <v>5.11</v>
      </c>
      <c r="E114" s="12">
        <v>0.0358</v>
      </c>
      <c r="F114" s="13">
        <v>950</v>
      </c>
      <c r="G114" s="13">
        <f t="shared" si="5"/>
        <v>4854.5</v>
      </c>
      <c r="H114" s="13">
        <f t="shared" si="6"/>
        <v>173.7911</v>
      </c>
      <c r="I114" s="18">
        <f t="shared" si="7"/>
        <v>34.75822</v>
      </c>
      <c r="J114" s="18">
        <f t="shared" si="8"/>
        <v>78.205995</v>
      </c>
      <c r="K114" s="18">
        <f t="shared" si="9"/>
        <v>60.826885</v>
      </c>
      <c r="L114" s="9">
        <v>0</v>
      </c>
      <c r="M114" s="9">
        <v>0</v>
      </c>
    </row>
    <row r="115" ht="14.25" spans="1:13">
      <c r="A115" s="9">
        <v>109</v>
      </c>
      <c r="B115" s="10" t="s">
        <v>129</v>
      </c>
      <c r="C115" s="10" t="s">
        <v>22</v>
      </c>
      <c r="D115" s="11">
        <v>1</v>
      </c>
      <c r="E115" s="12">
        <v>0.0358</v>
      </c>
      <c r="F115" s="13">
        <v>950</v>
      </c>
      <c r="G115" s="13">
        <f t="shared" si="5"/>
        <v>950</v>
      </c>
      <c r="H115" s="13">
        <f t="shared" si="6"/>
        <v>34.01</v>
      </c>
      <c r="I115" s="18">
        <f t="shared" si="7"/>
        <v>6.802</v>
      </c>
      <c r="J115" s="18">
        <f t="shared" si="8"/>
        <v>15.3045</v>
      </c>
      <c r="K115" s="18">
        <f t="shared" si="9"/>
        <v>11.9035</v>
      </c>
      <c r="L115" s="9">
        <v>0</v>
      </c>
      <c r="M115" s="9">
        <v>0</v>
      </c>
    </row>
    <row r="116" ht="14.25" spans="1:13">
      <c r="A116" s="9">
        <v>110</v>
      </c>
      <c r="B116" s="10" t="s">
        <v>130</v>
      </c>
      <c r="C116" s="10" t="s">
        <v>22</v>
      </c>
      <c r="D116" s="11">
        <v>4.15</v>
      </c>
      <c r="E116" s="12">
        <v>0.0358</v>
      </c>
      <c r="F116" s="13">
        <v>950</v>
      </c>
      <c r="G116" s="13">
        <f t="shared" si="5"/>
        <v>3942.5</v>
      </c>
      <c r="H116" s="13">
        <f t="shared" si="6"/>
        <v>141.1415</v>
      </c>
      <c r="I116" s="18">
        <f t="shared" si="7"/>
        <v>28.2283</v>
      </c>
      <c r="J116" s="18">
        <f t="shared" si="8"/>
        <v>63.513675</v>
      </c>
      <c r="K116" s="18">
        <f t="shared" si="9"/>
        <v>49.399525</v>
      </c>
      <c r="L116" s="9">
        <v>0</v>
      </c>
      <c r="M116" s="9">
        <v>0</v>
      </c>
    </row>
    <row r="117" ht="14.25" spans="1:13">
      <c r="A117" s="9">
        <v>111</v>
      </c>
      <c r="B117" s="10" t="s">
        <v>131</v>
      </c>
      <c r="C117" s="10" t="s">
        <v>22</v>
      </c>
      <c r="D117" s="11">
        <v>7.59</v>
      </c>
      <c r="E117" s="12">
        <v>0.0358</v>
      </c>
      <c r="F117" s="13">
        <v>950</v>
      </c>
      <c r="G117" s="13">
        <f t="shared" si="5"/>
        <v>7210.5</v>
      </c>
      <c r="H117" s="13">
        <f t="shared" si="6"/>
        <v>258.1359</v>
      </c>
      <c r="I117" s="18">
        <f t="shared" si="7"/>
        <v>51.62718</v>
      </c>
      <c r="J117" s="18">
        <f t="shared" si="8"/>
        <v>116.161155</v>
      </c>
      <c r="K117" s="18">
        <f t="shared" si="9"/>
        <v>90.347565</v>
      </c>
      <c r="L117" s="9">
        <v>0</v>
      </c>
      <c r="M117" s="9">
        <v>0</v>
      </c>
    </row>
    <row r="118" ht="14.25" spans="1:13">
      <c r="A118" s="9">
        <v>112</v>
      </c>
      <c r="B118" s="10" t="s">
        <v>132</v>
      </c>
      <c r="C118" s="10" t="s">
        <v>22</v>
      </c>
      <c r="D118" s="11">
        <v>3.73</v>
      </c>
      <c r="E118" s="12">
        <v>0.0358</v>
      </c>
      <c r="F118" s="13">
        <v>950</v>
      </c>
      <c r="G118" s="13">
        <f t="shared" si="5"/>
        <v>3543.5</v>
      </c>
      <c r="H118" s="13">
        <f t="shared" si="6"/>
        <v>126.8573</v>
      </c>
      <c r="I118" s="18">
        <f t="shared" si="7"/>
        <v>25.37146</v>
      </c>
      <c r="J118" s="18">
        <f t="shared" si="8"/>
        <v>57.085785</v>
      </c>
      <c r="K118" s="18">
        <f t="shared" si="9"/>
        <v>44.400055</v>
      </c>
      <c r="L118" s="9">
        <v>0</v>
      </c>
      <c r="M118" s="9">
        <v>0</v>
      </c>
    </row>
    <row r="119" ht="14.25" spans="1:13">
      <c r="A119" s="9">
        <v>113</v>
      </c>
      <c r="B119" s="10" t="s">
        <v>133</v>
      </c>
      <c r="C119" s="10" t="s">
        <v>22</v>
      </c>
      <c r="D119" s="11">
        <v>5.49</v>
      </c>
      <c r="E119" s="12">
        <v>0.0358</v>
      </c>
      <c r="F119" s="13">
        <v>950</v>
      </c>
      <c r="G119" s="13">
        <f t="shared" si="5"/>
        <v>5215.5</v>
      </c>
      <c r="H119" s="13">
        <f t="shared" si="6"/>
        <v>186.7149</v>
      </c>
      <c r="I119" s="18">
        <f t="shared" si="7"/>
        <v>37.34298</v>
      </c>
      <c r="J119" s="18">
        <f t="shared" si="8"/>
        <v>84.021705</v>
      </c>
      <c r="K119" s="18">
        <f t="shared" si="9"/>
        <v>65.350215</v>
      </c>
      <c r="L119" s="9">
        <v>0</v>
      </c>
      <c r="M119" s="9">
        <v>0</v>
      </c>
    </row>
    <row r="120" ht="14.25" spans="1:13">
      <c r="A120" s="9">
        <v>114</v>
      </c>
      <c r="B120" s="10" t="s">
        <v>134</v>
      </c>
      <c r="C120" s="10" t="s">
        <v>22</v>
      </c>
      <c r="D120" s="11">
        <v>7</v>
      </c>
      <c r="E120" s="12">
        <v>0.0358</v>
      </c>
      <c r="F120" s="13">
        <v>950</v>
      </c>
      <c r="G120" s="13">
        <f t="shared" si="5"/>
        <v>6650</v>
      </c>
      <c r="H120" s="13">
        <f t="shared" si="6"/>
        <v>238.07</v>
      </c>
      <c r="I120" s="18">
        <f t="shared" si="7"/>
        <v>47.614</v>
      </c>
      <c r="J120" s="18">
        <f t="shared" si="8"/>
        <v>107.1315</v>
      </c>
      <c r="K120" s="18">
        <f t="shared" si="9"/>
        <v>83.3245</v>
      </c>
      <c r="L120" s="9">
        <v>0</v>
      </c>
      <c r="M120" s="9">
        <v>0</v>
      </c>
    </row>
    <row r="121" ht="14.25" spans="1:13">
      <c r="A121" s="9">
        <v>115</v>
      </c>
      <c r="B121" s="10" t="s">
        <v>135</v>
      </c>
      <c r="C121" s="10" t="s">
        <v>22</v>
      </c>
      <c r="D121" s="11">
        <v>8.42</v>
      </c>
      <c r="E121" s="12">
        <v>0.0358</v>
      </c>
      <c r="F121" s="13">
        <v>950</v>
      </c>
      <c r="G121" s="13">
        <f t="shared" si="5"/>
        <v>7999</v>
      </c>
      <c r="H121" s="13">
        <f t="shared" si="6"/>
        <v>286.3642</v>
      </c>
      <c r="I121" s="18">
        <f t="shared" si="7"/>
        <v>57.27284</v>
      </c>
      <c r="J121" s="18">
        <f t="shared" si="8"/>
        <v>128.86389</v>
      </c>
      <c r="K121" s="18">
        <f t="shared" si="9"/>
        <v>100.22747</v>
      </c>
      <c r="L121" s="9">
        <v>0</v>
      </c>
      <c r="M121" s="9">
        <v>0</v>
      </c>
    </row>
    <row r="122" ht="14.25" spans="1:13">
      <c r="A122" s="9">
        <v>116</v>
      </c>
      <c r="B122" s="10" t="s">
        <v>136</v>
      </c>
      <c r="C122" s="10" t="s">
        <v>22</v>
      </c>
      <c r="D122" s="11">
        <v>3.67</v>
      </c>
      <c r="E122" s="12">
        <v>0.0358</v>
      </c>
      <c r="F122" s="13">
        <v>950</v>
      </c>
      <c r="G122" s="13">
        <f t="shared" si="5"/>
        <v>3486.5</v>
      </c>
      <c r="H122" s="13">
        <f t="shared" si="6"/>
        <v>124.8167</v>
      </c>
      <c r="I122" s="18">
        <f t="shared" si="7"/>
        <v>24.96334</v>
      </c>
      <c r="J122" s="18">
        <f t="shared" si="8"/>
        <v>56.167515</v>
      </c>
      <c r="K122" s="18">
        <f t="shared" si="9"/>
        <v>43.685845</v>
      </c>
      <c r="L122" s="9">
        <v>0</v>
      </c>
      <c r="M122" s="9">
        <v>0</v>
      </c>
    </row>
    <row r="123" ht="14.25" spans="1:13">
      <c r="A123" s="9">
        <v>117</v>
      </c>
      <c r="B123" s="10" t="s">
        <v>137</v>
      </c>
      <c r="C123" s="10" t="s">
        <v>22</v>
      </c>
      <c r="D123" s="11">
        <v>7.14</v>
      </c>
      <c r="E123" s="12">
        <v>0.0358</v>
      </c>
      <c r="F123" s="13">
        <v>950</v>
      </c>
      <c r="G123" s="13">
        <f t="shared" si="5"/>
        <v>6783</v>
      </c>
      <c r="H123" s="13">
        <f t="shared" si="6"/>
        <v>242.8314</v>
      </c>
      <c r="I123" s="18">
        <f t="shared" si="7"/>
        <v>48.56628</v>
      </c>
      <c r="J123" s="18">
        <f t="shared" si="8"/>
        <v>109.27413</v>
      </c>
      <c r="K123" s="18">
        <f t="shared" si="9"/>
        <v>84.99099</v>
      </c>
      <c r="L123" s="9">
        <v>0</v>
      </c>
      <c r="M123" s="9">
        <v>0</v>
      </c>
    </row>
    <row r="124" ht="14.25" spans="1:13">
      <c r="A124" s="9">
        <v>118</v>
      </c>
      <c r="B124" s="10" t="s">
        <v>138</v>
      </c>
      <c r="C124" s="10" t="s">
        <v>22</v>
      </c>
      <c r="D124" s="11">
        <v>6.12</v>
      </c>
      <c r="E124" s="12">
        <v>0.0358</v>
      </c>
      <c r="F124" s="13">
        <v>950</v>
      </c>
      <c r="G124" s="13">
        <f t="shared" si="5"/>
        <v>5814</v>
      </c>
      <c r="H124" s="13">
        <f t="shared" si="6"/>
        <v>208.1412</v>
      </c>
      <c r="I124" s="18">
        <f t="shared" si="7"/>
        <v>41.62824</v>
      </c>
      <c r="J124" s="18">
        <f t="shared" si="8"/>
        <v>93.66354</v>
      </c>
      <c r="K124" s="18">
        <f t="shared" si="9"/>
        <v>72.84942</v>
      </c>
      <c r="L124" s="9">
        <v>0</v>
      </c>
      <c r="M124" s="9">
        <v>0</v>
      </c>
    </row>
    <row r="125" ht="14.25" spans="1:13">
      <c r="A125" s="9">
        <v>119</v>
      </c>
      <c r="B125" s="10" t="s">
        <v>139</v>
      </c>
      <c r="C125" s="10" t="s">
        <v>22</v>
      </c>
      <c r="D125" s="11">
        <v>6.2</v>
      </c>
      <c r="E125" s="12">
        <v>0.0358</v>
      </c>
      <c r="F125" s="13">
        <v>950</v>
      </c>
      <c r="G125" s="13">
        <f t="shared" si="5"/>
        <v>5890</v>
      </c>
      <c r="H125" s="13">
        <f t="shared" si="6"/>
        <v>210.862</v>
      </c>
      <c r="I125" s="18">
        <f t="shared" si="7"/>
        <v>42.1724</v>
      </c>
      <c r="J125" s="18">
        <f t="shared" si="8"/>
        <v>94.8879</v>
      </c>
      <c r="K125" s="18">
        <f t="shared" si="9"/>
        <v>73.8017</v>
      </c>
      <c r="L125" s="9">
        <v>0</v>
      </c>
      <c r="M125" s="9">
        <v>0</v>
      </c>
    </row>
    <row r="126" ht="14.25" spans="1:13">
      <c r="A126" s="9">
        <v>120</v>
      </c>
      <c r="B126" s="10" t="s">
        <v>140</v>
      </c>
      <c r="C126" s="10" t="s">
        <v>22</v>
      </c>
      <c r="D126" s="11">
        <v>3.62</v>
      </c>
      <c r="E126" s="12">
        <v>0.0358</v>
      </c>
      <c r="F126" s="13">
        <v>950</v>
      </c>
      <c r="G126" s="13">
        <f t="shared" si="5"/>
        <v>3439</v>
      </c>
      <c r="H126" s="13">
        <f t="shared" si="6"/>
        <v>123.1162</v>
      </c>
      <c r="I126" s="18">
        <f t="shared" si="7"/>
        <v>24.62324</v>
      </c>
      <c r="J126" s="18">
        <f t="shared" si="8"/>
        <v>55.40229</v>
      </c>
      <c r="K126" s="18">
        <f t="shared" si="9"/>
        <v>43.09067</v>
      </c>
      <c r="L126" s="9">
        <v>0</v>
      </c>
      <c r="M126" s="9">
        <v>0</v>
      </c>
    </row>
    <row r="127" ht="14.25" spans="1:13">
      <c r="A127" s="9">
        <v>121</v>
      </c>
      <c r="B127" s="10" t="s">
        <v>141</v>
      </c>
      <c r="C127" s="10" t="s">
        <v>22</v>
      </c>
      <c r="D127" s="11">
        <v>7.6</v>
      </c>
      <c r="E127" s="12">
        <v>0.0358</v>
      </c>
      <c r="F127" s="13">
        <v>950</v>
      </c>
      <c r="G127" s="13">
        <f t="shared" si="5"/>
        <v>7220</v>
      </c>
      <c r="H127" s="13">
        <f t="shared" si="6"/>
        <v>258.476</v>
      </c>
      <c r="I127" s="18">
        <f t="shared" si="7"/>
        <v>51.6952</v>
      </c>
      <c r="J127" s="18">
        <f t="shared" si="8"/>
        <v>116.3142</v>
      </c>
      <c r="K127" s="18">
        <f t="shared" si="9"/>
        <v>90.4666</v>
      </c>
      <c r="L127" s="9">
        <v>0</v>
      </c>
      <c r="M127" s="9">
        <v>0</v>
      </c>
    </row>
    <row r="128" ht="14.25" spans="1:13">
      <c r="A128" s="9">
        <v>122</v>
      </c>
      <c r="B128" s="10" t="s">
        <v>142</v>
      </c>
      <c r="C128" s="10" t="s">
        <v>22</v>
      </c>
      <c r="D128" s="11">
        <v>7.05</v>
      </c>
      <c r="E128" s="12">
        <v>0.0358</v>
      </c>
      <c r="F128" s="13">
        <v>950</v>
      </c>
      <c r="G128" s="13">
        <f t="shared" si="5"/>
        <v>6697.5</v>
      </c>
      <c r="H128" s="13">
        <f t="shared" si="6"/>
        <v>239.7705</v>
      </c>
      <c r="I128" s="18">
        <f t="shared" si="7"/>
        <v>47.9541</v>
      </c>
      <c r="J128" s="18">
        <f t="shared" si="8"/>
        <v>107.896725</v>
      </c>
      <c r="K128" s="18">
        <f t="shared" si="9"/>
        <v>83.919675</v>
      </c>
      <c r="L128" s="9">
        <v>0</v>
      </c>
      <c r="M128" s="9">
        <v>0</v>
      </c>
    </row>
    <row r="129" ht="14.25" spans="1:13">
      <c r="A129" s="9">
        <v>123</v>
      </c>
      <c r="B129" s="10" t="s">
        <v>143</v>
      </c>
      <c r="C129" s="10" t="s">
        <v>22</v>
      </c>
      <c r="D129" s="11">
        <v>5.77</v>
      </c>
      <c r="E129" s="12">
        <v>0.0358</v>
      </c>
      <c r="F129" s="13">
        <v>950</v>
      </c>
      <c r="G129" s="13">
        <f t="shared" si="5"/>
        <v>5481.5</v>
      </c>
      <c r="H129" s="13">
        <f t="shared" si="6"/>
        <v>196.2377</v>
      </c>
      <c r="I129" s="18">
        <f t="shared" si="7"/>
        <v>39.24754</v>
      </c>
      <c r="J129" s="18">
        <f t="shared" si="8"/>
        <v>88.306965</v>
      </c>
      <c r="K129" s="18">
        <f t="shared" si="9"/>
        <v>68.683195</v>
      </c>
      <c r="L129" s="9">
        <v>0</v>
      </c>
      <c r="M129" s="9">
        <v>0</v>
      </c>
    </row>
    <row r="130" ht="14.25" spans="1:13">
      <c r="A130" s="9">
        <v>124</v>
      </c>
      <c r="B130" s="10" t="s">
        <v>144</v>
      </c>
      <c r="C130" s="10" t="s">
        <v>22</v>
      </c>
      <c r="D130" s="11">
        <v>4.36</v>
      </c>
      <c r="E130" s="12">
        <v>0.0358</v>
      </c>
      <c r="F130" s="13">
        <v>950</v>
      </c>
      <c r="G130" s="13">
        <f t="shared" si="5"/>
        <v>4142</v>
      </c>
      <c r="H130" s="13">
        <f t="shared" si="6"/>
        <v>148.2836</v>
      </c>
      <c r="I130" s="18">
        <f t="shared" si="7"/>
        <v>29.65672</v>
      </c>
      <c r="J130" s="18">
        <f t="shared" si="8"/>
        <v>66.72762</v>
      </c>
      <c r="K130" s="18">
        <f t="shared" si="9"/>
        <v>51.89926</v>
      </c>
      <c r="L130" s="9">
        <v>0</v>
      </c>
      <c r="M130" s="9">
        <v>0</v>
      </c>
    </row>
    <row r="131" ht="14.25" spans="1:13">
      <c r="A131" s="9">
        <v>125</v>
      </c>
      <c r="B131" s="10" t="s">
        <v>145</v>
      </c>
      <c r="C131" s="10" t="s">
        <v>22</v>
      </c>
      <c r="D131" s="11">
        <v>7.47</v>
      </c>
      <c r="E131" s="12">
        <v>0.0358</v>
      </c>
      <c r="F131" s="13">
        <v>950</v>
      </c>
      <c r="G131" s="13">
        <f t="shared" si="5"/>
        <v>7096.5</v>
      </c>
      <c r="H131" s="13">
        <f t="shared" si="6"/>
        <v>254.0547</v>
      </c>
      <c r="I131" s="18">
        <f t="shared" si="7"/>
        <v>50.81094</v>
      </c>
      <c r="J131" s="18">
        <f t="shared" si="8"/>
        <v>114.324615</v>
      </c>
      <c r="K131" s="18">
        <f t="shared" si="9"/>
        <v>88.919145</v>
      </c>
      <c r="L131" s="9">
        <v>0</v>
      </c>
      <c r="M131" s="9">
        <v>0</v>
      </c>
    </row>
    <row r="132" ht="14.25" spans="1:13">
      <c r="A132" s="9">
        <v>126</v>
      </c>
      <c r="B132" s="10" t="s">
        <v>146</v>
      </c>
      <c r="C132" s="10" t="s">
        <v>22</v>
      </c>
      <c r="D132" s="11">
        <v>8.34</v>
      </c>
      <c r="E132" s="12">
        <v>0.0358</v>
      </c>
      <c r="F132" s="13">
        <v>950</v>
      </c>
      <c r="G132" s="13">
        <f t="shared" si="5"/>
        <v>7923</v>
      </c>
      <c r="H132" s="13">
        <f t="shared" si="6"/>
        <v>283.6434</v>
      </c>
      <c r="I132" s="18">
        <f t="shared" si="7"/>
        <v>56.72868</v>
      </c>
      <c r="J132" s="18">
        <f t="shared" si="8"/>
        <v>127.63953</v>
      </c>
      <c r="K132" s="18">
        <f t="shared" si="9"/>
        <v>99.27519</v>
      </c>
      <c r="L132" s="9">
        <v>0</v>
      </c>
      <c r="M132" s="9">
        <v>0</v>
      </c>
    </row>
    <row r="133" ht="14.25" spans="1:13">
      <c r="A133" s="9">
        <v>127</v>
      </c>
      <c r="B133" s="10" t="s">
        <v>147</v>
      </c>
      <c r="C133" s="10" t="s">
        <v>22</v>
      </c>
      <c r="D133" s="11">
        <v>8.46</v>
      </c>
      <c r="E133" s="12">
        <v>0.0358</v>
      </c>
      <c r="F133" s="13">
        <v>950</v>
      </c>
      <c r="G133" s="13">
        <f t="shared" si="5"/>
        <v>8037</v>
      </c>
      <c r="H133" s="13">
        <f t="shared" si="6"/>
        <v>287.7246</v>
      </c>
      <c r="I133" s="18">
        <f t="shared" si="7"/>
        <v>57.54492</v>
      </c>
      <c r="J133" s="18">
        <f t="shared" si="8"/>
        <v>129.47607</v>
      </c>
      <c r="K133" s="18">
        <f t="shared" si="9"/>
        <v>100.70361</v>
      </c>
      <c r="L133" s="9">
        <v>0</v>
      </c>
      <c r="M133" s="9">
        <v>0</v>
      </c>
    </row>
    <row r="134" ht="14.25" spans="1:13">
      <c r="A134" s="9">
        <v>128</v>
      </c>
      <c r="B134" s="10" t="s">
        <v>148</v>
      </c>
      <c r="C134" s="10" t="s">
        <v>22</v>
      </c>
      <c r="D134" s="11">
        <v>4.33</v>
      </c>
      <c r="E134" s="12">
        <v>0.0358</v>
      </c>
      <c r="F134" s="13">
        <v>950</v>
      </c>
      <c r="G134" s="13">
        <f t="shared" si="5"/>
        <v>4113.5</v>
      </c>
      <c r="H134" s="13">
        <f t="shared" si="6"/>
        <v>147.2633</v>
      </c>
      <c r="I134" s="18">
        <f t="shared" si="7"/>
        <v>29.45266</v>
      </c>
      <c r="J134" s="18">
        <f t="shared" si="8"/>
        <v>66.268485</v>
      </c>
      <c r="K134" s="18">
        <f t="shared" si="9"/>
        <v>51.542155</v>
      </c>
      <c r="L134" s="9">
        <v>0</v>
      </c>
      <c r="M134" s="9">
        <v>0</v>
      </c>
    </row>
    <row r="135" ht="14.25" spans="1:13">
      <c r="A135" s="9">
        <v>129</v>
      </c>
      <c r="B135" s="10" t="s">
        <v>149</v>
      </c>
      <c r="C135" s="10" t="s">
        <v>22</v>
      </c>
      <c r="D135" s="11">
        <v>5.24</v>
      </c>
      <c r="E135" s="12">
        <v>0.0358</v>
      </c>
      <c r="F135" s="13">
        <v>950</v>
      </c>
      <c r="G135" s="13">
        <f>D135*F135</f>
        <v>4978</v>
      </c>
      <c r="H135" s="13">
        <f>G135*E135</f>
        <v>178.2124</v>
      </c>
      <c r="I135" s="18">
        <f>H135*0.2</f>
        <v>35.64248</v>
      </c>
      <c r="J135" s="18">
        <f>H135*0.45</f>
        <v>80.19558</v>
      </c>
      <c r="K135" s="18">
        <f>H135*0.35</f>
        <v>62.37434</v>
      </c>
      <c r="L135" s="9">
        <v>0</v>
      </c>
      <c r="M135" s="9">
        <v>0</v>
      </c>
    </row>
    <row r="136" ht="14.25" spans="1:13">
      <c r="A136" s="9">
        <v>130</v>
      </c>
      <c r="B136" s="10" t="s">
        <v>150</v>
      </c>
      <c r="C136" s="10" t="s">
        <v>22</v>
      </c>
      <c r="D136" s="11">
        <v>4.89</v>
      </c>
      <c r="E136" s="12">
        <v>0.0358</v>
      </c>
      <c r="F136" s="13">
        <v>950</v>
      </c>
      <c r="G136" s="13">
        <f>D136*F136</f>
        <v>4645.5</v>
      </c>
      <c r="H136" s="13">
        <f>G136*E136</f>
        <v>166.3089</v>
      </c>
      <c r="I136" s="18">
        <f>H136*0.2</f>
        <v>33.26178</v>
      </c>
      <c r="J136" s="18">
        <f>H136*0.45</f>
        <v>74.839005</v>
      </c>
      <c r="K136" s="18">
        <f>H136*0.35</f>
        <v>58.208115</v>
      </c>
      <c r="L136" s="9">
        <v>0</v>
      </c>
      <c r="M136" s="9">
        <v>0</v>
      </c>
    </row>
    <row r="137" ht="14.25" spans="1:13">
      <c r="A137" s="9">
        <v>131</v>
      </c>
      <c r="B137" s="10" t="s">
        <v>151</v>
      </c>
      <c r="C137" s="10" t="s">
        <v>22</v>
      </c>
      <c r="D137" s="11">
        <v>7.44</v>
      </c>
      <c r="E137" s="12">
        <v>0.0358</v>
      </c>
      <c r="F137" s="13">
        <v>950</v>
      </c>
      <c r="G137" s="13">
        <f>D137*F137</f>
        <v>7068</v>
      </c>
      <c r="H137" s="13">
        <f>G137*E137</f>
        <v>253.0344</v>
      </c>
      <c r="I137" s="18">
        <f>H137*0.2</f>
        <v>50.60688</v>
      </c>
      <c r="J137" s="18">
        <f>H137*0.45</f>
        <v>113.86548</v>
      </c>
      <c r="K137" s="18">
        <f>H137*0.35</f>
        <v>88.56204</v>
      </c>
      <c r="L137" s="9">
        <v>0</v>
      </c>
      <c r="M137" s="9">
        <v>0</v>
      </c>
    </row>
    <row r="138" ht="14.25" spans="1:13">
      <c r="A138" s="9">
        <v>132</v>
      </c>
      <c r="B138" s="10" t="s">
        <v>152</v>
      </c>
      <c r="C138" s="10" t="s">
        <v>22</v>
      </c>
      <c r="D138" s="11">
        <v>8.42</v>
      </c>
      <c r="E138" s="12">
        <v>0.0358</v>
      </c>
      <c r="F138" s="13">
        <v>950</v>
      </c>
      <c r="G138" s="13">
        <f>D138*F138</f>
        <v>7999</v>
      </c>
      <c r="H138" s="13">
        <f>G138*E138</f>
        <v>286.3642</v>
      </c>
      <c r="I138" s="18">
        <f>H138*0.2</f>
        <v>57.27284</v>
      </c>
      <c r="J138" s="18">
        <f>H138*0.45</f>
        <v>128.86389</v>
      </c>
      <c r="K138" s="18">
        <f>H138*0.35</f>
        <v>100.22747</v>
      </c>
      <c r="L138" s="9">
        <v>0</v>
      </c>
      <c r="M138" s="9">
        <v>0</v>
      </c>
    </row>
    <row r="139" ht="14.25" spans="1:13">
      <c r="A139" s="9">
        <v>133</v>
      </c>
      <c r="B139" s="10" t="s">
        <v>153</v>
      </c>
      <c r="C139" s="10" t="s">
        <v>22</v>
      </c>
      <c r="D139" s="11">
        <v>2</v>
      </c>
      <c r="E139" s="12">
        <v>0.0358</v>
      </c>
      <c r="F139" s="13">
        <v>950</v>
      </c>
      <c r="G139" s="13">
        <f>D139*F139</f>
        <v>1900</v>
      </c>
      <c r="H139" s="13">
        <f>G139*E139</f>
        <v>68.02</v>
      </c>
      <c r="I139" s="18">
        <f>H139*0.2</f>
        <v>13.604</v>
      </c>
      <c r="J139" s="18">
        <f>H139*0.45</f>
        <v>30.609</v>
      </c>
      <c r="K139" s="18">
        <f>H139*0.35</f>
        <v>23.807</v>
      </c>
      <c r="L139" s="9">
        <v>0</v>
      </c>
      <c r="M139" s="9">
        <v>0</v>
      </c>
    </row>
    <row r="140" ht="14.25" spans="1:13">
      <c r="A140" s="9">
        <v>134</v>
      </c>
      <c r="B140" s="10" t="s">
        <v>154</v>
      </c>
      <c r="C140" s="10" t="s">
        <v>22</v>
      </c>
      <c r="D140" s="11">
        <v>5.47</v>
      </c>
      <c r="E140" s="12">
        <v>0.0358</v>
      </c>
      <c r="F140" s="13">
        <v>950</v>
      </c>
      <c r="G140" s="13">
        <f>D140*F140</f>
        <v>5196.5</v>
      </c>
      <c r="H140" s="13">
        <f>G140*E140</f>
        <v>186.0347</v>
      </c>
      <c r="I140" s="18">
        <f>H140*0.2</f>
        <v>37.20694</v>
      </c>
      <c r="J140" s="18">
        <f>H140*0.45</f>
        <v>83.715615</v>
      </c>
      <c r="K140" s="18">
        <f>H140*0.35</f>
        <v>65.112145</v>
      </c>
      <c r="L140" s="9">
        <v>0</v>
      </c>
      <c r="M140" s="9">
        <v>0</v>
      </c>
    </row>
    <row r="141" ht="14.25" spans="1:13">
      <c r="A141" s="9">
        <v>135</v>
      </c>
      <c r="B141" s="10" t="s">
        <v>155</v>
      </c>
      <c r="C141" s="10" t="s">
        <v>22</v>
      </c>
      <c r="D141" s="11">
        <v>6.4</v>
      </c>
      <c r="E141" s="12">
        <v>0.0358</v>
      </c>
      <c r="F141" s="13">
        <v>950</v>
      </c>
      <c r="G141" s="13">
        <f>D141*F141</f>
        <v>6080</v>
      </c>
      <c r="H141" s="13">
        <f>G141*E141</f>
        <v>217.664</v>
      </c>
      <c r="I141" s="18">
        <f>H141*0.2</f>
        <v>43.5328</v>
      </c>
      <c r="J141" s="18">
        <f>H141*0.45</f>
        <v>97.9488</v>
      </c>
      <c r="K141" s="18">
        <f>H141*0.35</f>
        <v>76.1824</v>
      </c>
      <c r="L141" s="9">
        <v>0</v>
      </c>
      <c r="M141" s="9">
        <v>0</v>
      </c>
    </row>
    <row r="142" ht="14.25" spans="1:13">
      <c r="A142" s="9">
        <v>136</v>
      </c>
      <c r="B142" s="10" t="s">
        <v>156</v>
      </c>
      <c r="C142" s="10" t="s">
        <v>22</v>
      </c>
      <c r="D142" s="11">
        <v>9.6</v>
      </c>
      <c r="E142" s="12">
        <v>0.0358</v>
      </c>
      <c r="F142" s="13">
        <v>950</v>
      </c>
      <c r="G142" s="13">
        <f>D142*F142</f>
        <v>9120</v>
      </c>
      <c r="H142" s="13">
        <f>G142*E142</f>
        <v>326.496</v>
      </c>
      <c r="I142" s="18">
        <f>H142*0.2</f>
        <v>65.2992</v>
      </c>
      <c r="J142" s="18">
        <f>H142*0.45</f>
        <v>146.9232</v>
      </c>
      <c r="K142" s="18">
        <f>H142*0.35</f>
        <v>114.2736</v>
      </c>
      <c r="L142" s="9">
        <v>0</v>
      </c>
      <c r="M142" s="9">
        <v>0</v>
      </c>
    </row>
    <row r="143" ht="14.25" spans="1:13">
      <c r="A143" s="9">
        <v>137</v>
      </c>
      <c r="B143" s="10" t="s">
        <v>157</v>
      </c>
      <c r="C143" s="10" t="s">
        <v>22</v>
      </c>
      <c r="D143" s="11">
        <v>7.66</v>
      </c>
      <c r="E143" s="12">
        <v>0.0358</v>
      </c>
      <c r="F143" s="13">
        <v>950</v>
      </c>
      <c r="G143" s="13">
        <f>D143*F143</f>
        <v>7277</v>
      </c>
      <c r="H143" s="13">
        <f>G143*E143</f>
        <v>260.5166</v>
      </c>
      <c r="I143" s="18">
        <f>H143*0.2</f>
        <v>52.10332</v>
      </c>
      <c r="J143" s="18">
        <f>H143*0.45</f>
        <v>117.23247</v>
      </c>
      <c r="K143" s="18">
        <f>H143*0.35</f>
        <v>91.18081</v>
      </c>
      <c r="L143" s="9">
        <v>0</v>
      </c>
      <c r="M143" s="9">
        <v>0</v>
      </c>
    </row>
    <row r="144" ht="14.25" spans="1:13">
      <c r="A144" s="9">
        <v>138</v>
      </c>
      <c r="B144" s="10" t="s">
        <v>158</v>
      </c>
      <c r="C144" s="10" t="s">
        <v>22</v>
      </c>
      <c r="D144" s="11">
        <v>7.12</v>
      </c>
      <c r="E144" s="12">
        <v>0.0358</v>
      </c>
      <c r="F144" s="13">
        <v>950</v>
      </c>
      <c r="G144" s="13">
        <f>D144*F144</f>
        <v>6764</v>
      </c>
      <c r="H144" s="13">
        <f>G144*E144</f>
        <v>242.1512</v>
      </c>
      <c r="I144" s="18">
        <f>H144*0.2</f>
        <v>48.43024</v>
      </c>
      <c r="J144" s="18">
        <f>H144*0.45</f>
        <v>108.96804</v>
      </c>
      <c r="K144" s="18">
        <f>H144*0.35</f>
        <v>84.75292</v>
      </c>
      <c r="L144" s="9">
        <v>0</v>
      </c>
      <c r="M144" s="9">
        <v>0</v>
      </c>
    </row>
    <row r="145" ht="14.25" spans="1:13">
      <c r="A145" s="9">
        <v>139</v>
      </c>
      <c r="B145" s="10" t="s">
        <v>159</v>
      </c>
      <c r="C145" s="10" t="s">
        <v>22</v>
      </c>
      <c r="D145" s="11">
        <v>6.25</v>
      </c>
      <c r="E145" s="12">
        <v>0.0358</v>
      </c>
      <c r="F145" s="13">
        <v>950</v>
      </c>
      <c r="G145" s="13">
        <f>D145*F145</f>
        <v>5937.5</v>
      </c>
      <c r="H145" s="13">
        <f>G145*E145</f>
        <v>212.5625</v>
      </c>
      <c r="I145" s="18">
        <f>H145*0.2</f>
        <v>42.5125</v>
      </c>
      <c r="J145" s="18">
        <f>H145*0.45</f>
        <v>95.653125</v>
      </c>
      <c r="K145" s="18">
        <f>H145*0.35</f>
        <v>74.396875</v>
      </c>
      <c r="L145" s="9">
        <v>0</v>
      </c>
      <c r="M145" s="9">
        <v>0</v>
      </c>
    </row>
    <row r="146" ht="14.25" spans="1:13">
      <c r="A146" s="9">
        <v>140</v>
      </c>
      <c r="B146" s="10" t="s">
        <v>160</v>
      </c>
      <c r="C146" s="10" t="s">
        <v>22</v>
      </c>
      <c r="D146" s="11">
        <v>4.17</v>
      </c>
      <c r="E146" s="12">
        <v>0.0358</v>
      </c>
      <c r="F146" s="13">
        <v>950</v>
      </c>
      <c r="G146" s="13">
        <f>D146*F146</f>
        <v>3961.5</v>
      </c>
      <c r="H146" s="13">
        <f>G146*E146</f>
        <v>141.8217</v>
      </c>
      <c r="I146" s="18">
        <f>H146*0.2</f>
        <v>28.36434</v>
      </c>
      <c r="J146" s="18">
        <f>H146*0.45</f>
        <v>63.819765</v>
      </c>
      <c r="K146" s="18">
        <f>H146*0.35</f>
        <v>49.637595</v>
      </c>
      <c r="L146" s="9">
        <v>0</v>
      </c>
      <c r="M146" s="9">
        <v>0</v>
      </c>
    </row>
    <row r="147" ht="14.25" spans="1:13">
      <c r="A147" s="9">
        <v>141</v>
      </c>
      <c r="B147" s="10" t="s">
        <v>161</v>
      </c>
      <c r="C147" s="10" t="s">
        <v>22</v>
      </c>
      <c r="D147" s="11">
        <v>4.31</v>
      </c>
      <c r="E147" s="12">
        <v>0.0358</v>
      </c>
      <c r="F147" s="13">
        <v>950</v>
      </c>
      <c r="G147" s="13">
        <f>D147*F147</f>
        <v>4094.5</v>
      </c>
      <c r="H147" s="13">
        <f>G147*E147</f>
        <v>146.5831</v>
      </c>
      <c r="I147" s="18">
        <f>H147*0.2</f>
        <v>29.31662</v>
      </c>
      <c r="J147" s="18">
        <f>H147*0.45</f>
        <v>65.962395</v>
      </c>
      <c r="K147" s="18">
        <f>H147*0.35</f>
        <v>51.304085</v>
      </c>
      <c r="L147" s="9">
        <v>0</v>
      </c>
      <c r="M147" s="9">
        <v>0</v>
      </c>
    </row>
    <row r="148" ht="14.25" spans="1:13">
      <c r="A148" s="9">
        <v>142</v>
      </c>
      <c r="B148" s="10" t="s">
        <v>162</v>
      </c>
      <c r="C148" s="10" t="s">
        <v>22</v>
      </c>
      <c r="D148" s="11">
        <v>6.35</v>
      </c>
      <c r="E148" s="12">
        <v>0.0358</v>
      </c>
      <c r="F148" s="13">
        <v>950</v>
      </c>
      <c r="G148" s="13">
        <f>D148*F148</f>
        <v>6032.5</v>
      </c>
      <c r="H148" s="13">
        <f>G148*E148</f>
        <v>215.9635</v>
      </c>
      <c r="I148" s="18">
        <f>H148*0.2</f>
        <v>43.1927</v>
      </c>
      <c r="J148" s="18">
        <f>H148*0.45</f>
        <v>97.183575</v>
      </c>
      <c r="K148" s="18">
        <f>H148*0.35</f>
        <v>75.587225</v>
      </c>
      <c r="L148" s="9">
        <v>0</v>
      </c>
      <c r="M148" s="9">
        <v>0</v>
      </c>
    </row>
    <row r="149" ht="14.25" spans="1:13">
      <c r="A149" s="9">
        <v>143</v>
      </c>
      <c r="B149" s="10" t="s">
        <v>163</v>
      </c>
      <c r="C149" s="10" t="s">
        <v>22</v>
      </c>
      <c r="D149" s="11">
        <v>2.26</v>
      </c>
      <c r="E149" s="12">
        <v>0.0358</v>
      </c>
      <c r="F149" s="13">
        <v>950</v>
      </c>
      <c r="G149" s="13">
        <f>D149*F149</f>
        <v>2147</v>
      </c>
      <c r="H149" s="13">
        <f>G149*E149</f>
        <v>76.8626</v>
      </c>
      <c r="I149" s="18">
        <f>H149*0.2</f>
        <v>15.37252</v>
      </c>
      <c r="J149" s="18">
        <f>H149*0.45</f>
        <v>34.58817</v>
      </c>
      <c r="K149" s="18">
        <f>H149*0.35</f>
        <v>26.90191</v>
      </c>
      <c r="L149" s="9">
        <v>0</v>
      </c>
      <c r="M149" s="9">
        <v>0</v>
      </c>
    </row>
    <row r="150" ht="14.25" spans="1:13">
      <c r="A150" s="9">
        <v>144</v>
      </c>
      <c r="B150" s="10" t="s">
        <v>164</v>
      </c>
      <c r="C150" s="10" t="s">
        <v>22</v>
      </c>
      <c r="D150" s="11">
        <v>4</v>
      </c>
      <c r="E150" s="12">
        <v>0.0358</v>
      </c>
      <c r="F150" s="13">
        <v>950</v>
      </c>
      <c r="G150" s="13">
        <f>D150*F150</f>
        <v>3800</v>
      </c>
      <c r="H150" s="13">
        <f>G150*E150</f>
        <v>136.04</v>
      </c>
      <c r="I150" s="18">
        <f>H150*0.2</f>
        <v>27.208</v>
      </c>
      <c r="J150" s="18">
        <f>H150*0.45</f>
        <v>61.218</v>
      </c>
      <c r="K150" s="18">
        <f>H150*0.35</f>
        <v>47.614</v>
      </c>
      <c r="L150" s="9">
        <v>0</v>
      </c>
      <c r="M150" s="9">
        <v>0</v>
      </c>
    </row>
    <row r="151" ht="14.25" spans="1:13">
      <c r="A151" s="9">
        <v>145</v>
      </c>
      <c r="B151" s="10" t="s">
        <v>165</v>
      </c>
      <c r="C151" s="10" t="s">
        <v>22</v>
      </c>
      <c r="D151" s="11">
        <v>4</v>
      </c>
      <c r="E151" s="12">
        <v>0.0358</v>
      </c>
      <c r="F151" s="13">
        <v>950</v>
      </c>
      <c r="G151" s="13">
        <f>D151*F151</f>
        <v>3800</v>
      </c>
      <c r="H151" s="13">
        <f>G151*E151</f>
        <v>136.04</v>
      </c>
      <c r="I151" s="18">
        <f>H151*0.2</f>
        <v>27.208</v>
      </c>
      <c r="J151" s="18">
        <f>H151*0.45</f>
        <v>61.218</v>
      </c>
      <c r="K151" s="18">
        <f>H151*0.35</f>
        <v>47.614</v>
      </c>
      <c r="L151" s="9">
        <v>0</v>
      </c>
      <c r="M151" s="9">
        <v>0</v>
      </c>
    </row>
    <row r="152" ht="14.25" spans="1:13">
      <c r="A152" s="9">
        <v>146</v>
      </c>
      <c r="B152" s="10" t="s">
        <v>166</v>
      </c>
      <c r="C152" s="10" t="s">
        <v>22</v>
      </c>
      <c r="D152" s="11">
        <v>2.67</v>
      </c>
      <c r="E152" s="12">
        <v>0.0358</v>
      </c>
      <c r="F152" s="13">
        <v>950</v>
      </c>
      <c r="G152" s="13">
        <f>D152*F152</f>
        <v>2536.5</v>
      </c>
      <c r="H152" s="13">
        <f>G152*E152</f>
        <v>90.8067</v>
      </c>
      <c r="I152" s="18">
        <f>H152*0.2</f>
        <v>18.16134</v>
      </c>
      <c r="J152" s="18">
        <f>H152*0.45</f>
        <v>40.863015</v>
      </c>
      <c r="K152" s="18">
        <f>H152*0.35</f>
        <v>31.782345</v>
      </c>
      <c r="L152" s="9">
        <v>0</v>
      </c>
      <c r="M152" s="9">
        <v>0</v>
      </c>
    </row>
    <row r="153" ht="14.25" spans="1:13">
      <c r="A153" s="9" t="s">
        <v>167</v>
      </c>
      <c r="B153" s="19"/>
      <c r="C153" s="10"/>
      <c r="D153" s="20">
        <f>SUM(D7:D152)</f>
        <v>967.52</v>
      </c>
      <c r="E153" s="12">
        <v>0.0358</v>
      </c>
      <c r="F153" s="13">
        <v>950</v>
      </c>
      <c r="G153" s="13">
        <f>SUM(G7:G152)</f>
        <v>919144</v>
      </c>
      <c r="H153" s="13">
        <f>SUM(H7:H152)</f>
        <v>32905.3552</v>
      </c>
      <c r="I153" s="24">
        <f>SUM(I7:I152)</f>
        <v>6581.07104</v>
      </c>
      <c r="J153" s="24">
        <f>SUM(J7:J152)</f>
        <v>14807.40984</v>
      </c>
      <c r="K153" s="24">
        <f>SUM(K7:K152)</f>
        <v>11516.87432</v>
      </c>
      <c r="L153" s="9">
        <v>0</v>
      </c>
      <c r="M153" s="9">
        <v>0</v>
      </c>
    </row>
    <row r="154" ht="14.25" spans="1:13">
      <c r="A154" s="21" t="s">
        <v>168</v>
      </c>
      <c r="B154" s="21"/>
      <c r="C154" s="22"/>
      <c r="D154" s="21"/>
      <c r="E154" s="21"/>
      <c r="F154" s="21"/>
      <c r="G154" s="21"/>
      <c r="H154" s="21"/>
      <c r="I154" s="21"/>
      <c r="J154" s="21"/>
      <c r="K154" s="21"/>
      <c r="L154" s="21"/>
      <c r="M154" s="21"/>
    </row>
    <row r="155" ht="14.25" spans="1:13">
      <c r="A155" s="23"/>
      <c r="B155" s="23"/>
      <c r="C155" s="22"/>
      <c r="D155" s="23"/>
      <c r="E155" s="23"/>
      <c r="F155" s="23"/>
      <c r="G155" s="15"/>
      <c r="H155" s="15"/>
      <c r="I155" s="16"/>
      <c r="J155" s="16" t="s">
        <v>169</v>
      </c>
      <c r="K155" s="16"/>
      <c r="L155" s="16"/>
      <c r="M155" s="15"/>
    </row>
  </sheetData>
  <mergeCells count="10">
    <mergeCell ref="A1:M1"/>
    <mergeCell ref="A2:D2"/>
    <mergeCell ref="F2:I2"/>
    <mergeCell ref="A3:D3"/>
    <mergeCell ref="F3:I3"/>
    <mergeCell ref="J3:L3"/>
    <mergeCell ref="A4:D4"/>
    <mergeCell ref="F4:I4"/>
    <mergeCell ref="A5:C5"/>
    <mergeCell ref="J155:L15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