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<sst xmlns="http://schemas.openxmlformats.org/spreadsheetml/2006/main" count="230" uniqueCount="128">
  <si>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</si>
  <si>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</si>
  <si>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</si>
  <si>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</si>
  <si>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</si>
  <si>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</si>
  <si>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</si>
  <si>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魏县车往镇王小屯村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</si>
  <si>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</si>
  <si>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</si>
  <si>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</si>
  <si>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</si>
  <si>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</si>
  <si>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</si>
  <si>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</si>
  <si>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</si>
  <si>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</si>
  <si>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</si>
  <si>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</si>
  <si>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</si>
  <si>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</si>
  <si>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史振生</t>
  </si>
  <si>
    <t>小麦完全成本保险</t>
  </si>
  <si>
    <t>董群所</t>
  </si>
  <si>
    <t>祝有田</t>
  </si>
  <si>
    <t>祝社平</t>
  </si>
  <si>
    <t>曹章成</t>
  </si>
  <si>
    <t>刘秀珍</t>
  </si>
  <si>
    <t>李运良</t>
  </si>
  <si>
    <t>曹建军</t>
  </si>
  <si>
    <t>曹振芳</t>
  </si>
  <si>
    <t>董志兴</t>
  </si>
  <si>
    <t>董章印</t>
  </si>
  <si>
    <t>赵文生</t>
  </si>
  <si>
    <t>史成志</t>
  </si>
  <si>
    <t>董新所</t>
  </si>
  <si>
    <t>曹爱学</t>
  </si>
  <si>
    <t>常兰香</t>
  </si>
  <si>
    <t>董运海</t>
  </si>
  <si>
    <t>董贵昌</t>
  </si>
  <si>
    <t>董香臣</t>
  </si>
  <si>
    <t>曹护昌</t>
  </si>
  <si>
    <t>曹开连</t>
  </si>
  <si>
    <t>曹君强</t>
  </si>
  <si>
    <t>曹小全</t>
  </si>
  <si>
    <t>董建国</t>
  </si>
  <si>
    <t>祝新井</t>
  </si>
  <si>
    <t>刘军喜</t>
  </si>
  <si>
    <t>祝文章</t>
  </si>
  <si>
    <t>祝文志</t>
  </si>
  <si>
    <t>史成海</t>
  </si>
  <si>
    <t>董志昌</t>
  </si>
  <si>
    <t>董兰昌</t>
  </si>
  <si>
    <t>董利广</t>
  </si>
  <si>
    <t>史保群</t>
  </si>
  <si>
    <t>赵玉芹</t>
  </si>
  <si>
    <t>董风明</t>
  </si>
  <si>
    <t>董志彬</t>
  </si>
  <si>
    <t>董桂发</t>
  </si>
  <si>
    <t>董章发</t>
  </si>
  <si>
    <t>董付贵</t>
  </si>
  <si>
    <t>董凤臣</t>
  </si>
  <si>
    <t>董福昌</t>
  </si>
  <si>
    <t>曹爱国</t>
  </si>
  <si>
    <t>董章顺</t>
  </si>
  <si>
    <t>董改顺</t>
  </si>
  <si>
    <t>赵顺杰</t>
  </si>
  <si>
    <t>董付振</t>
  </si>
  <si>
    <t>史福生</t>
  </si>
  <si>
    <t>董廷学</t>
  </si>
  <si>
    <t>赵桃香</t>
  </si>
  <si>
    <t>李运喜</t>
  </si>
  <si>
    <t>祝文彪</t>
  </si>
  <si>
    <t>祝文清</t>
  </si>
  <si>
    <t>祝书平</t>
  </si>
  <si>
    <t>董玉昌</t>
  </si>
  <si>
    <t>董金所</t>
  </si>
  <si>
    <t>董满平</t>
  </si>
  <si>
    <t>董学君</t>
  </si>
  <si>
    <t>董红海</t>
  </si>
  <si>
    <t>赵运章</t>
  </si>
  <si>
    <t>曹锋</t>
  </si>
  <si>
    <t>曹开印</t>
  </si>
  <si>
    <t>董双贵</t>
  </si>
  <si>
    <t>董付林</t>
  </si>
  <si>
    <t>曹书全</t>
  </si>
  <si>
    <t>董清所</t>
  </si>
  <si>
    <t>董海君</t>
  </si>
  <si>
    <t>史成义</t>
  </si>
  <si>
    <t>董新海</t>
  </si>
  <si>
    <t>董运长</t>
  </si>
  <si>
    <t>祝双芹</t>
  </si>
  <si>
    <t>董运发</t>
  </si>
  <si>
    <t>史金生</t>
  </si>
  <si>
    <t>曹旭红</t>
  </si>
  <si>
    <t>曹永秀</t>
  </si>
  <si>
    <t>曹福德</t>
  </si>
  <si>
    <t>董振海</t>
  </si>
  <si>
    <t>赵文玉</t>
  </si>
  <si>
    <t>史成信</t>
  </si>
  <si>
    <t>赵文学</t>
  </si>
  <si>
    <t>董海臣</t>
  </si>
  <si>
    <t>董信昌</t>
  </si>
  <si>
    <t>董平所</t>
  </si>
  <si>
    <t>董建超</t>
  </si>
  <si>
    <t>祝风台</t>
  </si>
  <si>
    <t>曹冀飞</t>
  </si>
  <si>
    <t>董木林</t>
  </si>
  <si>
    <t>李新峰</t>
  </si>
  <si>
    <t>董书臣</t>
  </si>
  <si>
    <t>董飞飞</t>
  </si>
  <si>
    <t>李新房</t>
  </si>
  <si>
    <t>祝常顺</t>
  </si>
  <si>
    <t>曹多振</t>
  </si>
  <si>
    <t>曹成林</t>
  </si>
  <si>
    <t>曹金得</t>
  </si>
  <si>
    <t>祝文河</t>
  </si>
  <si>
    <t>董改林</t>
  </si>
  <si>
    <t>曹运成</t>
  </si>
  <si>
    <t>祝红顺</t>
  </si>
  <si>
    <t>董堤</t>
  </si>
  <si>
    <t>赵文化</t>
  </si>
  <si>
    <t>董满堂</t>
  </si>
  <si>
    <t>董学义</t>
  </si>
  <si>
    <t>董建松</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</si>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</sst>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2"/>
      <color rgb="FFFF0000"/>
      <name val="宋体"/>
      <charset val="134"/>
    </font>
    <font>
      <b/>
      <sz val="11"/>
      <color theme="1"/>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5"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8" applyNumberFormat="0" applyFont="0" applyAlignment="0" applyProtection="0">
      <alignment vertical="center"/>
    </xf>
    <xf numFmtId="0" fontId="16" fillId="19"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4" applyNumberFormat="0" applyFill="0" applyAlignment="0" applyProtection="0">
      <alignment vertical="center"/>
    </xf>
    <xf numFmtId="0" fontId="21" fillId="0" borderId="4" applyNumberFormat="0" applyFill="0" applyAlignment="0" applyProtection="0">
      <alignment vertical="center"/>
    </xf>
    <xf numFmtId="0" fontId="16" fillId="13" borderId="0" applyNumberFormat="0" applyBorder="0" applyAlignment="0" applyProtection="0">
      <alignment vertical="center"/>
    </xf>
    <xf numFmtId="0" fontId="12" fillId="0" borderId="6" applyNumberFormat="0" applyFill="0" applyAlignment="0" applyProtection="0">
      <alignment vertical="center"/>
    </xf>
    <xf numFmtId="0" fontId="16" fillId="22" borderId="0" applyNumberFormat="0" applyBorder="0" applyAlignment="0" applyProtection="0">
      <alignment vertical="center"/>
    </xf>
    <xf numFmtId="0" fontId="18" fillId="3" borderId="5" applyNumberFormat="0" applyAlignment="0" applyProtection="0">
      <alignment vertical="center"/>
    </xf>
    <xf numFmtId="0" fontId="13" fillId="3" borderId="3" applyNumberFormat="0" applyAlignment="0" applyProtection="0">
      <alignment vertical="center"/>
    </xf>
    <xf numFmtId="0" fontId="27" fillId="23" borderId="9" applyNumberFormat="0" applyAlignment="0" applyProtection="0">
      <alignment vertical="center"/>
    </xf>
    <xf numFmtId="0" fontId="17" fillId="6" borderId="0" applyNumberFormat="0" applyBorder="0" applyAlignment="0" applyProtection="0">
      <alignment vertical="center"/>
    </xf>
    <xf numFmtId="0" fontId="16" fillId="5" borderId="0" applyNumberFormat="0" applyBorder="0" applyAlignment="0" applyProtection="0">
      <alignment vertical="center"/>
    </xf>
    <xf numFmtId="0" fontId="26" fillId="0" borderId="7" applyNumberFormat="0" applyFill="0" applyAlignment="0" applyProtection="0">
      <alignment vertical="center"/>
    </xf>
    <xf numFmtId="0" fontId="10" fillId="0" borderId="2" applyNumberFormat="0" applyFill="0" applyAlignment="0" applyProtection="0">
      <alignment vertical="center"/>
    </xf>
    <xf numFmtId="0" fontId="22" fillId="10" borderId="0" applyNumberFormat="0" applyBorder="0" applyAlignment="0" applyProtection="0">
      <alignment vertical="center"/>
    </xf>
    <xf numFmtId="0" fontId="28" fillId="25" borderId="0" applyNumberFormat="0" applyBorder="0" applyAlignment="0" applyProtection="0">
      <alignment vertical="center"/>
    </xf>
    <xf numFmtId="0" fontId="17" fillId="27" borderId="0" applyNumberFormat="0" applyBorder="0" applyAlignment="0" applyProtection="0">
      <alignment vertical="center"/>
    </xf>
    <xf numFmtId="0" fontId="16" fillId="24" borderId="0" applyNumberFormat="0" applyBorder="0" applyAlignment="0" applyProtection="0">
      <alignment vertical="center"/>
    </xf>
    <xf numFmtId="0" fontId="17" fillId="28" borderId="0" applyNumberFormat="0" applyBorder="0" applyAlignment="0" applyProtection="0">
      <alignment vertical="center"/>
    </xf>
    <xf numFmtId="0" fontId="17" fillId="9" borderId="0" applyNumberFormat="0" applyBorder="0" applyAlignment="0" applyProtection="0">
      <alignment vertical="center"/>
    </xf>
    <xf numFmtId="0" fontId="17" fillId="26" borderId="0" applyNumberFormat="0" applyBorder="0" applyAlignment="0" applyProtection="0">
      <alignment vertical="center"/>
    </xf>
    <xf numFmtId="0" fontId="17" fillId="21"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6" fillId="31" borderId="0" applyNumberFormat="0" applyBorder="0" applyAlignment="0" applyProtection="0">
      <alignment vertical="center"/>
    </xf>
    <xf numFmtId="0" fontId="17" fillId="20" borderId="0" applyNumberFormat="0" applyBorder="0" applyAlignment="0" applyProtection="0">
      <alignment vertical="center"/>
    </xf>
    <xf numFmtId="0" fontId="16" fillId="17" borderId="0" applyNumberFormat="0" applyBorder="0" applyAlignment="0" applyProtection="0">
      <alignment vertical="center"/>
    </xf>
    <xf numFmtId="0" fontId="16" fillId="32" borderId="0" applyNumberFormat="0" applyBorder="0" applyAlignment="0" applyProtection="0">
      <alignment vertical="center"/>
    </xf>
    <xf numFmtId="0" fontId="17" fillId="12" borderId="0" applyNumberFormat="0" applyBorder="0" applyAlignment="0" applyProtection="0">
      <alignment vertical="center"/>
    </xf>
    <xf numFmtId="0" fontId="16"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2"/>
  <sheetViews>
    <sheetView tabSelected="1" workbookViewId="0">
      <selection activeCell="A111" sqref="$A111:$XFD111"/>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83.66</v>
      </c>
      <c r="E7" s="12">
        <v>0.0358</v>
      </c>
      <c r="F7" s="13">
        <v>950</v>
      </c>
      <c r="G7" s="13">
        <f t="shared" ref="G7:G70" si="0">D7*F7</f>
        <v>79477</v>
      </c>
      <c r="H7" s="13">
        <f t="shared" ref="H7:H70" si="1">G7*E7</f>
        <v>2845.2766</v>
      </c>
      <c r="I7" s="18">
        <f t="shared" ref="I7:I70" si="2">H7*0.2</f>
        <v>569.05532</v>
      </c>
      <c r="J7" s="18">
        <f t="shared" ref="J7:J70" si="3">H7*0.45</f>
        <v>1280.37447</v>
      </c>
      <c r="K7" s="18">
        <f t="shared" ref="K7:K70" si="4">H7*0.35</f>
        <v>995.84681</v>
      </c>
      <c r="L7" s="9">
        <v>0</v>
      </c>
      <c r="M7" s="9">
        <v>0</v>
      </c>
    </row>
    <row r="8" ht="14.25" spans="1:13">
      <c r="A8" s="9">
        <v>2</v>
      </c>
      <c r="B8" s="10" t="s">
        <v>23</v>
      </c>
      <c r="C8" s="11" t="s">
        <v>22</v>
      </c>
      <c r="D8" s="10">
        <v>1.92</v>
      </c>
      <c r="E8" s="12">
        <v>0.0358</v>
      </c>
      <c r="F8" s="13">
        <v>950</v>
      </c>
      <c r="G8" s="13">
        <f t="shared" si="0"/>
        <v>1824</v>
      </c>
      <c r="H8" s="13">
        <f t="shared" si="1"/>
        <v>65.2992</v>
      </c>
      <c r="I8" s="18">
        <f t="shared" si="2"/>
        <v>13.05984</v>
      </c>
      <c r="J8" s="18">
        <f t="shared" si="3"/>
        <v>29.38464</v>
      </c>
      <c r="K8" s="18">
        <f t="shared" si="4"/>
        <v>22.85472</v>
      </c>
      <c r="L8" s="9">
        <v>0</v>
      </c>
      <c r="M8" s="9">
        <v>0</v>
      </c>
    </row>
    <row r="9" ht="14.25" spans="1:13">
      <c r="A9" s="9">
        <v>3</v>
      </c>
      <c r="B9" s="10" t="s">
        <v>24</v>
      </c>
      <c r="C9" s="11" t="s">
        <v>22</v>
      </c>
      <c r="D9" s="10">
        <v>6.37</v>
      </c>
      <c r="E9" s="12">
        <v>0.0358</v>
      </c>
      <c r="F9" s="13">
        <v>950</v>
      </c>
      <c r="G9" s="13">
        <f t="shared" si="0"/>
        <v>6051.5</v>
      </c>
      <c r="H9" s="13">
        <f t="shared" si="1"/>
        <v>216.6437</v>
      </c>
      <c r="I9" s="18">
        <f t="shared" si="2"/>
        <v>43.32874</v>
      </c>
      <c r="J9" s="18">
        <f t="shared" si="3"/>
        <v>97.489665</v>
      </c>
      <c r="K9" s="18">
        <f t="shared" si="4"/>
        <v>75.825295</v>
      </c>
      <c r="L9" s="9">
        <v>0</v>
      </c>
      <c r="M9" s="9">
        <v>0</v>
      </c>
    </row>
    <row r="10" ht="14.25" spans="1:13">
      <c r="A10" s="9">
        <v>4</v>
      </c>
      <c r="B10" s="10" t="s">
        <v>25</v>
      </c>
      <c r="C10" s="11" t="s">
        <v>22</v>
      </c>
      <c r="D10" s="10">
        <v>3.41</v>
      </c>
      <c r="E10" s="12">
        <v>0.0358</v>
      </c>
      <c r="F10" s="13">
        <v>950</v>
      </c>
      <c r="G10" s="13">
        <f t="shared" si="0"/>
        <v>3239.5</v>
      </c>
      <c r="H10" s="13">
        <f t="shared" si="1"/>
        <v>115.9741</v>
      </c>
      <c r="I10" s="18">
        <f t="shared" si="2"/>
        <v>23.19482</v>
      </c>
      <c r="J10" s="18">
        <f t="shared" si="3"/>
        <v>52.188345</v>
      </c>
      <c r="K10" s="18">
        <f t="shared" si="4"/>
        <v>40.590935</v>
      </c>
      <c r="L10" s="9">
        <v>0</v>
      </c>
      <c r="M10" s="9">
        <v>0</v>
      </c>
    </row>
    <row r="11" ht="14.25" spans="1:13">
      <c r="A11" s="9">
        <v>5</v>
      </c>
      <c r="B11" s="10" t="s">
        <v>26</v>
      </c>
      <c r="C11" s="11" t="s">
        <v>22</v>
      </c>
      <c r="D11" s="10">
        <v>6.96</v>
      </c>
      <c r="E11" s="12">
        <v>0.0358</v>
      </c>
      <c r="F11" s="13">
        <v>950</v>
      </c>
      <c r="G11" s="13">
        <f t="shared" si="0"/>
        <v>6612</v>
      </c>
      <c r="H11" s="13">
        <f t="shared" si="1"/>
        <v>236.7096</v>
      </c>
      <c r="I11" s="18">
        <f t="shared" si="2"/>
        <v>47.34192</v>
      </c>
      <c r="J11" s="18">
        <f t="shared" si="3"/>
        <v>106.51932</v>
      </c>
      <c r="K11" s="18">
        <f t="shared" si="4"/>
        <v>82.84836</v>
      </c>
      <c r="L11" s="9">
        <v>0</v>
      </c>
      <c r="M11" s="9">
        <v>0</v>
      </c>
    </row>
    <row r="12" ht="14.25" spans="1:13">
      <c r="A12" s="9">
        <v>6</v>
      </c>
      <c r="B12" s="10" t="s">
        <v>27</v>
      </c>
      <c r="C12" s="11" t="s">
        <v>22</v>
      </c>
      <c r="D12" s="10">
        <v>2.53</v>
      </c>
      <c r="E12" s="12">
        <v>0.0358</v>
      </c>
      <c r="F12" s="13">
        <v>950</v>
      </c>
      <c r="G12" s="13">
        <f t="shared" si="0"/>
        <v>2403.5</v>
      </c>
      <c r="H12" s="13">
        <f t="shared" si="1"/>
        <v>86.0453</v>
      </c>
      <c r="I12" s="18">
        <f t="shared" si="2"/>
        <v>17.20906</v>
      </c>
      <c r="J12" s="18">
        <f t="shared" si="3"/>
        <v>38.720385</v>
      </c>
      <c r="K12" s="18">
        <f t="shared" si="4"/>
        <v>30.115855</v>
      </c>
      <c r="L12" s="9">
        <v>0</v>
      </c>
      <c r="M12" s="9">
        <v>0</v>
      </c>
    </row>
    <row r="13" ht="14.25" spans="1:13">
      <c r="A13" s="9">
        <v>7</v>
      </c>
      <c r="B13" s="10" t="s">
        <v>28</v>
      </c>
      <c r="C13" s="11" t="s">
        <v>22</v>
      </c>
      <c r="D13" s="10">
        <v>2.28</v>
      </c>
      <c r="E13" s="12">
        <v>0.0358</v>
      </c>
      <c r="F13" s="13">
        <v>950</v>
      </c>
      <c r="G13" s="13">
        <f t="shared" si="0"/>
        <v>2166</v>
      </c>
      <c r="H13" s="13">
        <f t="shared" si="1"/>
        <v>77.5428</v>
      </c>
      <c r="I13" s="18">
        <f t="shared" si="2"/>
        <v>15.50856</v>
      </c>
      <c r="J13" s="18">
        <f t="shared" si="3"/>
        <v>34.89426</v>
      </c>
      <c r="K13" s="18">
        <f t="shared" si="4"/>
        <v>27.13998</v>
      </c>
      <c r="L13" s="9">
        <v>0</v>
      </c>
      <c r="M13" s="9">
        <v>0</v>
      </c>
    </row>
    <row r="14" ht="14.25" spans="1:13">
      <c r="A14" s="9">
        <v>8</v>
      </c>
      <c r="B14" s="10" t="s">
        <v>29</v>
      </c>
      <c r="C14" s="11" t="s">
        <v>22</v>
      </c>
      <c r="D14" s="10">
        <v>3.2</v>
      </c>
      <c r="E14" s="12">
        <v>0.0358</v>
      </c>
      <c r="F14" s="13">
        <v>950</v>
      </c>
      <c r="G14" s="13">
        <f t="shared" si="0"/>
        <v>3040</v>
      </c>
      <c r="H14" s="13">
        <f t="shared" si="1"/>
        <v>108.832</v>
      </c>
      <c r="I14" s="18">
        <f t="shared" si="2"/>
        <v>21.7664</v>
      </c>
      <c r="J14" s="18">
        <f t="shared" si="3"/>
        <v>48.9744</v>
      </c>
      <c r="K14" s="18">
        <f t="shared" si="4"/>
        <v>38.0912</v>
      </c>
      <c r="L14" s="9">
        <v>0</v>
      </c>
      <c r="M14" s="9">
        <v>0</v>
      </c>
    </row>
    <row r="15" ht="14.25" spans="1:13">
      <c r="A15" s="9">
        <v>9</v>
      </c>
      <c r="B15" s="10" t="s">
        <v>30</v>
      </c>
      <c r="C15" s="11" t="s">
        <v>22</v>
      </c>
      <c r="D15" s="10">
        <v>4.42</v>
      </c>
      <c r="E15" s="12">
        <v>0.0358</v>
      </c>
      <c r="F15" s="13">
        <v>950</v>
      </c>
      <c r="G15" s="13">
        <f t="shared" si="0"/>
        <v>4199</v>
      </c>
      <c r="H15" s="13">
        <f t="shared" si="1"/>
        <v>150.3242</v>
      </c>
      <c r="I15" s="18">
        <f t="shared" si="2"/>
        <v>30.06484</v>
      </c>
      <c r="J15" s="18">
        <f t="shared" si="3"/>
        <v>67.64589</v>
      </c>
      <c r="K15" s="18">
        <f t="shared" si="4"/>
        <v>52.61347</v>
      </c>
      <c r="L15" s="9">
        <v>0</v>
      </c>
      <c r="M15" s="9">
        <v>0</v>
      </c>
    </row>
    <row r="16" ht="14.25" spans="1:13">
      <c r="A16" s="9">
        <v>10</v>
      </c>
      <c r="B16" s="10" t="s">
        <v>31</v>
      </c>
      <c r="C16" s="11" t="s">
        <v>22</v>
      </c>
      <c r="D16" s="10">
        <v>6.23</v>
      </c>
      <c r="E16" s="12">
        <v>0.0358</v>
      </c>
      <c r="F16" s="13">
        <v>950</v>
      </c>
      <c r="G16" s="13">
        <f t="shared" si="0"/>
        <v>5918.5</v>
      </c>
      <c r="H16" s="13">
        <f t="shared" si="1"/>
        <v>211.8823</v>
      </c>
      <c r="I16" s="18">
        <f t="shared" si="2"/>
        <v>42.37646</v>
      </c>
      <c r="J16" s="18">
        <f t="shared" si="3"/>
        <v>95.347035</v>
      </c>
      <c r="K16" s="18">
        <f t="shared" si="4"/>
        <v>74.158805</v>
      </c>
      <c r="L16" s="9">
        <v>0</v>
      </c>
      <c r="M16" s="9">
        <v>0</v>
      </c>
    </row>
    <row r="17" ht="14.25" spans="1:13">
      <c r="A17" s="9">
        <v>11</v>
      </c>
      <c r="B17" s="10" t="s">
        <v>32</v>
      </c>
      <c r="C17" s="11" t="s">
        <v>22</v>
      </c>
      <c r="D17" s="10">
        <v>4.14</v>
      </c>
      <c r="E17" s="12">
        <v>0.0358</v>
      </c>
      <c r="F17" s="13">
        <v>950</v>
      </c>
      <c r="G17" s="13">
        <f t="shared" si="0"/>
        <v>3933</v>
      </c>
      <c r="H17" s="13">
        <f t="shared" si="1"/>
        <v>140.8014</v>
      </c>
      <c r="I17" s="18">
        <f t="shared" si="2"/>
        <v>28.16028</v>
      </c>
      <c r="J17" s="18">
        <f t="shared" si="3"/>
        <v>63.36063</v>
      </c>
      <c r="K17" s="18">
        <f t="shared" si="4"/>
        <v>49.28049</v>
      </c>
      <c r="L17" s="9">
        <v>0</v>
      </c>
      <c r="M17" s="9">
        <v>0</v>
      </c>
    </row>
    <row r="18" ht="14.25" spans="1:13">
      <c r="A18" s="9">
        <v>12</v>
      </c>
      <c r="B18" s="10" t="s">
        <v>33</v>
      </c>
      <c r="C18" s="11" t="s">
        <v>22</v>
      </c>
      <c r="D18" s="10">
        <v>4.22</v>
      </c>
      <c r="E18" s="12">
        <v>0.0358</v>
      </c>
      <c r="F18" s="13">
        <v>950</v>
      </c>
      <c r="G18" s="13">
        <f t="shared" si="0"/>
        <v>4009</v>
      </c>
      <c r="H18" s="13">
        <f t="shared" si="1"/>
        <v>143.5222</v>
      </c>
      <c r="I18" s="18">
        <f t="shared" si="2"/>
        <v>28.70444</v>
      </c>
      <c r="J18" s="18">
        <f t="shared" si="3"/>
        <v>64.58499</v>
      </c>
      <c r="K18" s="18">
        <f t="shared" si="4"/>
        <v>50.23277</v>
      </c>
      <c r="L18" s="9">
        <v>0</v>
      </c>
      <c r="M18" s="9">
        <v>0</v>
      </c>
    </row>
    <row r="19" ht="14.25" spans="1:13">
      <c r="A19" s="9">
        <v>13</v>
      </c>
      <c r="B19" s="10" t="s">
        <v>34</v>
      </c>
      <c r="C19" s="11" t="s">
        <v>22</v>
      </c>
      <c r="D19" s="10">
        <v>2.42</v>
      </c>
      <c r="E19" s="12">
        <v>0.0358</v>
      </c>
      <c r="F19" s="13">
        <v>950</v>
      </c>
      <c r="G19" s="13">
        <f t="shared" si="0"/>
        <v>2299</v>
      </c>
      <c r="H19" s="13">
        <f t="shared" si="1"/>
        <v>82.3042</v>
      </c>
      <c r="I19" s="18">
        <f t="shared" si="2"/>
        <v>16.46084</v>
      </c>
      <c r="J19" s="18">
        <f t="shared" si="3"/>
        <v>37.03689</v>
      </c>
      <c r="K19" s="18">
        <f t="shared" si="4"/>
        <v>28.80647</v>
      </c>
      <c r="L19" s="9">
        <v>0</v>
      </c>
      <c r="M19" s="9">
        <v>0</v>
      </c>
    </row>
    <row r="20" ht="14.25" spans="1:13">
      <c r="A20" s="9">
        <v>14</v>
      </c>
      <c r="B20" s="10" t="s">
        <v>35</v>
      </c>
      <c r="C20" s="11" t="s">
        <v>22</v>
      </c>
      <c r="D20" s="10">
        <v>3.43</v>
      </c>
      <c r="E20" s="12">
        <v>0.0358</v>
      </c>
      <c r="F20" s="13">
        <v>950</v>
      </c>
      <c r="G20" s="13">
        <f t="shared" si="0"/>
        <v>3258.5</v>
      </c>
      <c r="H20" s="13">
        <f t="shared" si="1"/>
        <v>116.6543</v>
      </c>
      <c r="I20" s="18">
        <f t="shared" si="2"/>
        <v>23.33086</v>
      </c>
      <c r="J20" s="18">
        <f t="shared" si="3"/>
        <v>52.494435</v>
      </c>
      <c r="K20" s="18">
        <f t="shared" si="4"/>
        <v>40.829005</v>
      </c>
      <c r="L20" s="9">
        <v>0</v>
      </c>
      <c r="M20" s="9">
        <v>0</v>
      </c>
    </row>
    <row r="21" ht="14.25" spans="1:13">
      <c r="A21" s="9">
        <v>15</v>
      </c>
      <c r="B21" s="10" t="s">
        <v>36</v>
      </c>
      <c r="C21" s="11" t="s">
        <v>22</v>
      </c>
      <c r="D21" s="10">
        <v>3.63</v>
      </c>
      <c r="E21" s="12">
        <v>0.0358</v>
      </c>
      <c r="F21" s="13">
        <v>950</v>
      </c>
      <c r="G21" s="13">
        <f t="shared" si="0"/>
        <v>3448.5</v>
      </c>
      <c r="H21" s="13">
        <f t="shared" si="1"/>
        <v>123.4563</v>
      </c>
      <c r="I21" s="18">
        <f t="shared" si="2"/>
        <v>24.69126</v>
      </c>
      <c r="J21" s="18">
        <f t="shared" si="3"/>
        <v>55.555335</v>
      </c>
      <c r="K21" s="18">
        <f t="shared" si="4"/>
        <v>43.209705</v>
      </c>
      <c r="L21" s="9">
        <v>0</v>
      </c>
      <c r="M21" s="9">
        <v>0</v>
      </c>
    </row>
    <row r="22" ht="14.25" spans="1:13">
      <c r="A22" s="9">
        <v>16</v>
      </c>
      <c r="B22" s="10" t="s">
        <v>37</v>
      </c>
      <c r="C22" s="11" t="s">
        <v>22</v>
      </c>
      <c r="D22" s="10">
        <v>2.14</v>
      </c>
      <c r="E22" s="12">
        <v>0.0358</v>
      </c>
      <c r="F22" s="13">
        <v>950</v>
      </c>
      <c r="G22" s="13">
        <f t="shared" si="0"/>
        <v>2033</v>
      </c>
      <c r="H22" s="13">
        <f t="shared" si="1"/>
        <v>72.7814</v>
      </c>
      <c r="I22" s="18">
        <f t="shared" si="2"/>
        <v>14.55628</v>
      </c>
      <c r="J22" s="18">
        <f t="shared" si="3"/>
        <v>32.75163</v>
      </c>
      <c r="K22" s="18">
        <f t="shared" si="4"/>
        <v>25.47349</v>
      </c>
      <c r="L22" s="9">
        <v>0</v>
      </c>
      <c r="M22" s="9">
        <v>0</v>
      </c>
    </row>
    <row r="23" ht="14.25" spans="1:13">
      <c r="A23" s="9">
        <v>17</v>
      </c>
      <c r="B23" s="10" t="s">
        <v>38</v>
      </c>
      <c r="C23" s="11" t="s">
        <v>22</v>
      </c>
      <c r="D23" s="10">
        <v>2.98</v>
      </c>
      <c r="E23" s="12">
        <v>0.0358</v>
      </c>
      <c r="F23" s="13">
        <v>950</v>
      </c>
      <c r="G23" s="13">
        <f t="shared" si="0"/>
        <v>2831</v>
      </c>
      <c r="H23" s="13">
        <f t="shared" si="1"/>
        <v>101.3498</v>
      </c>
      <c r="I23" s="18">
        <f t="shared" si="2"/>
        <v>20.26996</v>
      </c>
      <c r="J23" s="18">
        <f t="shared" si="3"/>
        <v>45.60741</v>
      </c>
      <c r="K23" s="18">
        <f t="shared" si="4"/>
        <v>35.47243</v>
      </c>
      <c r="L23" s="9">
        <v>0</v>
      </c>
      <c r="M23" s="9">
        <v>0</v>
      </c>
    </row>
    <row r="24" ht="14.25" spans="1:13">
      <c r="A24" s="9">
        <v>18</v>
      </c>
      <c r="B24" s="10" t="s">
        <v>39</v>
      </c>
      <c r="C24" s="11" t="s">
        <v>22</v>
      </c>
      <c r="D24" s="10">
        <v>3.4</v>
      </c>
      <c r="E24" s="12">
        <v>0.0358</v>
      </c>
      <c r="F24" s="13">
        <v>950</v>
      </c>
      <c r="G24" s="13">
        <f t="shared" si="0"/>
        <v>3230</v>
      </c>
      <c r="H24" s="13">
        <f t="shared" si="1"/>
        <v>115.634</v>
      </c>
      <c r="I24" s="18">
        <f t="shared" si="2"/>
        <v>23.1268</v>
      </c>
      <c r="J24" s="18">
        <f t="shared" si="3"/>
        <v>52.0353</v>
      </c>
      <c r="K24" s="18">
        <f t="shared" si="4"/>
        <v>40.4719</v>
      </c>
      <c r="L24" s="9">
        <v>0</v>
      </c>
      <c r="M24" s="9">
        <v>0</v>
      </c>
    </row>
    <row r="25" ht="14.25" spans="1:13">
      <c r="A25" s="9">
        <v>19</v>
      </c>
      <c r="B25" s="10" t="s">
        <v>40</v>
      </c>
      <c r="C25" s="11" t="s">
        <v>22</v>
      </c>
      <c r="D25" s="10">
        <v>3.65</v>
      </c>
      <c r="E25" s="12">
        <v>0.0358</v>
      </c>
      <c r="F25" s="13">
        <v>950</v>
      </c>
      <c r="G25" s="13">
        <f t="shared" si="0"/>
        <v>3467.5</v>
      </c>
      <c r="H25" s="13">
        <f t="shared" si="1"/>
        <v>124.1365</v>
      </c>
      <c r="I25" s="18">
        <f t="shared" si="2"/>
        <v>24.8273</v>
      </c>
      <c r="J25" s="18">
        <f t="shared" si="3"/>
        <v>55.861425</v>
      </c>
      <c r="K25" s="18">
        <f t="shared" si="4"/>
        <v>43.447775</v>
      </c>
      <c r="L25" s="9">
        <v>0</v>
      </c>
      <c r="M25" s="9">
        <v>0</v>
      </c>
    </row>
    <row r="26" ht="14.25" spans="1:13">
      <c r="A26" s="9">
        <v>20</v>
      </c>
      <c r="B26" s="10" t="s">
        <v>41</v>
      </c>
      <c r="C26" s="11" t="s">
        <v>22</v>
      </c>
      <c r="D26" s="10">
        <v>6.73</v>
      </c>
      <c r="E26" s="12">
        <v>0.0358</v>
      </c>
      <c r="F26" s="13">
        <v>950</v>
      </c>
      <c r="G26" s="13">
        <f t="shared" si="0"/>
        <v>6393.5</v>
      </c>
      <c r="H26" s="13">
        <f t="shared" si="1"/>
        <v>228.8873</v>
      </c>
      <c r="I26" s="18">
        <f t="shared" si="2"/>
        <v>45.77746</v>
      </c>
      <c r="J26" s="18">
        <f t="shared" si="3"/>
        <v>102.999285</v>
      </c>
      <c r="K26" s="18">
        <f t="shared" si="4"/>
        <v>80.110555</v>
      </c>
      <c r="L26" s="9">
        <v>0</v>
      </c>
      <c r="M26" s="9">
        <v>0</v>
      </c>
    </row>
    <row r="27" ht="14.25" spans="1:13">
      <c r="A27" s="9">
        <v>21</v>
      </c>
      <c r="B27" s="10" t="s">
        <v>42</v>
      </c>
      <c r="C27" s="11" t="s">
        <v>22</v>
      </c>
      <c r="D27" s="10">
        <v>5.33</v>
      </c>
      <c r="E27" s="12">
        <v>0.0358</v>
      </c>
      <c r="F27" s="13">
        <v>950</v>
      </c>
      <c r="G27" s="13">
        <f t="shared" si="0"/>
        <v>5063.5</v>
      </c>
      <c r="H27" s="13">
        <f t="shared" si="1"/>
        <v>181.2733</v>
      </c>
      <c r="I27" s="18">
        <f t="shared" si="2"/>
        <v>36.25466</v>
      </c>
      <c r="J27" s="18">
        <f t="shared" si="3"/>
        <v>81.572985</v>
      </c>
      <c r="K27" s="18">
        <f t="shared" si="4"/>
        <v>63.445655</v>
      </c>
      <c r="L27" s="9">
        <v>0</v>
      </c>
      <c r="M27" s="9">
        <v>0</v>
      </c>
    </row>
    <row r="28" ht="14.25" spans="1:13">
      <c r="A28" s="9">
        <v>22</v>
      </c>
      <c r="B28" s="10" t="s">
        <v>43</v>
      </c>
      <c r="C28" s="11" t="s">
        <v>22</v>
      </c>
      <c r="D28" s="10">
        <v>1.47</v>
      </c>
      <c r="E28" s="12">
        <v>0.0358</v>
      </c>
      <c r="F28" s="13">
        <v>950</v>
      </c>
      <c r="G28" s="13">
        <f t="shared" si="0"/>
        <v>1396.5</v>
      </c>
      <c r="H28" s="13">
        <f t="shared" si="1"/>
        <v>49.9947</v>
      </c>
      <c r="I28" s="18">
        <f t="shared" si="2"/>
        <v>9.99894</v>
      </c>
      <c r="J28" s="18">
        <f t="shared" si="3"/>
        <v>22.497615</v>
      </c>
      <c r="K28" s="18">
        <f t="shared" si="4"/>
        <v>17.498145</v>
      </c>
      <c r="L28" s="9">
        <v>0</v>
      </c>
      <c r="M28" s="9">
        <v>0</v>
      </c>
    </row>
    <row r="29" ht="14.25" spans="1:13">
      <c r="A29" s="9">
        <v>23</v>
      </c>
      <c r="B29" s="10" t="s">
        <v>44</v>
      </c>
      <c r="C29" s="11" t="s">
        <v>22</v>
      </c>
      <c r="D29" s="10">
        <v>7.06</v>
      </c>
      <c r="E29" s="12">
        <v>0.0358</v>
      </c>
      <c r="F29" s="13">
        <v>950</v>
      </c>
      <c r="G29" s="13">
        <f t="shared" si="0"/>
        <v>6707</v>
      </c>
      <c r="H29" s="13">
        <f t="shared" si="1"/>
        <v>240.1106</v>
      </c>
      <c r="I29" s="18">
        <f t="shared" si="2"/>
        <v>48.02212</v>
      </c>
      <c r="J29" s="18">
        <f t="shared" si="3"/>
        <v>108.04977</v>
      </c>
      <c r="K29" s="18">
        <f t="shared" si="4"/>
        <v>84.03871</v>
      </c>
      <c r="L29" s="9">
        <v>0</v>
      </c>
      <c r="M29" s="9">
        <v>0</v>
      </c>
    </row>
    <row r="30" ht="14.25" spans="1:13">
      <c r="A30" s="9">
        <v>24</v>
      </c>
      <c r="B30" s="10" t="s">
        <v>45</v>
      </c>
      <c r="C30" s="11" t="s">
        <v>22</v>
      </c>
      <c r="D30" s="10">
        <v>1.74</v>
      </c>
      <c r="E30" s="12">
        <v>0.0358</v>
      </c>
      <c r="F30" s="13">
        <v>950</v>
      </c>
      <c r="G30" s="13">
        <f t="shared" si="0"/>
        <v>1653</v>
      </c>
      <c r="H30" s="13">
        <f t="shared" si="1"/>
        <v>59.1774</v>
      </c>
      <c r="I30" s="18">
        <f t="shared" si="2"/>
        <v>11.83548</v>
      </c>
      <c r="J30" s="18">
        <f t="shared" si="3"/>
        <v>26.62983</v>
      </c>
      <c r="K30" s="18">
        <f t="shared" si="4"/>
        <v>20.71209</v>
      </c>
      <c r="L30" s="9">
        <v>0</v>
      </c>
      <c r="M30" s="9">
        <v>0</v>
      </c>
    </row>
    <row r="31" ht="14.25" spans="1:13">
      <c r="A31" s="9">
        <v>25</v>
      </c>
      <c r="B31" s="10" t="s">
        <v>46</v>
      </c>
      <c r="C31" s="11" t="s">
        <v>22</v>
      </c>
      <c r="D31" s="10">
        <v>8.83</v>
      </c>
      <c r="E31" s="12">
        <v>0.0358</v>
      </c>
      <c r="F31" s="13">
        <v>950</v>
      </c>
      <c r="G31" s="13">
        <f t="shared" si="0"/>
        <v>8388.5</v>
      </c>
      <c r="H31" s="13">
        <f t="shared" si="1"/>
        <v>300.3083</v>
      </c>
      <c r="I31" s="18">
        <f t="shared" si="2"/>
        <v>60.06166</v>
      </c>
      <c r="J31" s="18">
        <f t="shared" si="3"/>
        <v>135.138735</v>
      </c>
      <c r="K31" s="18">
        <f t="shared" si="4"/>
        <v>105.107905</v>
      </c>
      <c r="L31" s="9">
        <v>0</v>
      </c>
      <c r="M31" s="9">
        <v>0</v>
      </c>
    </row>
    <row r="32" ht="14.25" spans="1:13">
      <c r="A32" s="9">
        <v>26</v>
      </c>
      <c r="B32" s="10" t="s">
        <v>47</v>
      </c>
      <c r="C32" s="11" t="s">
        <v>22</v>
      </c>
      <c r="D32" s="10">
        <v>8.42</v>
      </c>
      <c r="E32" s="12">
        <v>0.0358</v>
      </c>
      <c r="F32" s="13">
        <v>950</v>
      </c>
      <c r="G32" s="13">
        <f t="shared" si="0"/>
        <v>7999</v>
      </c>
      <c r="H32" s="13">
        <f t="shared" si="1"/>
        <v>286.3642</v>
      </c>
      <c r="I32" s="18">
        <f t="shared" si="2"/>
        <v>57.27284</v>
      </c>
      <c r="J32" s="18">
        <f t="shared" si="3"/>
        <v>128.86389</v>
      </c>
      <c r="K32" s="18">
        <f t="shared" si="4"/>
        <v>100.22747</v>
      </c>
      <c r="L32" s="9">
        <v>0</v>
      </c>
      <c r="M32" s="9">
        <v>0</v>
      </c>
    </row>
    <row r="33" ht="14.25" spans="1:13">
      <c r="A33" s="9">
        <v>27</v>
      </c>
      <c r="B33" s="10" t="s">
        <v>48</v>
      </c>
      <c r="C33" s="11" t="s">
        <v>22</v>
      </c>
      <c r="D33" s="10">
        <v>6.33</v>
      </c>
      <c r="E33" s="12">
        <v>0.0358</v>
      </c>
      <c r="F33" s="13">
        <v>950</v>
      </c>
      <c r="G33" s="13">
        <f t="shared" si="0"/>
        <v>6013.5</v>
      </c>
      <c r="H33" s="13">
        <f t="shared" si="1"/>
        <v>215.2833</v>
      </c>
      <c r="I33" s="18">
        <f t="shared" si="2"/>
        <v>43.05666</v>
      </c>
      <c r="J33" s="18">
        <f t="shared" si="3"/>
        <v>96.877485</v>
      </c>
      <c r="K33" s="18">
        <f t="shared" si="4"/>
        <v>75.349155</v>
      </c>
      <c r="L33" s="9">
        <v>0</v>
      </c>
      <c r="M33" s="9">
        <v>0</v>
      </c>
    </row>
    <row r="34" ht="14.25" spans="1:13">
      <c r="A34" s="9">
        <v>28</v>
      </c>
      <c r="B34" s="10" t="s">
        <v>49</v>
      </c>
      <c r="C34" s="11" t="s">
        <v>22</v>
      </c>
      <c r="D34" s="10">
        <v>4.16</v>
      </c>
      <c r="E34" s="12">
        <v>0.0358</v>
      </c>
      <c r="F34" s="13">
        <v>950</v>
      </c>
      <c r="G34" s="13">
        <f t="shared" si="0"/>
        <v>3952</v>
      </c>
      <c r="H34" s="13">
        <f t="shared" si="1"/>
        <v>141.4816</v>
      </c>
      <c r="I34" s="18">
        <f t="shared" si="2"/>
        <v>28.29632</v>
      </c>
      <c r="J34" s="18">
        <f t="shared" si="3"/>
        <v>63.66672</v>
      </c>
      <c r="K34" s="18">
        <f t="shared" si="4"/>
        <v>49.51856</v>
      </c>
      <c r="L34" s="9">
        <v>0</v>
      </c>
      <c r="M34" s="9">
        <v>0</v>
      </c>
    </row>
    <row r="35" ht="14.25" spans="1:13">
      <c r="A35" s="9">
        <v>29</v>
      </c>
      <c r="B35" s="10" t="s">
        <v>50</v>
      </c>
      <c r="C35" s="11" t="s">
        <v>22</v>
      </c>
      <c r="D35" s="10">
        <v>5.17</v>
      </c>
      <c r="E35" s="12">
        <v>0.0358</v>
      </c>
      <c r="F35" s="13">
        <v>950</v>
      </c>
      <c r="G35" s="13">
        <f t="shared" si="0"/>
        <v>4911.5</v>
      </c>
      <c r="H35" s="13">
        <f t="shared" si="1"/>
        <v>175.8317</v>
      </c>
      <c r="I35" s="18">
        <f t="shared" si="2"/>
        <v>35.16634</v>
      </c>
      <c r="J35" s="18">
        <f t="shared" si="3"/>
        <v>79.124265</v>
      </c>
      <c r="K35" s="18">
        <f t="shared" si="4"/>
        <v>61.541095</v>
      </c>
      <c r="L35" s="9">
        <v>0</v>
      </c>
      <c r="M35" s="9">
        <v>0</v>
      </c>
    </row>
    <row r="36" ht="14.25" spans="1:13">
      <c r="A36" s="9">
        <v>30</v>
      </c>
      <c r="B36" s="10" t="s">
        <v>51</v>
      </c>
      <c r="C36" s="11" t="s">
        <v>22</v>
      </c>
      <c r="D36" s="10">
        <v>4.22</v>
      </c>
      <c r="E36" s="12">
        <v>0.0358</v>
      </c>
      <c r="F36" s="13">
        <v>950</v>
      </c>
      <c r="G36" s="13">
        <f t="shared" si="0"/>
        <v>4009</v>
      </c>
      <c r="H36" s="13">
        <f t="shared" si="1"/>
        <v>143.5222</v>
      </c>
      <c r="I36" s="18">
        <f t="shared" si="2"/>
        <v>28.70444</v>
      </c>
      <c r="J36" s="18">
        <f t="shared" si="3"/>
        <v>64.58499</v>
      </c>
      <c r="K36" s="18">
        <f t="shared" si="4"/>
        <v>50.23277</v>
      </c>
      <c r="L36" s="9">
        <v>0</v>
      </c>
      <c r="M36" s="9">
        <v>0</v>
      </c>
    </row>
    <row r="37" ht="14.25" spans="1:13">
      <c r="A37" s="9">
        <v>31</v>
      </c>
      <c r="B37" s="10" t="s">
        <v>52</v>
      </c>
      <c r="C37" s="11" t="s">
        <v>22</v>
      </c>
      <c r="D37" s="10">
        <v>8.5</v>
      </c>
      <c r="E37" s="12">
        <v>0.0358</v>
      </c>
      <c r="F37" s="13">
        <v>950</v>
      </c>
      <c r="G37" s="13">
        <f t="shared" si="0"/>
        <v>8075</v>
      </c>
      <c r="H37" s="13">
        <f t="shared" si="1"/>
        <v>289.085</v>
      </c>
      <c r="I37" s="18">
        <f t="shared" si="2"/>
        <v>57.817</v>
      </c>
      <c r="J37" s="18">
        <f t="shared" si="3"/>
        <v>130.08825</v>
      </c>
      <c r="K37" s="18">
        <f t="shared" si="4"/>
        <v>101.17975</v>
      </c>
      <c r="L37" s="9">
        <v>0</v>
      </c>
      <c r="M37" s="9">
        <v>0</v>
      </c>
    </row>
    <row r="38" ht="14.25" spans="1:13">
      <c r="A38" s="9">
        <v>32</v>
      </c>
      <c r="B38" s="10" t="s">
        <v>53</v>
      </c>
      <c r="C38" s="11" t="s">
        <v>22</v>
      </c>
      <c r="D38" s="10">
        <v>0.97</v>
      </c>
      <c r="E38" s="12">
        <v>0.0358</v>
      </c>
      <c r="F38" s="13">
        <v>950</v>
      </c>
      <c r="G38" s="13">
        <f t="shared" si="0"/>
        <v>921.5</v>
      </c>
      <c r="H38" s="13">
        <f t="shared" si="1"/>
        <v>32.9897</v>
      </c>
      <c r="I38" s="18">
        <f t="shared" si="2"/>
        <v>6.59794</v>
      </c>
      <c r="J38" s="18">
        <f t="shared" si="3"/>
        <v>14.845365</v>
      </c>
      <c r="K38" s="18">
        <f t="shared" si="4"/>
        <v>11.546395</v>
      </c>
      <c r="L38" s="9">
        <v>0</v>
      </c>
      <c r="M38" s="9">
        <v>0</v>
      </c>
    </row>
    <row r="39" ht="14.25" spans="1:13">
      <c r="A39" s="9">
        <v>33</v>
      </c>
      <c r="B39" s="10" t="s">
        <v>54</v>
      </c>
      <c r="C39" s="11" t="s">
        <v>22</v>
      </c>
      <c r="D39" s="10">
        <v>2.71</v>
      </c>
      <c r="E39" s="12">
        <v>0.0358</v>
      </c>
      <c r="F39" s="13">
        <v>950</v>
      </c>
      <c r="G39" s="13">
        <f t="shared" si="0"/>
        <v>2574.5</v>
      </c>
      <c r="H39" s="13">
        <f t="shared" si="1"/>
        <v>92.1671</v>
      </c>
      <c r="I39" s="18">
        <f t="shared" si="2"/>
        <v>18.43342</v>
      </c>
      <c r="J39" s="18">
        <f t="shared" si="3"/>
        <v>41.475195</v>
      </c>
      <c r="K39" s="18">
        <f t="shared" si="4"/>
        <v>32.258485</v>
      </c>
      <c r="L39" s="9">
        <v>0</v>
      </c>
      <c r="M39" s="9">
        <v>0</v>
      </c>
    </row>
    <row r="40" ht="14.25" spans="1:13">
      <c r="A40" s="9">
        <v>34</v>
      </c>
      <c r="B40" s="10" t="s">
        <v>55</v>
      </c>
      <c r="C40" s="11" t="s">
        <v>22</v>
      </c>
      <c r="D40" s="10">
        <v>4.78</v>
      </c>
      <c r="E40" s="12">
        <v>0.0358</v>
      </c>
      <c r="F40" s="13">
        <v>950</v>
      </c>
      <c r="G40" s="13">
        <f t="shared" si="0"/>
        <v>4541</v>
      </c>
      <c r="H40" s="13">
        <f t="shared" si="1"/>
        <v>162.5678</v>
      </c>
      <c r="I40" s="18">
        <f t="shared" si="2"/>
        <v>32.51356</v>
      </c>
      <c r="J40" s="18">
        <f t="shared" si="3"/>
        <v>73.15551</v>
      </c>
      <c r="K40" s="18">
        <f t="shared" si="4"/>
        <v>56.89873</v>
      </c>
      <c r="L40" s="9">
        <v>0</v>
      </c>
      <c r="M40" s="9">
        <v>0</v>
      </c>
    </row>
    <row r="41" ht="14.25" spans="1:13">
      <c r="A41" s="9">
        <v>35</v>
      </c>
      <c r="B41" s="10" t="s">
        <v>56</v>
      </c>
      <c r="C41" s="11" t="s">
        <v>22</v>
      </c>
      <c r="D41" s="10">
        <v>5.57</v>
      </c>
      <c r="E41" s="12">
        <v>0.0358</v>
      </c>
      <c r="F41" s="13">
        <v>950</v>
      </c>
      <c r="G41" s="13">
        <f t="shared" si="0"/>
        <v>5291.5</v>
      </c>
      <c r="H41" s="13">
        <f t="shared" si="1"/>
        <v>189.4357</v>
      </c>
      <c r="I41" s="18">
        <f t="shared" si="2"/>
        <v>37.88714</v>
      </c>
      <c r="J41" s="18">
        <f t="shared" si="3"/>
        <v>85.246065</v>
      </c>
      <c r="K41" s="18">
        <f t="shared" si="4"/>
        <v>66.302495</v>
      </c>
      <c r="L41" s="9">
        <v>0</v>
      </c>
      <c r="M41" s="9">
        <v>0</v>
      </c>
    </row>
    <row r="42" ht="14.25" spans="1:13">
      <c r="A42" s="9">
        <v>36</v>
      </c>
      <c r="B42" s="10" t="s">
        <v>57</v>
      </c>
      <c r="C42" s="11" t="s">
        <v>22</v>
      </c>
      <c r="D42" s="10">
        <v>4.58</v>
      </c>
      <c r="E42" s="12">
        <v>0.0358</v>
      </c>
      <c r="F42" s="13">
        <v>950</v>
      </c>
      <c r="G42" s="13">
        <f t="shared" si="0"/>
        <v>4351</v>
      </c>
      <c r="H42" s="13">
        <f t="shared" si="1"/>
        <v>155.7658</v>
      </c>
      <c r="I42" s="18">
        <f t="shared" si="2"/>
        <v>31.15316</v>
      </c>
      <c r="J42" s="18">
        <f t="shared" si="3"/>
        <v>70.09461</v>
      </c>
      <c r="K42" s="18">
        <f t="shared" si="4"/>
        <v>54.51803</v>
      </c>
      <c r="L42" s="9">
        <v>0</v>
      </c>
      <c r="M42" s="9">
        <v>0</v>
      </c>
    </row>
    <row r="43" ht="14.25" spans="1:13">
      <c r="A43" s="9">
        <v>37</v>
      </c>
      <c r="B43" s="10" t="s">
        <v>58</v>
      </c>
      <c r="C43" s="11" t="s">
        <v>22</v>
      </c>
      <c r="D43" s="10">
        <v>2.42</v>
      </c>
      <c r="E43" s="12">
        <v>0.0358</v>
      </c>
      <c r="F43" s="13">
        <v>950</v>
      </c>
      <c r="G43" s="13">
        <f t="shared" si="0"/>
        <v>2299</v>
      </c>
      <c r="H43" s="13">
        <f t="shared" si="1"/>
        <v>82.3042</v>
      </c>
      <c r="I43" s="18">
        <f t="shared" si="2"/>
        <v>16.46084</v>
      </c>
      <c r="J43" s="18">
        <f t="shared" si="3"/>
        <v>37.03689</v>
      </c>
      <c r="K43" s="18">
        <f t="shared" si="4"/>
        <v>28.80647</v>
      </c>
      <c r="L43" s="9">
        <v>0</v>
      </c>
      <c r="M43" s="9">
        <v>0</v>
      </c>
    </row>
    <row r="44" ht="14.25" spans="1:13">
      <c r="A44" s="9">
        <v>38</v>
      </c>
      <c r="B44" s="10" t="s">
        <v>59</v>
      </c>
      <c r="C44" s="11" t="s">
        <v>22</v>
      </c>
      <c r="D44" s="10">
        <v>4.61</v>
      </c>
      <c r="E44" s="12">
        <v>0.0358</v>
      </c>
      <c r="F44" s="13">
        <v>950</v>
      </c>
      <c r="G44" s="13">
        <f t="shared" si="0"/>
        <v>4379.5</v>
      </c>
      <c r="H44" s="13">
        <f t="shared" si="1"/>
        <v>156.7861</v>
      </c>
      <c r="I44" s="18">
        <f t="shared" si="2"/>
        <v>31.35722</v>
      </c>
      <c r="J44" s="18">
        <f t="shared" si="3"/>
        <v>70.553745</v>
      </c>
      <c r="K44" s="18">
        <f t="shared" si="4"/>
        <v>54.875135</v>
      </c>
      <c r="L44" s="9">
        <v>0</v>
      </c>
      <c r="M44" s="9">
        <v>0</v>
      </c>
    </row>
    <row r="45" ht="14.25" spans="1:13">
      <c r="A45" s="9">
        <v>39</v>
      </c>
      <c r="B45" s="10" t="s">
        <v>60</v>
      </c>
      <c r="C45" s="11" t="s">
        <v>22</v>
      </c>
      <c r="D45" s="10">
        <v>3.57</v>
      </c>
      <c r="E45" s="12">
        <v>0.0358</v>
      </c>
      <c r="F45" s="13">
        <v>950</v>
      </c>
      <c r="G45" s="13">
        <f t="shared" si="0"/>
        <v>3391.5</v>
      </c>
      <c r="H45" s="13">
        <f t="shared" si="1"/>
        <v>121.4157</v>
      </c>
      <c r="I45" s="18">
        <f t="shared" si="2"/>
        <v>24.28314</v>
      </c>
      <c r="J45" s="18">
        <f t="shared" si="3"/>
        <v>54.637065</v>
      </c>
      <c r="K45" s="18">
        <f t="shared" si="4"/>
        <v>42.495495</v>
      </c>
      <c r="L45" s="9">
        <v>0</v>
      </c>
      <c r="M45" s="9">
        <v>0</v>
      </c>
    </row>
    <row r="46" ht="14.25" spans="1:13">
      <c r="A46" s="9">
        <v>40</v>
      </c>
      <c r="B46" s="10" t="s">
        <v>61</v>
      </c>
      <c r="C46" s="11" t="s">
        <v>22</v>
      </c>
      <c r="D46" s="10">
        <v>4.02</v>
      </c>
      <c r="E46" s="12">
        <v>0.0358</v>
      </c>
      <c r="F46" s="13">
        <v>950</v>
      </c>
      <c r="G46" s="13">
        <f t="shared" si="0"/>
        <v>3819</v>
      </c>
      <c r="H46" s="13">
        <f t="shared" si="1"/>
        <v>136.7202</v>
      </c>
      <c r="I46" s="18">
        <f t="shared" si="2"/>
        <v>27.34404</v>
      </c>
      <c r="J46" s="18">
        <f t="shared" si="3"/>
        <v>61.52409</v>
      </c>
      <c r="K46" s="18">
        <f t="shared" si="4"/>
        <v>47.85207</v>
      </c>
      <c r="L46" s="9">
        <v>0</v>
      </c>
      <c r="M46" s="9">
        <v>0</v>
      </c>
    </row>
    <row r="47" ht="14.25" spans="1:13">
      <c r="A47" s="9">
        <v>41</v>
      </c>
      <c r="B47" s="10" t="s">
        <v>62</v>
      </c>
      <c r="C47" s="11" t="s">
        <v>22</v>
      </c>
      <c r="D47" s="10">
        <v>3.71</v>
      </c>
      <c r="E47" s="12">
        <v>0.0358</v>
      </c>
      <c r="F47" s="13">
        <v>950</v>
      </c>
      <c r="G47" s="13">
        <f t="shared" si="0"/>
        <v>3524.5</v>
      </c>
      <c r="H47" s="13">
        <f t="shared" si="1"/>
        <v>126.1771</v>
      </c>
      <c r="I47" s="18">
        <f t="shared" si="2"/>
        <v>25.23542</v>
      </c>
      <c r="J47" s="18">
        <f t="shared" si="3"/>
        <v>56.779695</v>
      </c>
      <c r="K47" s="18">
        <f t="shared" si="4"/>
        <v>44.161985</v>
      </c>
      <c r="L47" s="9">
        <v>0</v>
      </c>
      <c r="M47" s="9">
        <v>0</v>
      </c>
    </row>
    <row r="48" ht="14.25" spans="1:13">
      <c r="A48" s="9">
        <v>42</v>
      </c>
      <c r="B48" s="10" t="s">
        <v>63</v>
      </c>
      <c r="C48" s="11" t="s">
        <v>22</v>
      </c>
      <c r="D48" s="10">
        <v>3.32</v>
      </c>
      <c r="E48" s="12">
        <v>0.0358</v>
      </c>
      <c r="F48" s="13">
        <v>950</v>
      </c>
      <c r="G48" s="13">
        <f t="shared" si="0"/>
        <v>3154</v>
      </c>
      <c r="H48" s="13">
        <f t="shared" si="1"/>
        <v>112.9132</v>
      </c>
      <c r="I48" s="18">
        <f t="shared" si="2"/>
        <v>22.58264</v>
      </c>
      <c r="J48" s="18">
        <f t="shared" si="3"/>
        <v>50.81094</v>
      </c>
      <c r="K48" s="18">
        <f t="shared" si="4"/>
        <v>39.51962</v>
      </c>
      <c r="L48" s="9">
        <v>0</v>
      </c>
      <c r="M48" s="9">
        <v>0</v>
      </c>
    </row>
    <row r="49" ht="14.25" spans="1:13">
      <c r="A49" s="9">
        <v>43</v>
      </c>
      <c r="B49" s="10" t="s">
        <v>64</v>
      </c>
      <c r="C49" s="11" t="s">
        <v>22</v>
      </c>
      <c r="D49" s="10">
        <v>4.51</v>
      </c>
      <c r="E49" s="12">
        <v>0.0358</v>
      </c>
      <c r="F49" s="13">
        <v>950</v>
      </c>
      <c r="G49" s="13">
        <f t="shared" si="0"/>
        <v>4284.5</v>
      </c>
      <c r="H49" s="13">
        <f t="shared" si="1"/>
        <v>153.3851</v>
      </c>
      <c r="I49" s="18">
        <f t="shared" si="2"/>
        <v>30.67702</v>
      </c>
      <c r="J49" s="18">
        <f t="shared" si="3"/>
        <v>69.023295</v>
      </c>
      <c r="K49" s="18">
        <f t="shared" si="4"/>
        <v>53.684785</v>
      </c>
      <c r="L49" s="9">
        <v>0</v>
      </c>
      <c r="M49" s="9">
        <v>0</v>
      </c>
    </row>
    <row r="50" ht="14.25" spans="1:13">
      <c r="A50" s="9">
        <v>44</v>
      </c>
      <c r="B50" s="10" t="s">
        <v>65</v>
      </c>
      <c r="C50" s="11" t="s">
        <v>22</v>
      </c>
      <c r="D50" s="10">
        <v>2.89</v>
      </c>
      <c r="E50" s="12">
        <v>0.0358</v>
      </c>
      <c r="F50" s="13">
        <v>950</v>
      </c>
      <c r="G50" s="13">
        <f t="shared" si="0"/>
        <v>2745.5</v>
      </c>
      <c r="H50" s="13">
        <f t="shared" si="1"/>
        <v>98.2889</v>
      </c>
      <c r="I50" s="18">
        <f t="shared" si="2"/>
        <v>19.65778</v>
      </c>
      <c r="J50" s="18">
        <f t="shared" si="3"/>
        <v>44.230005</v>
      </c>
      <c r="K50" s="18">
        <f t="shared" si="4"/>
        <v>34.401115</v>
      </c>
      <c r="L50" s="9">
        <v>0</v>
      </c>
      <c r="M50" s="9">
        <v>0</v>
      </c>
    </row>
    <row r="51" ht="14.25" spans="1:13">
      <c r="A51" s="9">
        <v>45</v>
      </c>
      <c r="B51" s="10" t="s">
        <v>66</v>
      </c>
      <c r="C51" s="11" t="s">
        <v>22</v>
      </c>
      <c r="D51" s="10">
        <v>2</v>
      </c>
      <c r="E51" s="12">
        <v>0.0358</v>
      </c>
      <c r="F51" s="13">
        <v>950</v>
      </c>
      <c r="G51" s="13">
        <f t="shared" si="0"/>
        <v>1900</v>
      </c>
      <c r="H51" s="13">
        <f t="shared" si="1"/>
        <v>68.02</v>
      </c>
      <c r="I51" s="18">
        <f t="shared" si="2"/>
        <v>13.604</v>
      </c>
      <c r="J51" s="18">
        <f t="shared" si="3"/>
        <v>30.609</v>
      </c>
      <c r="K51" s="18">
        <f t="shared" si="4"/>
        <v>23.807</v>
      </c>
      <c r="L51" s="9">
        <v>0</v>
      </c>
      <c r="M51" s="9">
        <v>0</v>
      </c>
    </row>
    <row r="52" ht="14.25" spans="1:13">
      <c r="A52" s="9">
        <v>46</v>
      </c>
      <c r="B52" s="10" t="s">
        <v>67</v>
      </c>
      <c r="C52" s="11" t="s">
        <v>22</v>
      </c>
      <c r="D52" s="10">
        <v>6.57</v>
      </c>
      <c r="E52" s="12">
        <v>0.0358</v>
      </c>
      <c r="F52" s="13">
        <v>950</v>
      </c>
      <c r="G52" s="13">
        <f t="shared" si="0"/>
        <v>6241.5</v>
      </c>
      <c r="H52" s="13">
        <f t="shared" si="1"/>
        <v>223.4457</v>
      </c>
      <c r="I52" s="18">
        <f t="shared" si="2"/>
        <v>44.68914</v>
      </c>
      <c r="J52" s="18">
        <f t="shared" si="3"/>
        <v>100.550565</v>
      </c>
      <c r="K52" s="18">
        <f t="shared" si="4"/>
        <v>78.205995</v>
      </c>
      <c r="L52" s="9">
        <v>0</v>
      </c>
      <c r="M52" s="9">
        <v>0</v>
      </c>
    </row>
    <row r="53" ht="14.25" spans="1:13">
      <c r="A53" s="9">
        <v>47</v>
      </c>
      <c r="B53" s="10" t="s">
        <v>68</v>
      </c>
      <c r="C53" s="11" t="s">
        <v>22</v>
      </c>
      <c r="D53" s="10">
        <v>2.55</v>
      </c>
      <c r="E53" s="12">
        <v>0.0358</v>
      </c>
      <c r="F53" s="13">
        <v>950</v>
      </c>
      <c r="G53" s="13">
        <f t="shared" si="0"/>
        <v>2422.5</v>
      </c>
      <c r="H53" s="13">
        <f t="shared" si="1"/>
        <v>86.7255</v>
      </c>
      <c r="I53" s="18">
        <f t="shared" si="2"/>
        <v>17.3451</v>
      </c>
      <c r="J53" s="18">
        <f t="shared" si="3"/>
        <v>39.026475</v>
      </c>
      <c r="K53" s="18">
        <f t="shared" si="4"/>
        <v>30.353925</v>
      </c>
      <c r="L53" s="9">
        <v>0</v>
      </c>
      <c r="M53" s="9">
        <v>0</v>
      </c>
    </row>
    <row r="54" ht="14.25" spans="1:13">
      <c r="A54" s="9">
        <v>48</v>
      </c>
      <c r="B54" s="10" t="s">
        <v>69</v>
      </c>
      <c r="C54" s="11" t="s">
        <v>22</v>
      </c>
      <c r="D54" s="10">
        <v>3.86</v>
      </c>
      <c r="E54" s="12">
        <v>0.0358</v>
      </c>
      <c r="F54" s="13">
        <v>950</v>
      </c>
      <c r="G54" s="13">
        <f t="shared" si="0"/>
        <v>3667</v>
      </c>
      <c r="H54" s="13">
        <f t="shared" si="1"/>
        <v>131.2786</v>
      </c>
      <c r="I54" s="18">
        <f t="shared" si="2"/>
        <v>26.25572</v>
      </c>
      <c r="J54" s="18">
        <f t="shared" si="3"/>
        <v>59.07537</v>
      </c>
      <c r="K54" s="18">
        <f t="shared" si="4"/>
        <v>45.94751</v>
      </c>
      <c r="L54" s="9">
        <v>0</v>
      </c>
      <c r="M54" s="9">
        <v>0</v>
      </c>
    </row>
    <row r="55" ht="14.25" spans="1:13">
      <c r="A55" s="9">
        <v>49</v>
      </c>
      <c r="B55" s="10" t="s">
        <v>70</v>
      </c>
      <c r="C55" s="11" t="s">
        <v>22</v>
      </c>
      <c r="D55" s="10">
        <v>3.84</v>
      </c>
      <c r="E55" s="12">
        <v>0.0358</v>
      </c>
      <c r="F55" s="13">
        <v>950</v>
      </c>
      <c r="G55" s="13">
        <f t="shared" si="0"/>
        <v>3648</v>
      </c>
      <c r="H55" s="13">
        <f t="shared" si="1"/>
        <v>130.5984</v>
      </c>
      <c r="I55" s="18">
        <f t="shared" si="2"/>
        <v>26.11968</v>
      </c>
      <c r="J55" s="18">
        <f t="shared" si="3"/>
        <v>58.76928</v>
      </c>
      <c r="K55" s="18">
        <f t="shared" si="4"/>
        <v>45.70944</v>
      </c>
      <c r="L55" s="9">
        <v>0</v>
      </c>
      <c r="M55" s="9">
        <v>0</v>
      </c>
    </row>
    <row r="56" ht="14.25" spans="1:13">
      <c r="A56" s="9">
        <v>50</v>
      </c>
      <c r="B56" s="10" t="s">
        <v>71</v>
      </c>
      <c r="C56" s="11" t="s">
        <v>22</v>
      </c>
      <c r="D56" s="10">
        <v>3.84</v>
      </c>
      <c r="E56" s="12">
        <v>0.0358</v>
      </c>
      <c r="F56" s="13">
        <v>950</v>
      </c>
      <c r="G56" s="13">
        <f t="shared" si="0"/>
        <v>3648</v>
      </c>
      <c r="H56" s="13">
        <f t="shared" si="1"/>
        <v>130.5984</v>
      </c>
      <c r="I56" s="18">
        <f t="shared" si="2"/>
        <v>26.11968</v>
      </c>
      <c r="J56" s="18">
        <f t="shared" si="3"/>
        <v>58.76928</v>
      </c>
      <c r="K56" s="18">
        <f t="shared" si="4"/>
        <v>45.70944</v>
      </c>
      <c r="L56" s="9">
        <v>0</v>
      </c>
      <c r="M56" s="9">
        <v>0</v>
      </c>
    </row>
    <row r="57" ht="14.25" spans="1:13">
      <c r="A57" s="9">
        <v>51</v>
      </c>
      <c r="B57" s="10" t="s">
        <v>72</v>
      </c>
      <c r="C57" s="11" t="s">
        <v>22</v>
      </c>
      <c r="D57" s="10">
        <v>5.85</v>
      </c>
      <c r="E57" s="12">
        <v>0.0358</v>
      </c>
      <c r="F57" s="13">
        <v>950</v>
      </c>
      <c r="G57" s="13">
        <f t="shared" si="0"/>
        <v>5557.5</v>
      </c>
      <c r="H57" s="13">
        <f t="shared" si="1"/>
        <v>198.9585</v>
      </c>
      <c r="I57" s="18">
        <f t="shared" si="2"/>
        <v>39.7917</v>
      </c>
      <c r="J57" s="18">
        <f t="shared" si="3"/>
        <v>89.531325</v>
      </c>
      <c r="K57" s="18">
        <f t="shared" si="4"/>
        <v>69.635475</v>
      </c>
      <c r="L57" s="9">
        <v>0</v>
      </c>
      <c r="M57" s="9">
        <v>0</v>
      </c>
    </row>
    <row r="58" ht="14.25" spans="1:13">
      <c r="A58" s="9">
        <v>52</v>
      </c>
      <c r="B58" s="10" t="s">
        <v>73</v>
      </c>
      <c r="C58" s="11" t="s">
        <v>22</v>
      </c>
      <c r="D58" s="10">
        <v>4.29</v>
      </c>
      <c r="E58" s="12">
        <v>0.0358</v>
      </c>
      <c r="F58" s="13">
        <v>950</v>
      </c>
      <c r="G58" s="13">
        <f t="shared" si="0"/>
        <v>4075.5</v>
      </c>
      <c r="H58" s="13">
        <f t="shared" si="1"/>
        <v>145.9029</v>
      </c>
      <c r="I58" s="18">
        <f t="shared" si="2"/>
        <v>29.18058</v>
      </c>
      <c r="J58" s="18">
        <f t="shared" si="3"/>
        <v>65.656305</v>
      </c>
      <c r="K58" s="18">
        <f t="shared" si="4"/>
        <v>51.066015</v>
      </c>
      <c r="L58" s="9">
        <v>0</v>
      </c>
      <c r="M58" s="9">
        <v>0</v>
      </c>
    </row>
    <row r="59" ht="14.25" spans="1:13">
      <c r="A59" s="9">
        <v>53</v>
      </c>
      <c r="B59" s="10" t="s">
        <v>74</v>
      </c>
      <c r="C59" s="11" t="s">
        <v>22</v>
      </c>
      <c r="D59" s="10">
        <v>4.41</v>
      </c>
      <c r="E59" s="12">
        <v>0.0358</v>
      </c>
      <c r="F59" s="13">
        <v>950</v>
      </c>
      <c r="G59" s="13">
        <f t="shared" si="0"/>
        <v>4189.5</v>
      </c>
      <c r="H59" s="13">
        <f t="shared" si="1"/>
        <v>149.9841</v>
      </c>
      <c r="I59" s="18">
        <f t="shared" si="2"/>
        <v>29.99682</v>
      </c>
      <c r="J59" s="18">
        <f t="shared" si="3"/>
        <v>67.492845</v>
      </c>
      <c r="K59" s="18">
        <f t="shared" si="4"/>
        <v>52.494435</v>
      </c>
      <c r="L59" s="9">
        <v>0</v>
      </c>
      <c r="M59" s="9">
        <v>0</v>
      </c>
    </row>
    <row r="60" ht="14.25" spans="1:13">
      <c r="A60" s="9">
        <v>54</v>
      </c>
      <c r="B60" s="10" t="s">
        <v>75</v>
      </c>
      <c r="C60" s="11" t="s">
        <v>22</v>
      </c>
      <c r="D60" s="10">
        <v>1.95</v>
      </c>
      <c r="E60" s="12">
        <v>0.0358</v>
      </c>
      <c r="F60" s="13">
        <v>950</v>
      </c>
      <c r="G60" s="13">
        <f t="shared" si="0"/>
        <v>1852.5</v>
      </c>
      <c r="H60" s="13">
        <f t="shared" si="1"/>
        <v>66.3195</v>
      </c>
      <c r="I60" s="18">
        <f t="shared" si="2"/>
        <v>13.2639</v>
      </c>
      <c r="J60" s="18">
        <f t="shared" si="3"/>
        <v>29.843775</v>
      </c>
      <c r="K60" s="18">
        <f t="shared" si="4"/>
        <v>23.211825</v>
      </c>
      <c r="L60" s="9">
        <v>0</v>
      </c>
      <c r="M60" s="9">
        <v>0</v>
      </c>
    </row>
    <row r="61" ht="14.25" spans="1:13">
      <c r="A61" s="9">
        <v>55</v>
      </c>
      <c r="B61" s="10" t="s">
        <v>76</v>
      </c>
      <c r="C61" s="11" t="s">
        <v>22</v>
      </c>
      <c r="D61" s="10">
        <v>4.75</v>
      </c>
      <c r="E61" s="12">
        <v>0.0358</v>
      </c>
      <c r="F61" s="13">
        <v>950</v>
      </c>
      <c r="G61" s="13">
        <f t="shared" si="0"/>
        <v>4512.5</v>
      </c>
      <c r="H61" s="13">
        <f t="shared" si="1"/>
        <v>161.5475</v>
      </c>
      <c r="I61" s="18">
        <f t="shared" si="2"/>
        <v>32.3095</v>
      </c>
      <c r="J61" s="18">
        <f t="shared" si="3"/>
        <v>72.696375</v>
      </c>
      <c r="K61" s="18">
        <f t="shared" si="4"/>
        <v>56.541625</v>
      </c>
      <c r="L61" s="9">
        <v>0</v>
      </c>
      <c r="M61" s="9">
        <v>0</v>
      </c>
    </row>
    <row r="62" ht="14.25" spans="1:13">
      <c r="A62" s="9">
        <v>56</v>
      </c>
      <c r="B62" s="10" t="s">
        <v>77</v>
      </c>
      <c r="C62" s="11" t="s">
        <v>22</v>
      </c>
      <c r="D62" s="10">
        <v>1.45</v>
      </c>
      <c r="E62" s="12">
        <v>0.0358</v>
      </c>
      <c r="F62" s="13">
        <v>950</v>
      </c>
      <c r="G62" s="13">
        <f t="shared" si="0"/>
        <v>1377.5</v>
      </c>
      <c r="H62" s="13">
        <f t="shared" si="1"/>
        <v>49.3145</v>
      </c>
      <c r="I62" s="18">
        <f t="shared" si="2"/>
        <v>9.8629</v>
      </c>
      <c r="J62" s="18">
        <f t="shared" si="3"/>
        <v>22.191525</v>
      </c>
      <c r="K62" s="18">
        <f t="shared" si="4"/>
        <v>17.260075</v>
      </c>
      <c r="L62" s="9">
        <v>0</v>
      </c>
      <c r="M62" s="9">
        <v>0</v>
      </c>
    </row>
    <row r="63" ht="14.25" spans="1:13">
      <c r="A63" s="9">
        <v>57</v>
      </c>
      <c r="B63" s="10" t="s">
        <v>78</v>
      </c>
      <c r="C63" s="11" t="s">
        <v>22</v>
      </c>
      <c r="D63" s="10">
        <v>5.24</v>
      </c>
      <c r="E63" s="12">
        <v>0.0358</v>
      </c>
      <c r="F63" s="13">
        <v>950</v>
      </c>
      <c r="G63" s="13">
        <f t="shared" si="0"/>
        <v>4978</v>
      </c>
      <c r="H63" s="13">
        <f t="shared" si="1"/>
        <v>178.2124</v>
      </c>
      <c r="I63" s="18">
        <f t="shared" si="2"/>
        <v>35.64248</v>
      </c>
      <c r="J63" s="18">
        <f t="shared" si="3"/>
        <v>80.19558</v>
      </c>
      <c r="K63" s="18">
        <f t="shared" si="4"/>
        <v>62.37434</v>
      </c>
      <c r="L63" s="9">
        <v>0</v>
      </c>
      <c r="M63" s="9">
        <v>0</v>
      </c>
    </row>
    <row r="64" ht="14.25" spans="1:13">
      <c r="A64" s="9">
        <v>58</v>
      </c>
      <c r="B64" s="10" t="s">
        <v>79</v>
      </c>
      <c r="C64" s="11" t="s">
        <v>22</v>
      </c>
      <c r="D64" s="10">
        <v>0.09</v>
      </c>
      <c r="E64" s="12">
        <v>0.0358</v>
      </c>
      <c r="F64" s="13">
        <v>950</v>
      </c>
      <c r="G64" s="13">
        <f t="shared" si="0"/>
        <v>85.5</v>
      </c>
      <c r="H64" s="13">
        <f t="shared" si="1"/>
        <v>3.0609</v>
      </c>
      <c r="I64" s="18">
        <f t="shared" si="2"/>
        <v>0.61218</v>
      </c>
      <c r="J64" s="18">
        <f t="shared" si="3"/>
        <v>1.377405</v>
      </c>
      <c r="K64" s="18">
        <f t="shared" si="4"/>
        <v>1.071315</v>
      </c>
      <c r="L64" s="9">
        <v>0</v>
      </c>
      <c r="M64" s="9">
        <v>0</v>
      </c>
    </row>
    <row r="65" ht="14.25" spans="1:13">
      <c r="A65" s="9">
        <v>59</v>
      </c>
      <c r="B65" s="10" t="s">
        <v>80</v>
      </c>
      <c r="C65" s="11" t="s">
        <v>22</v>
      </c>
      <c r="D65" s="10">
        <v>2.66</v>
      </c>
      <c r="E65" s="12">
        <v>0.0358</v>
      </c>
      <c r="F65" s="13">
        <v>950</v>
      </c>
      <c r="G65" s="13">
        <f t="shared" si="0"/>
        <v>2527</v>
      </c>
      <c r="H65" s="13">
        <f t="shared" si="1"/>
        <v>90.4666</v>
      </c>
      <c r="I65" s="18">
        <f t="shared" si="2"/>
        <v>18.09332</v>
      </c>
      <c r="J65" s="18">
        <f t="shared" si="3"/>
        <v>40.70997</v>
      </c>
      <c r="K65" s="18">
        <f t="shared" si="4"/>
        <v>31.66331</v>
      </c>
      <c r="L65" s="9">
        <v>0</v>
      </c>
      <c r="M65" s="9">
        <v>0</v>
      </c>
    </row>
    <row r="66" ht="14.25" spans="1:13">
      <c r="A66" s="9">
        <v>60</v>
      </c>
      <c r="B66" s="10" t="s">
        <v>81</v>
      </c>
      <c r="C66" s="11" t="s">
        <v>22</v>
      </c>
      <c r="D66" s="10">
        <v>3.82</v>
      </c>
      <c r="E66" s="12">
        <v>0.0358</v>
      </c>
      <c r="F66" s="13">
        <v>950</v>
      </c>
      <c r="G66" s="13">
        <f t="shared" si="0"/>
        <v>3629</v>
      </c>
      <c r="H66" s="13">
        <f t="shared" si="1"/>
        <v>129.9182</v>
      </c>
      <c r="I66" s="18">
        <f t="shared" si="2"/>
        <v>25.98364</v>
      </c>
      <c r="J66" s="18">
        <f t="shared" si="3"/>
        <v>58.46319</v>
      </c>
      <c r="K66" s="18">
        <f t="shared" si="4"/>
        <v>45.47137</v>
      </c>
      <c r="L66" s="9">
        <v>0</v>
      </c>
      <c r="M66" s="9">
        <v>0</v>
      </c>
    </row>
    <row r="67" ht="14.25" spans="1:13">
      <c r="A67" s="9">
        <v>61</v>
      </c>
      <c r="B67" s="10" t="s">
        <v>82</v>
      </c>
      <c r="C67" s="11" t="s">
        <v>22</v>
      </c>
      <c r="D67" s="10">
        <v>2.74</v>
      </c>
      <c r="E67" s="12">
        <v>0.0358</v>
      </c>
      <c r="F67" s="13">
        <v>950</v>
      </c>
      <c r="G67" s="13">
        <f t="shared" si="0"/>
        <v>2603</v>
      </c>
      <c r="H67" s="13">
        <f t="shared" si="1"/>
        <v>93.1874</v>
      </c>
      <c r="I67" s="18">
        <f t="shared" si="2"/>
        <v>18.63748</v>
      </c>
      <c r="J67" s="18">
        <f t="shared" si="3"/>
        <v>41.93433</v>
      </c>
      <c r="K67" s="18">
        <f t="shared" si="4"/>
        <v>32.61559</v>
      </c>
      <c r="L67" s="9">
        <v>0</v>
      </c>
      <c r="M67" s="9">
        <v>0</v>
      </c>
    </row>
    <row r="68" ht="14.25" spans="1:13">
      <c r="A68" s="9">
        <v>62</v>
      </c>
      <c r="B68" s="10" t="s">
        <v>83</v>
      </c>
      <c r="C68" s="11" t="s">
        <v>22</v>
      </c>
      <c r="D68" s="10">
        <v>2.78</v>
      </c>
      <c r="E68" s="12">
        <v>0.0358</v>
      </c>
      <c r="F68" s="13">
        <v>950</v>
      </c>
      <c r="G68" s="13">
        <f t="shared" si="0"/>
        <v>2641</v>
      </c>
      <c r="H68" s="13">
        <f t="shared" si="1"/>
        <v>94.5478</v>
      </c>
      <c r="I68" s="18">
        <f t="shared" si="2"/>
        <v>18.90956</v>
      </c>
      <c r="J68" s="18">
        <f t="shared" si="3"/>
        <v>42.54651</v>
      </c>
      <c r="K68" s="18">
        <f t="shared" si="4"/>
        <v>33.09173</v>
      </c>
      <c r="L68" s="9">
        <v>0</v>
      </c>
      <c r="M68" s="9">
        <v>0</v>
      </c>
    </row>
    <row r="69" ht="14.25" spans="1:13">
      <c r="A69" s="9">
        <v>63</v>
      </c>
      <c r="B69" s="10" t="s">
        <v>84</v>
      </c>
      <c r="C69" s="11" t="s">
        <v>22</v>
      </c>
      <c r="D69" s="10">
        <v>4.62</v>
      </c>
      <c r="E69" s="12">
        <v>0.0358</v>
      </c>
      <c r="F69" s="13">
        <v>950</v>
      </c>
      <c r="G69" s="13">
        <f t="shared" si="0"/>
        <v>4389</v>
      </c>
      <c r="H69" s="13">
        <f t="shared" si="1"/>
        <v>157.1262</v>
      </c>
      <c r="I69" s="18">
        <f t="shared" si="2"/>
        <v>31.42524</v>
      </c>
      <c r="J69" s="18">
        <f t="shared" si="3"/>
        <v>70.70679</v>
      </c>
      <c r="K69" s="18">
        <f t="shared" si="4"/>
        <v>54.99417</v>
      </c>
      <c r="L69" s="9">
        <v>0</v>
      </c>
      <c r="M69" s="9">
        <v>0</v>
      </c>
    </row>
    <row r="70" ht="14.25" spans="1:13">
      <c r="A70" s="9">
        <v>64</v>
      </c>
      <c r="B70" s="10" t="s">
        <v>85</v>
      </c>
      <c r="C70" s="11" t="s">
        <v>22</v>
      </c>
      <c r="D70" s="10">
        <v>3.86</v>
      </c>
      <c r="E70" s="12">
        <v>0.0358</v>
      </c>
      <c r="F70" s="13">
        <v>950</v>
      </c>
      <c r="G70" s="13">
        <f t="shared" si="0"/>
        <v>3667</v>
      </c>
      <c r="H70" s="13">
        <f t="shared" si="1"/>
        <v>131.2786</v>
      </c>
      <c r="I70" s="18">
        <f t="shared" si="2"/>
        <v>26.25572</v>
      </c>
      <c r="J70" s="18">
        <f t="shared" si="3"/>
        <v>59.07537</v>
      </c>
      <c r="K70" s="18">
        <f t="shared" si="4"/>
        <v>45.94751</v>
      </c>
      <c r="L70" s="9">
        <v>0</v>
      </c>
      <c r="M70" s="9">
        <v>0</v>
      </c>
    </row>
    <row r="71" ht="14.25" spans="1:13">
      <c r="A71" s="9">
        <v>65</v>
      </c>
      <c r="B71" s="10" t="s">
        <v>86</v>
      </c>
      <c r="C71" s="11" t="s">
        <v>22</v>
      </c>
      <c r="D71" s="10">
        <v>1.89</v>
      </c>
      <c r="E71" s="12">
        <v>0.0358</v>
      </c>
      <c r="F71" s="13">
        <v>950</v>
      </c>
      <c r="G71" s="13">
        <f t="shared" ref="G71:G134" si="5">D71*F71</f>
        <v>1795.5</v>
      </c>
      <c r="H71" s="13">
        <f t="shared" ref="H71:H134" si="6">G71*E71</f>
        <v>64.2789</v>
      </c>
      <c r="I71" s="18">
        <f t="shared" ref="I71:I134" si="7">H71*0.2</f>
        <v>12.85578</v>
      </c>
      <c r="J71" s="18">
        <f t="shared" ref="J71:J134" si="8">H71*0.45</f>
        <v>28.925505</v>
      </c>
      <c r="K71" s="18">
        <f t="shared" ref="K71:K134" si="9">H71*0.35</f>
        <v>22.497615</v>
      </c>
      <c r="L71" s="9">
        <v>0</v>
      </c>
      <c r="M71" s="9">
        <v>0</v>
      </c>
    </row>
    <row r="72" ht="14.25" spans="1:13">
      <c r="A72" s="9">
        <v>66</v>
      </c>
      <c r="B72" s="10" t="s">
        <v>87</v>
      </c>
      <c r="C72" s="11" t="s">
        <v>22</v>
      </c>
      <c r="D72" s="10">
        <v>1.94</v>
      </c>
      <c r="E72" s="12">
        <v>0.0358</v>
      </c>
      <c r="F72" s="13">
        <v>950</v>
      </c>
      <c r="G72" s="13">
        <f t="shared" si="5"/>
        <v>1843</v>
      </c>
      <c r="H72" s="13">
        <f t="shared" si="6"/>
        <v>65.9794</v>
      </c>
      <c r="I72" s="18">
        <f t="shared" si="7"/>
        <v>13.19588</v>
      </c>
      <c r="J72" s="18">
        <f t="shared" si="8"/>
        <v>29.69073</v>
      </c>
      <c r="K72" s="18">
        <f t="shared" si="9"/>
        <v>23.09279</v>
      </c>
      <c r="L72" s="9">
        <v>0</v>
      </c>
      <c r="M72" s="9">
        <v>0</v>
      </c>
    </row>
    <row r="73" ht="14.25" spans="1:13">
      <c r="A73" s="9">
        <v>67</v>
      </c>
      <c r="B73" s="10" t="s">
        <v>88</v>
      </c>
      <c r="C73" s="11" t="s">
        <v>22</v>
      </c>
      <c r="D73" s="10">
        <v>1.04</v>
      </c>
      <c r="E73" s="12">
        <v>0.0358</v>
      </c>
      <c r="F73" s="13">
        <v>950</v>
      </c>
      <c r="G73" s="13">
        <f t="shared" si="5"/>
        <v>988</v>
      </c>
      <c r="H73" s="13">
        <f t="shared" si="6"/>
        <v>35.3704</v>
      </c>
      <c r="I73" s="18">
        <f t="shared" si="7"/>
        <v>7.07408</v>
      </c>
      <c r="J73" s="18">
        <f t="shared" si="8"/>
        <v>15.91668</v>
      </c>
      <c r="K73" s="18">
        <f t="shared" si="9"/>
        <v>12.37964</v>
      </c>
      <c r="L73" s="9">
        <v>0</v>
      </c>
      <c r="M73" s="9">
        <v>0</v>
      </c>
    </row>
    <row r="74" ht="14.25" spans="1:13">
      <c r="A74" s="9">
        <v>68</v>
      </c>
      <c r="B74" s="10" t="s">
        <v>89</v>
      </c>
      <c r="C74" s="11" t="s">
        <v>22</v>
      </c>
      <c r="D74" s="10">
        <v>3</v>
      </c>
      <c r="E74" s="12">
        <v>0.0358</v>
      </c>
      <c r="F74" s="13">
        <v>950</v>
      </c>
      <c r="G74" s="13">
        <f t="shared" si="5"/>
        <v>2850</v>
      </c>
      <c r="H74" s="13">
        <f t="shared" si="6"/>
        <v>102.03</v>
      </c>
      <c r="I74" s="18">
        <f t="shared" si="7"/>
        <v>20.406</v>
      </c>
      <c r="J74" s="18">
        <f t="shared" si="8"/>
        <v>45.9135</v>
      </c>
      <c r="K74" s="18">
        <f t="shared" si="9"/>
        <v>35.7105</v>
      </c>
      <c r="L74" s="9">
        <v>0</v>
      </c>
      <c r="M74" s="9">
        <v>0</v>
      </c>
    </row>
    <row r="75" ht="14.25" spans="1:13">
      <c r="A75" s="9">
        <v>69</v>
      </c>
      <c r="B75" s="10" t="s">
        <v>90</v>
      </c>
      <c r="C75" s="11" t="s">
        <v>22</v>
      </c>
      <c r="D75" s="10">
        <v>4.02</v>
      </c>
      <c r="E75" s="12">
        <v>0.0358</v>
      </c>
      <c r="F75" s="13">
        <v>950</v>
      </c>
      <c r="G75" s="13">
        <f t="shared" si="5"/>
        <v>3819</v>
      </c>
      <c r="H75" s="13">
        <f t="shared" si="6"/>
        <v>136.7202</v>
      </c>
      <c r="I75" s="18">
        <f t="shared" si="7"/>
        <v>27.34404</v>
      </c>
      <c r="J75" s="18">
        <f t="shared" si="8"/>
        <v>61.52409</v>
      </c>
      <c r="K75" s="18">
        <f t="shared" si="9"/>
        <v>47.85207</v>
      </c>
      <c r="L75" s="9">
        <v>0</v>
      </c>
      <c r="M75" s="9">
        <v>0</v>
      </c>
    </row>
    <row r="76" ht="14.25" spans="1:13">
      <c r="A76" s="9">
        <v>70</v>
      </c>
      <c r="B76" s="10" t="s">
        <v>91</v>
      </c>
      <c r="C76" s="11" t="s">
        <v>22</v>
      </c>
      <c r="D76" s="10">
        <v>3.17</v>
      </c>
      <c r="E76" s="12">
        <v>0.0358</v>
      </c>
      <c r="F76" s="13">
        <v>950</v>
      </c>
      <c r="G76" s="13">
        <f t="shared" si="5"/>
        <v>3011.5</v>
      </c>
      <c r="H76" s="13">
        <f t="shared" si="6"/>
        <v>107.8117</v>
      </c>
      <c r="I76" s="18">
        <f t="shared" si="7"/>
        <v>21.56234</v>
      </c>
      <c r="J76" s="18">
        <f t="shared" si="8"/>
        <v>48.515265</v>
      </c>
      <c r="K76" s="18">
        <f t="shared" si="9"/>
        <v>37.734095</v>
      </c>
      <c r="L76" s="9">
        <v>0</v>
      </c>
      <c r="M76" s="9">
        <v>0</v>
      </c>
    </row>
    <row r="77" ht="14.25" spans="1:13">
      <c r="A77" s="9">
        <v>71</v>
      </c>
      <c r="B77" s="10" t="s">
        <v>92</v>
      </c>
      <c r="C77" s="11" t="s">
        <v>22</v>
      </c>
      <c r="D77" s="10">
        <v>2.62</v>
      </c>
      <c r="E77" s="12">
        <v>0.0358</v>
      </c>
      <c r="F77" s="13">
        <v>950</v>
      </c>
      <c r="G77" s="13">
        <f t="shared" si="5"/>
        <v>2489</v>
      </c>
      <c r="H77" s="13">
        <f t="shared" si="6"/>
        <v>89.1062</v>
      </c>
      <c r="I77" s="18">
        <f t="shared" si="7"/>
        <v>17.82124</v>
      </c>
      <c r="J77" s="18">
        <f t="shared" si="8"/>
        <v>40.09779</v>
      </c>
      <c r="K77" s="18">
        <f t="shared" si="9"/>
        <v>31.18717</v>
      </c>
      <c r="L77" s="9">
        <v>0</v>
      </c>
      <c r="M77" s="9">
        <v>0</v>
      </c>
    </row>
    <row r="78" ht="14.25" spans="1:13">
      <c r="A78" s="9">
        <v>72</v>
      </c>
      <c r="B78" s="10" t="s">
        <v>93</v>
      </c>
      <c r="C78" s="11" t="s">
        <v>22</v>
      </c>
      <c r="D78" s="10">
        <v>3.39</v>
      </c>
      <c r="E78" s="12">
        <v>0.0358</v>
      </c>
      <c r="F78" s="13">
        <v>950</v>
      </c>
      <c r="G78" s="13">
        <f t="shared" si="5"/>
        <v>3220.5</v>
      </c>
      <c r="H78" s="13">
        <f t="shared" si="6"/>
        <v>115.2939</v>
      </c>
      <c r="I78" s="18">
        <f t="shared" si="7"/>
        <v>23.05878</v>
      </c>
      <c r="J78" s="18">
        <f t="shared" si="8"/>
        <v>51.882255</v>
      </c>
      <c r="K78" s="18">
        <f t="shared" si="9"/>
        <v>40.352865</v>
      </c>
      <c r="L78" s="9">
        <v>0</v>
      </c>
      <c r="M78" s="9">
        <v>0</v>
      </c>
    </row>
    <row r="79" ht="14.25" spans="1:13">
      <c r="A79" s="9">
        <v>73</v>
      </c>
      <c r="B79" s="10" t="s">
        <v>94</v>
      </c>
      <c r="C79" s="11" t="s">
        <v>22</v>
      </c>
      <c r="D79" s="10">
        <v>1.43</v>
      </c>
      <c r="E79" s="12">
        <v>0.0358</v>
      </c>
      <c r="F79" s="13">
        <v>950</v>
      </c>
      <c r="G79" s="13">
        <f t="shared" si="5"/>
        <v>1358.5</v>
      </c>
      <c r="H79" s="13">
        <f t="shared" si="6"/>
        <v>48.6343</v>
      </c>
      <c r="I79" s="18">
        <f t="shared" si="7"/>
        <v>9.72686</v>
      </c>
      <c r="J79" s="18">
        <f t="shared" si="8"/>
        <v>21.885435</v>
      </c>
      <c r="K79" s="18">
        <f t="shared" si="9"/>
        <v>17.022005</v>
      </c>
      <c r="L79" s="9">
        <v>0</v>
      </c>
      <c r="M79" s="9">
        <v>0</v>
      </c>
    </row>
    <row r="80" ht="14.25" spans="1:13">
      <c r="A80" s="9">
        <v>74</v>
      </c>
      <c r="B80" s="10" t="s">
        <v>95</v>
      </c>
      <c r="C80" s="11" t="s">
        <v>22</v>
      </c>
      <c r="D80" s="10">
        <v>4.48</v>
      </c>
      <c r="E80" s="12">
        <v>0.0358</v>
      </c>
      <c r="F80" s="13">
        <v>950</v>
      </c>
      <c r="G80" s="13">
        <f t="shared" si="5"/>
        <v>4256</v>
      </c>
      <c r="H80" s="13">
        <f t="shared" si="6"/>
        <v>152.3648</v>
      </c>
      <c r="I80" s="18">
        <f t="shared" si="7"/>
        <v>30.47296</v>
      </c>
      <c r="J80" s="18">
        <f t="shared" si="8"/>
        <v>68.56416</v>
      </c>
      <c r="K80" s="18">
        <f t="shared" si="9"/>
        <v>53.32768</v>
      </c>
      <c r="L80" s="9">
        <v>0</v>
      </c>
      <c r="M80" s="9">
        <v>0</v>
      </c>
    </row>
    <row r="81" ht="14.25" spans="1:13">
      <c r="A81" s="9">
        <v>75</v>
      </c>
      <c r="B81" s="10" t="s">
        <v>96</v>
      </c>
      <c r="C81" s="11" t="s">
        <v>22</v>
      </c>
      <c r="D81" s="10">
        <v>5.19</v>
      </c>
      <c r="E81" s="12">
        <v>0.0358</v>
      </c>
      <c r="F81" s="13">
        <v>950</v>
      </c>
      <c r="G81" s="13">
        <f t="shared" si="5"/>
        <v>4930.5</v>
      </c>
      <c r="H81" s="13">
        <f t="shared" si="6"/>
        <v>176.5119</v>
      </c>
      <c r="I81" s="18">
        <f t="shared" si="7"/>
        <v>35.30238</v>
      </c>
      <c r="J81" s="18">
        <f t="shared" si="8"/>
        <v>79.430355</v>
      </c>
      <c r="K81" s="18">
        <f t="shared" si="9"/>
        <v>61.779165</v>
      </c>
      <c r="L81" s="9">
        <v>0</v>
      </c>
      <c r="M81" s="9">
        <v>0</v>
      </c>
    </row>
    <row r="82" ht="14.25" spans="1:13">
      <c r="A82" s="9">
        <v>76</v>
      </c>
      <c r="B82" s="10" t="s">
        <v>97</v>
      </c>
      <c r="C82" s="11" t="s">
        <v>22</v>
      </c>
      <c r="D82" s="10">
        <v>0.72</v>
      </c>
      <c r="E82" s="12">
        <v>0.0358</v>
      </c>
      <c r="F82" s="13">
        <v>950</v>
      </c>
      <c r="G82" s="13">
        <f t="shared" si="5"/>
        <v>684</v>
      </c>
      <c r="H82" s="13">
        <f t="shared" si="6"/>
        <v>24.4872</v>
      </c>
      <c r="I82" s="18">
        <f t="shared" si="7"/>
        <v>4.89744</v>
      </c>
      <c r="J82" s="18">
        <f t="shared" si="8"/>
        <v>11.01924</v>
      </c>
      <c r="K82" s="18">
        <f t="shared" si="9"/>
        <v>8.57052</v>
      </c>
      <c r="L82" s="9">
        <v>0</v>
      </c>
      <c r="M82" s="9">
        <v>0</v>
      </c>
    </row>
    <row r="83" ht="14.25" spans="1:13">
      <c r="A83" s="9">
        <v>77</v>
      </c>
      <c r="B83" s="10" t="s">
        <v>98</v>
      </c>
      <c r="C83" s="11" t="s">
        <v>22</v>
      </c>
      <c r="D83" s="10">
        <v>1.23</v>
      </c>
      <c r="E83" s="12">
        <v>0.0358</v>
      </c>
      <c r="F83" s="13">
        <v>950</v>
      </c>
      <c r="G83" s="13">
        <f t="shared" si="5"/>
        <v>1168.5</v>
      </c>
      <c r="H83" s="13">
        <f t="shared" si="6"/>
        <v>41.8323</v>
      </c>
      <c r="I83" s="18">
        <f t="shared" si="7"/>
        <v>8.36646</v>
      </c>
      <c r="J83" s="18">
        <f t="shared" si="8"/>
        <v>18.824535</v>
      </c>
      <c r="K83" s="18">
        <f t="shared" si="9"/>
        <v>14.641305</v>
      </c>
      <c r="L83" s="9">
        <v>0</v>
      </c>
      <c r="M83" s="9">
        <v>0</v>
      </c>
    </row>
    <row r="84" ht="14.25" spans="1:13">
      <c r="A84" s="9">
        <v>78</v>
      </c>
      <c r="B84" s="10" t="s">
        <v>99</v>
      </c>
      <c r="C84" s="11" t="s">
        <v>22</v>
      </c>
      <c r="D84" s="10">
        <v>0.93</v>
      </c>
      <c r="E84" s="12">
        <v>0.0358</v>
      </c>
      <c r="F84" s="13">
        <v>950</v>
      </c>
      <c r="G84" s="13">
        <f t="shared" si="5"/>
        <v>883.5</v>
      </c>
      <c r="H84" s="13">
        <f t="shared" si="6"/>
        <v>31.6293</v>
      </c>
      <c r="I84" s="18">
        <f t="shared" si="7"/>
        <v>6.32586</v>
      </c>
      <c r="J84" s="18">
        <f t="shared" si="8"/>
        <v>14.233185</v>
      </c>
      <c r="K84" s="18">
        <f t="shared" si="9"/>
        <v>11.070255</v>
      </c>
      <c r="L84" s="9">
        <v>0</v>
      </c>
      <c r="M84" s="9">
        <v>0</v>
      </c>
    </row>
    <row r="85" ht="14.25" spans="1:13">
      <c r="A85" s="9">
        <v>79</v>
      </c>
      <c r="B85" s="10" t="s">
        <v>100</v>
      </c>
      <c r="C85" s="11" t="s">
        <v>22</v>
      </c>
      <c r="D85" s="10">
        <v>1.45</v>
      </c>
      <c r="E85" s="12">
        <v>0.0358</v>
      </c>
      <c r="F85" s="13">
        <v>950</v>
      </c>
      <c r="G85" s="13">
        <f t="shared" si="5"/>
        <v>1377.5</v>
      </c>
      <c r="H85" s="13">
        <f t="shared" si="6"/>
        <v>49.3145</v>
      </c>
      <c r="I85" s="18">
        <f t="shared" si="7"/>
        <v>9.8629</v>
      </c>
      <c r="J85" s="18">
        <f t="shared" si="8"/>
        <v>22.191525</v>
      </c>
      <c r="K85" s="18">
        <f t="shared" si="9"/>
        <v>17.260075</v>
      </c>
      <c r="L85" s="9">
        <v>0</v>
      </c>
      <c r="M85" s="9">
        <v>0</v>
      </c>
    </row>
    <row r="86" ht="14.25" spans="1:13">
      <c r="A86" s="9">
        <v>80</v>
      </c>
      <c r="B86" s="10" t="s">
        <v>101</v>
      </c>
      <c r="C86" s="11" t="s">
        <v>22</v>
      </c>
      <c r="D86" s="10">
        <v>1.53</v>
      </c>
      <c r="E86" s="12">
        <v>0.0358</v>
      </c>
      <c r="F86" s="13">
        <v>950</v>
      </c>
      <c r="G86" s="13">
        <f t="shared" si="5"/>
        <v>1453.5</v>
      </c>
      <c r="H86" s="13">
        <f t="shared" si="6"/>
        <v>52.0353</v>
      </c>
      <c r="I86" s="18">
        <f t="shared" si="7"/>
        <v>10.40706</v>
      </c>
      <c r="J86" s="18">
        <f t="shared" si="8"/>
        <v>23.415885</v>
      </c>
      <c r="K86" s="18">
        <f t="shared" si="9"/>
        <v>18.212355</v>
      </c>
      <c r="L86" s="9">
        <v>0</v>
      </c>
      <c r="M86" s="9">
        <v>0</v>
      </c>
    </row>
    <row r="87" ht="14.25" spans="1:13">
      <c r="A87" s="9">
        <v>81</v>
      </c>
      <c r="B87" s="10" t="s">
        <v>102</v>
      </c>
      <c r="C87" s="11" t="s">
        <v>22</v>
      </c>
      <c r="D87" s="10">
        <v>1.77</v>
      </c>
      <c r="E87" s="12">
        <v>0.0358</v>
      </c>
      <c r="F87" s="13">
        <v>950</v>
      </c>
      <c r="G87" s="13">
        <f t="shared" si="5"/>
        <v>1681.5</v>
      </c>
      <c r="H87" s="13">
        <f t="shared" si="6"/>
        <v>60.1977</v>
      </c>
      <c r="I87" s="18">
        <f t="shared" si="7"/>
        <v>12.03954</v>
      </c>
      <c r="J87" s="18">
        <f t="shared" si="8"/>
        <v>27.088965</v>
      </c>
      <c r="K87" s="18">
        <f t="shared" si="9"/>
        <v>21.069195</v>
      </c>
      <c r="L87" s="9">
        <v>0</v>
      </c>
      <c r="M87" s="9">
        <v>0</v>
      </c>
    </row>
    <row r="88" ht="14.25" spans="1:13">
      <c r="A88" s="9">
        <v>82</v>
      </c>
      <c r="B88" s="10" t="s">
        <v>103</v>
      </c>
      <c r="C88" s="11" t="s">
        <v>22</v>
      </c>
      <c r="D88" s="10">
        <v>2.1</v>
      </c>
      <c r="E88" s="12">
        <v>0.0358</v>
      </c>
      <c r="F88" s="13">
        <v>950</v>
      </c>
      <c r="G88" s="13">
        <f t="shared" si="5"/>
        <v>1995</v>
      </c>
      <c r="H88" s="13">
        <f t="shared" si="6"/>
        <v>71.421</v>
      </c>
      <c r="I88" s="18">
        <f t="shared" si="7"/>
        <v>14.2842</v>
      </c>
      <c r="J88" s="18">
        <f t="shared" si="8"/>
        <v>32.13945</v>
      </c>
      <c r="K88" s="18">
        <f t="shared" si="9"/>
        <v>24.99735</v>
      </c>
      <c r="L88" s="9">
        <v>0</v>
      </c>
      <c r="M88" s="9">
        <v>0</v>
      </c>
    </row>
    <row r="89" ht="14.25" spans="1:13">
      <c r="A89" s="9">
        <v>83</v>
      </c>
      <c r="B89" s="10" t="s">
        <v>104</v>
      </c>
      <c r="C89" s="11" t="s">
        <v>22</v>
      </c>
      <c r="D89" s="10">
        <v>1.59</v>
      </c>
      <c r="E89" s="12">
        <v>0.0358</v>
      </c>
      <c r="F89" s="13">
        <v>950</v>
      </c>
      <c r="G89" s="13">
        <f t="shared" si="5"/>
        <v>1510.5</v>
      </c>
      <c r="H89" s="13">
        <f t="shared" si="6"/>
        <v>54.0759</v>
      </c>
      <c r="I89" s="18">
        <f t="shared" si="7"/>
        <v>10.81518</v>
      </c>
      <c r="J89" s="18">
        <f t="shared" si="8"/>
        <v>24.334155</v>
      </c>
      <c r="K89" s="18">
        <f t="shared" si="9"/>
        <v>18.926565</v>
      </c>
      <c r="L89" s="9">
        <v>0</v>
      </c>
      <c r="M89" s="9">
        <v>0</v>
      </c>
    </row>
    <row r="90" ht="14.25" spans="1:13">
      <c r="A90" s="9">
        <v>84</v>
      </c>
      <c r="B90" s="10" t="s">
        <v>105</v>
      </c>
      <c r="C90" s="11" t="s">
        <v>22</v>
      </c>
      <c r="D90" s="10">
        <v>2.69</v>
      </c>
      <c r="E90" s="12">
        <v>0.0358</v>
      </c>
      <c r="F90" s="13">
        <v>950</v>
      </c>
      <c r="G90" s="13">
        <f t="shared" si="5"/>
        <v>2555.5</v>
      </c>
      <c r="H90" s="13">
        <f t="shared" si="6"/>
        <v>91.4869</v>
      </c>
      <c r="I90" s="18">
        <f t="shared" si="7"/>
        <v>18.29738</v>
      </c>
      <c r="J90" s="18">
        <f t="shared" si="8"/>
        <v>41.169105</v>
      </c>
      <c r="K90" s="18">
        <f t="shared" si="9"/>
        <v>32.020415</v>
      </c>
      <c r="L90" s="9">
        <v>0</v>
      </c>
      <c r="M90" s="9">
        <v>0</v>
      </c>
    </row>
    <row r="91" ht="14.25" spans="1:13">
      <c r="A91" s="9">
        <v>85</v>
      </c>
      <c r="B91" s="10" t="s">
        <v>106</v>
      </c>
      <c r="C91" s="11" t="s">
        <v>22</v>
      </c>
      <c r="D91" s="10">
        <v>1.13</v>
      </c>
      <c r="E91" s="12">
        <v>0.0358</v>
      </c>
      <c r="F91" s="13">
        <v>950</v>
      </c>
      <c r="G91" s="13">
        <f t="shared" si="5"/>
        <v>1073.5</v>
      </c>
      <c r="H91" s="13">
        <f t="shared" si="6"/>
        <v>38.4313</v>
      </c>
      <c r="I91" s="18">
        <f t="shared" si="7"/>
        <v>7.68626</v>
      </c>
      <c r="J91" s="18">
        <f t="shared" si="8"/>
        <v>17.294085</v>
      </c>
      <c r="K91" s="18">
        <f t="shared" si="9"/>
        <v>13.450955</v>
      </c>
      <c r="L91" s="9">
        <v>0</v>
      </c>
      <c r="M91" s="9">
        <v>0</v>
      </c>
    </row>
    <row r="92" ht="14.25" spans="1:13">
      <c r="A92" s="9">
        <v>86</v>
      </c>
      <c r="B92" s="10" t="s">
        <v>107</v>
      </c>
      <c r="C92" s="11" t="s">
        <v>22</v>
      </c>
      <c r="D92" s="10">
        <v>2.64</v>
      </c>
      <c r="E92" s="12">
        <v>0.0358</v>
      </c>
      <c r="F92" s="13">
        <v>950</v>
      </c>
      <c r="G92" s="13">
        <f t="shared" si="5"/>
        <v>2508</v>
      </c>
      <c r="H92" s="13">
        <f t="shared" si="6"/>
        <v>89.7864</v>
      </c>
      <c r="I92" s="18">
        <f t="shared" si="7"/>
        <v>17.95728</v>
      </c>
      <c r="J92" s="18">
        <f t="shared" si="8"/>
        <v>40.40388</v>
      </c>
      <c r="K92" s="18">
        <f t="shared" si="9"/>
        <v>31.42524</v>
      </c>
      <c r="L92" s="9">
        <v>0</v>
      </c>
      <c r="M92" s="9">
        <v>0</v>
      </c>
    </row>
    <row r="93" ht="14.25" spans="1:13">
      <c r="A93" s="9">
        <v>87</v>
      </c>
      <c r="B93" s="10" t="s">
        <v>108</v>
      </c>
      <c r="C93" s="11" t="s">
        <v>22</v>
      </c>
      <c r="D93" s="10">
        <v>2.08</v>
      </c>
      <c r="E93" s="12">
        <v>0.0358</v>
      </c>
      <c r="F93" s="13">
        <v>950</v>
      </c>
      <c r="G93" s="13">
        <f t="shared" si="5"/>
        <v>1976</v>
      </c>
      <c r="H93" s="13">
        <f t="shared" si="6"/>
        <v>70.7408</v>
      </c>
      <c r="I93" s="18">
        <f t="shared" si="7"/>
        <v>14.14816</v>
      </c>
      <c r="J93" s="18">
        <f t="shared" si="8"/>
        <v>31.83336</v>
      </c>
      <c r="K93" s="18">
        <f t="shared" si="9"/>
        <v>24.75928</v>
      </c>
      <c r="L93" s="9">
        <v>0</v>
      </c>
      <c r="M93" s="9">
        <v>0</v>
      </c>
    </row>
    <row r="94" ht="14.25" spans="1:13">
      <c r="A94" s="9">
        <v>88</v>
      </c>
      <c r="B94" s="10" t="s">
        <v>109</v>
      </c>
      <c r="C94" s="11" t="s">
        <v>22</v>
      </c>
      <c r="D94" s="10">
        <v>3.49</v>
      </c>
      <c r="E94" s="12">
        <v>0.0358</v>
      </c>
      <c r="F94" s="13">
        <v>950</v>
      </c>
      <c r="G94" s="13">
        <f t="shared" si="5"/>
        <v>3315.5</v>
      </c>
      <c r="H94" s="13">
        <f t="shared" si="6"/>
        <v>118.6949</v>
      </c>
      <c r="I94" s="18">
        <f t="shared" si="7"/>
        <v>23.73898</v>
      </c>
      <c r="J94" s="18">
        <f t="shared" si="8"/>
        <v>53.412705</v>
      </c>
      <c r="K94" s="18">
        <f t="shared" si="9"/>
        <v>41.543215</v>
      </c>
      <c r="L94" s="9">
        <v>0</v>
      </c>
      <c r="M94" s="9">
        <v>0</v>
      </c>
    </row>
    <row r="95" ht="14.25" spans="1:13">
      <c r="A95" s="9">
        <v>89</v>
      </c>
      <c r="B95" s="10" t="s">
        <v>110</v>
      </c>
      <c r="C95" s="11" t="s">
        <v>22</v>
      </c>
      <c r="D95" s="10">
        <v>1.34</v>
      </c>
      <c r="E95" s="12">
        <v>0.0358</v>
      </c>
      <c r="F95" s="13">
        <v>950</v>
      </c>
      <c r="G95" s="13">
        <f t="shared" si="5"/>
        <v>1273</v>
      </c>
      <c r="H95" s="13">
        <f t="shared" si="6"/>
        <v>45.5734</v>
      </c>
      <c r="I95" s="18">
        <f t="shared" si="7"/>
        <v>9.11468</v>
      </c>
      <c r="J95" s="18">
        <f t="shared" si="8"/>
        <v>20.50803</v>
      </c>
      <c r="K95" s="18">
        <f t="shared" si="9"/>
        <v>15.95069</v>
      </c>
      <c r="L95" s="9">
        <v>0</v>
      </c>
      <c r="M95" s="9">
        <v>0</v>
      </c>
    </row>
    <row r="96" ht="14.25" spans="1:13">
      <c r="A96" s="9">
        <v>90</v>
      </c>
      <c r="B96" s="10" t="s">
        <v>111</v>
      </c>
      <c r="C96" s="11" t="s">
        <v>22</v>
      </c>
      <c r="D96" s="10">
        <v>0.63</v>
      </c>
      <c r="E96" s="12">
        <v>0.0358</v>
      </c>
      <c r="F96" s="13">
        <v>950</v>
      </c>
      <c r="G96" s="13">
        <f t="shared" si="5"/>
        <v>598.5</v>
      </c>
      <c r="H96" s="13">
        <f t="shared" si="6"/>
        <v>21.4263</v>
      </c>
      <c r="I96" s="18">
        <f t="shared" si="7"/>
        <v>4.28526</v>
      </c>
      <c r="J96" s="18">
        <f t="shared" si="8"/>
        <v>9.641835</v>
      </c>
      <c r="K96" s="18">
        <f t="shared" si="9"/>
        <v>7.499205</v>
      </c>
      <c r="L96" s="9">
        <v>0</v>
      </c>
      <c r="M96" s="9">
        <v>0</v>
      </c>
    </row>
    <row r="97" ht="14.25" spans="1:13">
      <c r="A97" s="9">
        <v>91</v>
      </c>
      <c r="B97" s="10" t="s">
        <v>112</v>
      </c>
      <c r="C97" s="11" t="s">
        <v>22</v>
      </c>
      <c r="D97" s="10">
        <v>2.65</v>
      </c>
      <c r="E97" s="12">
        <v>0.0358</v>
      </c>
      <c r="F97" s="13">
        <v>950</v>
      </c>
      <c r="G97" s="13">
        <f t="shared" si="5"/>
        <v>2517.5</v>
      </c>
      <c r="H97" s="13">
        <f t="shared" si="6"/>
        <v>90.1265</v>
      </c>
      <c r="I97" s="18">
        <f t="shared" si="7"/>
        <v>18.0253</v>
      </c>
      <c r="J97" s="18">
        <f t="shared" si="8"/>
        <v>40.556925</v>
      </c>
      <c r="K97" s="18">
        <f t="shared" si="9"/>
        <v>31.544275</v>
      </c>
      <c r="L97" s="9">
        <v>0</v>
      </c>
      <c r="M97" s="9">
        <v>0</v>
      </c>
    </row>
    <row r="98" ht="14.25" spans="1:13">
      <c r="A98" s="9">
        <v>92</v>
      </c>
      <c r="B98" s="10" t="s">
        <v>113</v>
      </c>
      <c r="C98" s="11" t="s">
        <v>22</v>
      </c>
      <c r="D98" s="10">
        <v>1.02</v>
      </c>
      <c r="E98" s="12">
        <v>0.0358</v>
      </c>
      <c r="F98" s="13">
        <v>950</v>
      </c>
      <c r="G98" s="13">
        <f t="shared" si="5"/>
        <v>969</v>
      </c>
      <c r="H98" s="13">
        <f t="shared" si="6"/>
        <v>34.6902</v>
      </c>
      <c r="I98" s="18">
        <f t="shared" si="7"/>
        <v>6.93804</v>
      </c>
      <c r="J98" s="18">
        <f t="shared" si="8"/>
        <v>15.61059</v>
      </c>
      <c r="K98" s="18">
        <f t="shared" si="9"/>
        <v>12.14157</v>
      </c>
      <c r="L98" s="9">
        <v>0</v>
      </c>
      <c r="M98" s="9">
        <v>0</v>
      </c>
    </row>
    <row r="99" ht="14.25" spans="1:13">
      <c r="A99" s="9">
        <v>93</v>
      </c>
      <c r="B99" s="10" t="s">
        <v>114</v>
      </c>
      <c r="C99" s="11" t="s">
        <v>22</v>
      </c>
      <c r="D99" s="10">
        <v>2.52</v>
      </c>
      <c r="E99" s="12">
        <v>0.0358</v>
      </c>
      <c r="F99" s="13">
        <v>950</v>
      </c>
      <c r="G99" s="13">
        <f t="shared" si="5"/>
        <v>2394</v>
      </c>
      <c r="H99" s="13">
        <f t="shared" si="6"/>
        <v>85.7052</v>
      </c>
      <c r="I99" s="18">
        <f t="shared" si="7"/>
        <v>17.14104</v>
      </c>
      <c r="J99" s="18">
        <f t="shared" si="8"/>
        <v>38.56734</v>
      </c>
      <c r="K99" s="18">
        <f t="shared" si="9"/>
        <v>29.99682</v>
      </c>
      <c r="L99" s="9">
        <v>0</v>
      </c>
      <c r="M99" s="9">
        <v>0</v>
      </c>
    </row>
    <row r="100" ht="14.25" spans="1:13">
      <c r="A100" s="9">
        <v>94</v>
      </c>
      <c r="B100" s="10" t="s">
        <v>115</v>
      </c>
      <c r="C100" s="11" t="s">
        <v>22</v>
      </c>
      <c r="D100" s="10">
        <v>0.87</v>
      </c>
      <c r="E100" s="12">
        <v>0.0358</v>
      </c>
      <c r="F100" s="13">
        <v>950</v>
      </c>
      <c r="G100" s="13">
        <f t="shared" si="5"/>
        <v>826.5</v>
      </c>
      <c r="H100" s="13">
        <f t="shared" si="6"/>
        <v>29.5887</v>
      </c>
      <c r="I100" s="18">
        <f t="shared" si="7"/>
        <v>5.91774</v>
      </c>
      <c r="J100" s="18">
        <f t="shared" si="8"/>
        <v>13.314915</v>
      </c>
      <c r="K100" s="18">
        <f t="shared" si="9"/>
        <v>10.356045</v>
      </c>
      <c r="L100" s="9">
        <v>0</v>
      </c>
      <c r="M100" s="9">
        <v>0</v>
      </c>
    </row>
    <row r="101" ht="14.25" spans="1:13">
      <c r="A101" s="9">
        <v>95</v>
      </c>
      <c r="B101" s="10" t="s">
        <v>116</v>
      </c>
      <c r="C101" s="11" t="s">
        <v>22</v>
      </c>
      <c r="D101" s="10">
        <v>4.31</v>
      </c>
      <c r="E101" s="12">
        <v>0.0358</v>
      </c>
      <c r="F101" s="13">
        <v>950</v>
      </c>
      <c r="G101" s="13">
        <f t="shared" si="5"/>
        <v>4094.5</v>
      </c>
      <c r="H101" s="13">
        <f t="shared" si="6"/>
        <v>146.5831</v>
      </c>
      <c r="I101" s="18">
        <f t="shared" si="7"/>
        <v>29.31662</v>
      </c>
      <c r="J101" s="18">
        <f t="shared" si="8"/>
        <v>65.962395</v>
      </c>
      <c r="K101" s="18">
        <f t="shared" si="9"/>
        <v>51.304085</v>
      </c>
      <c r="L101" s="9">
        <v>0</v>
      </c>
      <c r="M101" s="9">
        <v>0</v>
      </c>
    </row>
    <row r="102" ht="14.25" spans="1:13">
      <c r="A102" s="9">
        <v>96</v>
      </c>
      <c r="B102" s="10" t="s">
        <v>117</v>
      </c>
      <c r="C102" s="11" t="s">
        <v>22</v>
      </c>
      <c r="D102" s="10">
        <v>0.54</v>
      </c>
      <c r="E102" s="12">
        <v>0.0358</v>
      </c>
      <c r="F102" s="13">
        <v>950</v>
      </c>
      <c r="G102" s="13">
        <f t="shared" si="5"/>
        <v>513</v>
      </c>
      <c r="H102" s="13">
        <f t="shared" si="6"/>
        <v>18.3654</v>
      </c>
      <c r="I102" s="18">
        <f t="shared" si="7"/>
        <v>3.67308</v>
      </c>
      <c r="J102" s="18">
        <f t="shared" si="8"/>
        <v>8.26443</v>
      </c>
      <c r="K102" s="18">
        <f t="shared" si="9"/>
        <v>6.42789</v>
      </c>
      <c r="L102" s="9">
        <v>0</v>
      </c>
      <c r="M102" s="9">
        <v>0</v>
      </c>
    </row>
    <row r="103" ht="14.25" spans="1:13">
      <c r="A103" s="9">
        <v>97</v>
      </c>
      <c r="B103" s="10" t="s">
        <v>118</v>
      </c>
      <c r="C103" s="11" t="s">
        <v>22</v>
      </c>
      <c r="D103" s="10">
        <v>1.33</v>
      </c>
      <c r="E103" s="12">
        <v>0.0358</v>
      </c>
      <c r="F103" s="13">
        <v>950</v>
      </c>
      <c r="G103" s="13">
        <f t="shared" si="5"/>
        <v>1263.5</v>
      </c>
      <c r="H103" s="13">
        <f t="shared" si="6"/>
        <v>45.2333</v>
      </c>
      <c r="I103" s="18">
        <f t="shared" si="7"/>
        <v>9.04666</v>
      </c>
      <c r="J103" s="18">
        <f t="shared" si="8"/>
        <v>20.354985</v>
      </c>
      <c r="K103" s="18">
        <f t="shared" si="9"/>
        <v>15.831655</v>
      </c>
      <c r="L103" s="9">
        <v>0</v>
      </c>
      <c r="M103" s="9">
        <v>0</v>
      </c>
    </row>
    <row r="104" ht="14.25" spans="1:13">
      <c r="A104" s="9">
        <v>98</v>
      </c>
      <c r="B104" s="10" t="s">
        <v>119</v>
      </c>
      <c r="C104" s="11" t="s">
        <v>22</v>
      </c>
      <c r="D104" s="10">
        <v>2.05</v>
      </c>
      <c r="E104" s="12">
        <v>0.0358</v>
      </c>
      <c r="F104" s="13">
        <v>950</v>
      </c>
      <c r="G104" s="13">
        <f t="shared" si="5"/>
        <v>1947.5</v>
      </c>
      <c r="H104" s="13">
        <f t="shared" si="6"/>
        <v>69.7205</v>
      </c>
      <c r="I104" s="18">
        <f t="shared" si="7"/>
        <v>13.9441</v>
      </c>
      <c r="J104" s="18">
        <f t="shared" si="8"/>
        <v>31.374225</v>
      </c>
      <c r="K104" s="18">
        <f t="shared" si="9"/>
        <v>24.402175</v>
      </c>
      <c r="L104" s="9">
        <v>0</v>
      </c>
      <c r="M104" s="9">
        <v>0</v>
      </c>
    </row>
    <row r="105" ht="14.25" spans="1:13">
      <c r="A105" s="9">
        <v>99</v>
      </c>
      <c r="B105" s="10" t="s">
        <v>120</v>
      </c>
      <c r="C105" s="11" t="s">
        <v>22</v>
      </c>
      <c r="D105" s="10">
        <v>2.78</v>
      </c>
      <c r="E105" s="12">
        <v>0.0358</v>
      </c>
      <c r="F105" s="13">
        <v>950</v>
      </c>
      <c r="G105" s="13">
        <f t="shared" si="5"/>
        <v>2641</v>
      </c>
      <c r="H105" s="13">
        <f t="shared" si="6"/>
        <v>94.5478</v>
      </c>
      <c r="I105" s="18">
        <f t="shared" si="7"/>
        <v>18.90956</v>
      </c>
      <c r="J105" s="18">
        <f t="shared" si="8"/>
        <v>42.54651</v>
      </c>
      <c r="K105" s="18">
        <f t="shared" si="9"/>
        <v>33.09173</v>
      </c>
      <c r="L105" s="9">
        <v>0</v>
      </c>
      <c r="M105" s="9">
        <v>0</v>
      </c>
    </row>
    <row r="106" ht="14.25" spans="1:13">
      <c r="A106" s="9">
        <v>100</v>
      </c>
      <c r="B106" s="10" t="s">
        <v>121</v>
      </c>
      <c r="C106" s="11" t="s">
        <v>22</v>
      </c>
      <c r="D106" s="10">
        <v>1.49</v>
      </c>
      <c r="E106" s="12">
        <v>0.0358</v>
      </c>
      <c r="F106" s="13">
        <v>950</v>
      </c>
      <c r="G106" s="13">
        <f t="shared" si="5"/>
        <v>1415.5</v>
      </c>
      <c r="H106" s="13">
        <f t="shared" si="6"/>
        <v>50.6749</v>
      </c>
      <c r="I106" s="18">
        <f t="shared" si="7"/>
        <v>10.13498</v>
      </c>
      <c r="J106" s="18">
        <f t="shared" si="8"/>
        <v>22.803705</v>
      </c>
      <c r="K106" s="18">
        <f t="shared" si="9"/>
        <v>17.736215</v>
      </c>
      <c r="L106" s="9">
        <v>0</v>
      </c>
      <c r="M106" s="9">
        <v>0</v>
      </c>
    </row>
    <row r="107" ht="14.25" spans="1:13">
      <c r="A107" s="9">
        <v>101</v>
      </c>
      <c r="B107" s="10" t="s">
        <v>122</v>
      </c>
      <c r="C107" s="11" t="s">
        <v>22</v>
      </c>
      <c r="D107" s="10">
        <v>1.64</v>
      </c>
      <c r="E107" s="12">
        <v>0.0358</v>
      </c>
      <c r="F107" s="13">
        <v>950</v>
      </c>
      <c r="G107" s="13">
        <f t="shared" si="5"/>
        <v>1558</v>
      </c>
      <c r="H107" s="13">
        <f t="shared" si="6"/>
        <v>55.7764</v>
      </c>
      <c r="I107" s="18">
        <f t="shared" si="7"/>
        <v>11.15528</v>
      </c>
      <c r="J107" s="18">
        <f t="shared" si="8"/>
        <v>25.09938</v>
      </c>
      <c r="K107" s="18">
        <f t="shared" si="9"/>
        <v>19.52174</v>
      </c>
      <c r="L107" s="9">
        <v>0</v>
      </c>
      <c r="M107" s="9">
        <v>0</v>
      </c>
    </row>
    <row r="108" ht="14.25" spans="1:13">
      <c r="A108" s="9">
        <v>102</v>
      </c>
      <c r="B108" s="10" t="s">
        <v>123</v>
      </c>
      <c r="C108" s="11" t="s">
        <v>22</v>
      </c>
      <c r="D108" s="10">
        <v>3.08</v>
      </c>
      <c r="E108" s="12">
        <v>0.0358</v>
      </c>
      <c r="F108" s="13">
        <v>950</v>
      </c>
      <c r="G108" s="13">
        <f t="shared" si="5"/>
        <v>2926</v>
      </c>
      <c r="H108" s="13">
        <f t="shared" si="6"/>
        <v>104.7508</v>
      </c>
      <c r="I108" s="18">
        <f t="shared" si="7"/>
        <v>20.95016</v>
      </c>
      <c r="J108" s="18">
        <f t="shared" si="8"/>
        <v>47.13786</v>
      </c>
      <c r="K108" s="18">
        <f t="shared" si="9"/>
        <v>36.66278</v>
      </c>
      <c r="L108" s="9">
        <v>0</v>
      </c>
      <c r="M108" s="9">
        <v>0</v>
      </c>
    </row>
    <row r="109" ht="14.25" spans="1:13">
      <c r="A109" s="9">
        <v>103</v>
      </c>
      <c r="B109" s="10" t="s">
        <v>124</v>
      </c>
      <c r="C109" s="11" t="s">
        <v>22</v>
      </c>
      <c r="D109" s="10">
        <v>1.77</v>
      </c>
      <c r="E109" s="12">
        <v>0.0358</v>
      </c>
      <c r="F109" s="13">
        <v>950</v>
      </c>
      <c r="G109" s="13">
        <f t="shared" si="5"/>
        <v>1681.5</v>
      </c>
      <c r="H109" s="13">
        <f t="shared" si="6"/>
        <v>60.1977</v>
      </c>
      <c r="I109" s="18">
        <f t="shared" si="7"/>
        <v>12.03954</v>
      </c>
      <c r="J109" s="18">
        <f t="shared" si="8"/>
        <v>27.088965</v>
      </c>
      <c r="K109" s="18">
        <f t="shared" si="9"/>
        <v>21.069195</v>
      </c>
      <c r="L109" s="9">
        <v>0</v>
      </c>
      <c r="M109" s="9">
        <v>0</v>
      </c>
    </row>
    <row r="110" ht="14.25" spans="1:13">
      <c r="A110" s="9" t="s">
        <v>125</v>
      </c>
      <c r="B110" s="19"/>
      <c r="C110" s="11"/>
      <c r="D110" s="20">
        <f>SUM(D7:D109)</f>
        <v>421.32</v>
      </c>
      <c r="E110" s="12">
        <v>0.0358</v>
      </c>
      <c r="F110" s="13">
        <v>950</v>
      </c>
      <c r="G110" s="13">
        <f>SUM(G7:G109)</f>
        <v>400254</v>
      </c>
      <c r="H110" s="13">
        <f>SUM(H7:H109)</f>
        <v>14329.0932</v>
      </c>
      <c r="I110" s="24">
        <f>SUM(I7:I109)</f>
        <v>2865.81864</v>
      </c>
      <c r="J110" s="24">
        <f>SUM(J7:J109)</f>
        <v>6448.09194</v>
      </c>
      <c r="K110" s="24">
        <f>SUM(K7:K109)</f>
        <v>5015.18262</v>
      </c>
      <c r="L110" s="9"/>
      <c r="M110" s="9"/>
    </row>
    <row r="111" ht="14.25" spans="1:13">
      <c r="A111" s="21" t="s">
        <v>126</v>
      </c>
      <c r="B111" s="21"/>
      <c r="C111" s="22"/>
      <c r="D111" s="21"/>
      <c r="E111" s="21"/>
      <c r="F111" s="21"/>
      <c r="G111" s="21"/>
      <c r="H111" s="21"/>
      <c r="I111" s="21"/>
      <c r="J111" s="21"/>
      <c r="K111" s="21"/>
      <c r="L111" s="21"/>
      <c r="M111" s="21"/>
    </row>
    <row r="112" ht="14.25" spans="1:13">
      <c r="A112" s="23"/>
      <c r="B112" s="23"/>
      <c r="C112" s="22"/>
      <c r="D112" s="23"/>
      <c r="E112" s="23"/>
      <c r="F112" s="23"/>
      <c r="G112" s="15"/>
      <c r="H112" s="15"/>
      <c r="I112" s="16"/>
      <c r="J112" s="16" t="s">
        <v>127</v>
      </c>
      <c r="K112" s="16"/>
      <c r="L112" s="16"/>
      <c r="M112" s="15"/>
    </row>
  </sheetData>
  <mergeCells count="10">
    <mergeCell ref="A1:M1"/>
    <mergeCell ref="A2:D2"/>
    <mergeCell ref="F2:I2"/>
    <mergeCell ref="A3:D3"/>
    <mergeCell ref="F3:I3"/>
    <mergeCell ref="J3:L3"/>
    <mergeCell ref="A4:D4"/>
    <mergeCell ref="F4:I4"/>
    <mergeCell ref="A5:C5"/>
    <mergeCell ref="J112:L1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