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<sst xmlns="http://schemas.openxmlformats.org/spreadsheetml/2006/main" count="176" uniqueCount="101">
  <si>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</si>
  <si>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</si>
  <si>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</si>
  <si>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</si>
  <si>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</si>
  <si>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</si>
  <si>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</si>
  <si>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魏县车往镇栗庄村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</si>
  <si>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</si>
  <si>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</si>
  <si>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</si>
  <si>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</si>
  <si>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</si>
  <si>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</si>
  <si>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</si>
  <si>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</si>
  <si>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</si>
  <si>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</si>
  <si>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</si>
  <si>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</si>
  <si>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</si>
  <si>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陈雪景</t>
  </si>
  <si>
    <t>小麦完全成本保险</t>
  </si>
  <si>
    <t>崔玉芳</t>
  </si>
  <si>
    <t>冯书平</t>
  </si>
  <si>
    <t>李爱平</t>
  </si>
  <si>
    <t>李贵希</t>
  </si>
  <si>
    <t>李国森</t>
  </si>
  <si>
    <t>李海林</t>
  </si>
  <si>
    <t>李可顺</t>
  </si>
  <si>
    <t>李青林</t>
  </si>
  <si>
    <t>李清喜</t>
  </si>
  <si>
    <t>李文章</t>
  </si>
  <si>
    <t>李祥</t>
  </si>
  <si>
    <t>李学</t>
  </si>
  <si>
    <t>李印</t>
  </si>
  <si>
    <t>李运林</t>
  </si>
  <si>
    <t>李振强</t>
  </si>
  <si>
    <t>栗爱梅</t>
  </si>
  <si>
    <t>栗保岗</t>
  </si>
  <si>
    <t>栗步斌</t>
  </si>
  <si>
    <t>栗步峰</t>
  </si>
  <si>
    <t>栗步金</t>
  </si>
  <si>
    <t>栗步强</t>
  </si>
  <si>
    <t>栗步秀</t>
  </si>
  <si>
    <t>栗电峰</t>
  </si>
  <si>
    <t>栗电华</t>
  </si>
  <si>
    <t>栗殿荣</t>
  </si>
  <si>
    <t>栗发平</t>
  </si>
  <si>
    <t>栗海臣</t>
  </si>
  <si>
    <t>栗会平</t>
  </si>
  <si>
    <t>栗金海</t>
  </si>
  <si>
    <t>栗良</t>
  </si>
  <si>
    <t>栗美</t>
  </si>
  <si>
    <t>栗孟军</t>
  </si>
  <si>
    <t>栗明</t>
  </si>
  <si>
    <t>栗清河</t>
  </si>
  <si>
    <t>栗清振</t>
  </si>
  <si>
    <t>栗让</t>
  </si>
  <si>
    <t>栗书林</t>
  </si>
  <si>
    <t>栗双希</t>
  </si>
  <si>
    <t>栗田</t>
  </si>
  <si>
    <t>栗庭</t>
  </si>
  <si>
    <t>栗桐</t>
  </si>
  <si>
    <t>栗延锋</t>
  </si>
  <si>
    <t>栗拥军</t>
  </si>
  <si>
    <t>栗有</t>
  </si>
  <si>
    <t>栗振荣</t>
  </si>
  <si>
    <t>栗振祥</t>
  </si>
  <si>
    <t>栗忠海</t>
  </si>
  <si>
    <t>刘保银</t>
  </si>
  <si>
    <t>刘东滨</t>
  </si>
  <si>
    <t>刘合英</t>
  </si>
  <si>
    <t>刘会银</t>
  </si>
  <si>
    <t>刘建华</t>
  </si>
  <si>
    <t>刘君堂</t>
  </si>
  <si>
    <t>刘孟林</t>
  </si>
  <si>
    <t>刘青堂</t>
  </si>
  <si>
    <t>刘瑞平</t>
  </si>
  <si>
    <t>刘希堂</t>
  </si>
  <si>
    <t>刘秀军</t>
  </si>
  <si>
    <t>刘运堂</t>
  </si>
  <si>
    <t>刘兆礼</t>
  </si>
  <si>
    <t>刘志强</t>
  </si>
  <si>
    <t>苗会强</t>
  </si>
  <si>
    <t>苗清枝</t>
  </si>
  <si>
    <t>石振华</t>
  </si>
  <si>
    <t>石振生</t>
  </si>
  <si>
    <t>石振忠</t>
  </si>
  <si>
    <t>田保平</t>
  </si>
  <si>
    <t>田金忠</t>
  </si>
  <si>
    <t>王海</t>
  </si>
  <si>
    <t>王金锋</t>
  </si>
  <si>
    <t>王军明</t>
  </si>
  <si>
    <t>王连希</t>
  </si>
  <si>
    <t>王同希</t>
  </si>
  <si>
    <t>王运青</t>
  </si>
  <si>
    <t>张瑞明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</si>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</sst>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2"/>
      <color rgb="FFFF0000"/>
      <name val="宋体"/>
      <charset val="134"/>
    </font>
    <font>
      <b/>
      <sz val="11"/>
      <color theme="1"/>
      <name val="宋体"/>
      <charset val="0"/>
      <scheme val="minor"/>
    </font>
    <font>
      <b/>
      <sz val="11"/>
      <color theme="3"/>
      <name val="宋体"/>
      <charset val="134"/>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i/>
      <sz val="11"/>
      <color rgb="FF7F7F7F"/>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1"/>
      <color rgb="FFFF0000"/>
      <name val="宋体"/>
      <charset val="0"/>
      <scheme val="minor"/>
    </font>
    <font>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2F2F2"/>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8" borderId="0" applyNumberFormat="0" applyBorder="0" applyAlignment="0" applyProtection="0">
      <alignment vertical="center"/>
    </xf>
    <xf numFmtId="0" fontId="24"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4"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15" fillId="1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3" applyNumberFormat="0" applyFont="0" applyAlignment="0" applyProtection="0">
      <alignment vertical="center"/>
    </xf>
    <xf numFmtId="0" fontId="15" fillId="18" borderId="0" applyNumberFormat="0" applyBorder="0" applyAlignment="0" applyProtection="0">
      <alignment vertical="center"/>
    </xf>
    <xf numFmtId="0" fontId="1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5" applyNumberFormat="0" applyFill="0" applyAlignment="0" applyProtection="0">
      <alignment vertical="center"/>
    </xf>
    <xf numFmtId="0" fontId="19" fillId="0" borderId="5" applyNumberFormat="0" applyFill="0" applyAlignment="0" applyProtection="0">
      <alignment vertical="center"/>
    </xf>
    <xf numFmtId="0" fontId="15" fillId="13" borderId="0" applyNumberFormat="0" applyBorder="0" applyAlignment="0" applyProtection="0">
      <alignment vertical="center"/>
    </xf>
    <xf numFmtId="0" fontId="11" fillId="0" borderId="7" applyNumberFormat="0" applyFill="0" applyAlignment="0" applyProtection="0">
      <alignment vertical="center"/>
    </xf>
    <xf numFmtId="0" fontId="15" fillId="22" borderId="0" applyNumberFormat="0" applyBorder="0" applyAlignment="0" applyProtection="0">
      <alignment vertical="center"/>
    </xf>
    <xf numFmtId="0" fontId="17" fillId="4" borderId="6" applyNumberFormat="0" applyAlignment="0" applyProtection="0">
      <alignment vertical="center"/>
    </xf>
    <xf numFmtId="0" fontId="12" fillId="4" borderId="4" applyNumberFormat="0" applyAlignment="0" applyProtection="0">
      <alignment vertical="center"/>
    </xf>
    <xf numFmtId="0" fontId="25" fillId="19" borderId="8" applyNumberFormat="0" applyAlignment="0" applyProtection="0">
      <alignment vertical="center"/>
    </xf>
    <xf numFmtId="0" fontId="16" fillId="7" borderId="0" applyNumberFormat="0" applyBorder="0" applyAlignment="0" applyProtection="0">
      <alignment vertical="center"/>
    </xf>
    <xf numFmtId="0" fontId="15" fillId="6" borderId="0" applyNumberFormat="0" applyBorder="0" applyAlignment="0" applyProtection="0">
      <alignment vertical="center"/>
    </xf>
    <xf numFmtId="0" fontId="27" fillId="0" borderId="9" applyNumberFormat="0" applyFill="0" applyAlignment="0" applyProtection="0">
      <alignment vertical="center"/>
    </xf>
    <xf numFmtId="0" fontId="10" fillId="0" borderId="2" applyNumberFormat="0" applyFill="0" applyAlignment="0" applyProtection="0">
      <alignment vertical="center"/>
    </xf>
    <xf numFmtId="0" fontId="21" fillId="10" borderId="0" applyNumberFormat="0" applyBorder="0" applyAlignment="0" applyProtection="0">
      <alignment vertical="center"/>
    </xf>
    <xf numFmtId="0" fontId="28" fillId="24" borderId="0" applyNumberFormat="0" applyBorder="0" applyAlignment="0" applyProtection="0">
      <alignment vertical="center"/>
    </xf>
    <xf numFmtId="0" fontId="16" fillId="26" borderId="0" applyNumberFormat="0" applyBorder="0" applyAlignment="0" applyProtection="0">
      <alignment vertical="center"/>
    </xf>
    <xf numFmtId="0" fontId="15" fillId="27" borderId="0" applyNumberFormat="0" applyBorder="0" applyAlignment="0" applyProtection="0">
      <alignment vertical="center"/>
    </xf>
    <xf numFmtId="0" fontId="16" fillId="28" borderId="0" applyNumberFormat="0" applyBorder="0" applyAlignment="0" applyProtection="0">
      <alignment vertical="center"/>
    </xf>
    <xf numFmtId="0" fontId="16" fillId="23" borderId="0" applyNumberFormat="0" applyBorder="0" applyAlignment="0" applyProtection="0">
      <alignment vertical="center"/>
    </xf>
    <xf numFmtId="0" fontId="16" fillId="25" borderId="0" applyNumberFormat="0" applyBorder="0" applyAlignment="0" applyProtection="0">
      <alignment vertical="center"/>
    </xf>
    <xf numFmtId="0" fontId="16" fillId="21" borderId="0" applyNumberFormat="0" applyBorder="0" applyAlignment="0" applyProtection="0">
      <alignment vertical="center"/>
    </xf>
    <xf numFmtId="0" fontId="15" fillId="30" borderId="0" applyNumberFormat="0" applyBorder="0" applyAlignment="0" applyProtection="0">
      <alignment vertical="center"/>
    </xf>
    <xf numFmtId="0" fontId="15" fillId="5" borderId="0" applyNumberFormat="0" applyBorder="0" applyAlignment="0" applyProtection="0">
      <alignment vertical="center"/>
    </xf>
    <xf numFmtId="0" fontId="16" fillId="17" borderId="0" applyNumberFormat="0" applyBorder="0" applyAlignment="0" applyProtection="0">
      <alignment vertical="center"/>
    </xf>
    <xf numFmtId="0" fontId="16" fillId="29" borderId="0" applyNumberFormat="0" applyBorder="0" applyAlignment="0" applyProtection="0">
      <alignment vertical="center"/>
    </xf>
    <xf numFmtId="0" fontId="15" fillId="31" borderId="0" applyNumberFormat="0" applyBorder="0" applyAlignment="0" applyProtection="0">
      <alignment vertical="center"/>
    </xf>
    <xf numFmtId="0" fontId="16" fillId="20" borderId="0" applyNumberFormat="0" applyBorder="0" applyAlignment="0" applyProtection="0">
      <alignment vertical="center"/>
    </xf>
    <xf numFmtId="0" fontId="15" fillId="16" borderId="0" applyNumberFormat="0" applyBorder="0" applyAlignment="0" applyProtection="0">
      <alignment vertical="center"/>
    </xf>
    <xf numFmtId="0" fontId="15" fillId="32" borderId="0" applyNumberFormat="0" applyBorder="0" applyAlignment="0" applyProtection="0">
      <alignment vertical="center"/>
    </xf>
    <xf numFmtId="0" fontId="16" fillId="12" borderId="0" applyNumberFormat="0" applyBorder="0" applyAlignment="0" applyProtection="0">
      <alignment vertical="center"/>
    </xf>
    <xf numFmtId="0" fontId="15"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5"/>
  <sheetViews>
    <sheetView tabSelected="1" workbookViewId="0">
      <selection activeCell="A84" sqref="$A84:$XFD84"/>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1">
        <v>4.09</v>
      </c>
      <c r="E7" s="12">
        <v>0.0358</v>
      </c>
      <c r="F7" s="13">
        <v>950</v>
      </c>
      <c r="G7" s="13">
        <f t="shared" ref="G7:G70" si="0">D7*F7</f>
        <v>3885.5</v>
      </c>
      <c r="H7" s="13">
        <f t="shared" ref="H7:H70" si="1">G7*E7</f>
        <v>139.1009</v>
      </c>
      <c r="I7" s="18">
        <f t="shared" ref="I7:I70" si="2">H7*0.2</f>
        <v>27.82018</v>
      </c>
      <c r="J7" s="18">
        <f t="shared" ref="J7:J70" si="3">H7*0.45</f>
        <v>62.595405</v>
      </c>
      <c r="K7" s="18">
        <f t="shared" ref="K7:K70" si="4">H7*0.35</f>
        <v>48.685315</v>
      </c>
      <c r="L7" s="9">
        <v>0</v>
      </c>
      <c r="M7" s="9">
        <v>0</v>
      </c>
    </row>
    <row r="8" ht="14.25" spans="1:13">
      <c r="A8" s="9">
        <v>2</v>
      </c>
      <c r="B8" s="10" t="s">
        <v>23</v>
      </c>
      <c r="C8" s="10" t="s">
        <v>22</v>
      </c>
      <c r="D8" s="11">
        <v>41.6</v>
      </c>
      <c r="E8" s="12">
        <v>0.0358</v>
      </c>
      <c r="F8" s="13">
        <v>950</v>
      </c>
      <c r="G8" s="13">
        <f t="shared" si="0"/>
        <v>39520</v>
      </c>
      <c r="H8" s="13">
        <f t="shared" si="1"/>
        <v>1414.816</v>
      </c>
      <c r="I8" s="18">
        <f t="shared" si="2"/>
        <v>282.9632</v>
      </c>
      <c r="J8" s="18">
        <f t="shared" si="3"/>
        <v>636.6672</v>
      </c>
      <c r="K8" s="18">
        <f t="shared" si="4"/>
        <v>495.1856</v>
      </c>
      <c r="L8" s="9">
        <v>0</v>
      </c>
      <c r="M8" s="9">
        <v>0</v>
      </c>
    </row>
    <row r="9" ht="14.25" spans="1:13">
      <c r="A9" s="9">
        <v>3</v>
      </c>
      <c r="B9" s="10" t="s">
        <v>24</v>
      </c>
      <c r="C9" s="10" t="s">
        <v>22</v>
      </c>
      <c r="D9" s="11">
        <v>4.4</v>
      </c>
      <c r="E9" s="12">
        <v>0.0358</v>
      </c>
      <c r="F9" s="13">
        <v>950</v>
      </c>
      <c r="G9" s="13">
        <f t="shared" si="0"/>
        <v>4180</v>
      </c>
      <c r="H9" s="13">
        <f t="shared" si="1"/>
        <v>149.644</v>
      </c>
      <c r="I9" s="18">
        <f t="shared" si="2"/>
        <v>29.9288</v>
      </c>
      <c r="J9" s="18">
        <f t="shared" si="3"/>
        <v>67.3398</v>
      </c>
      <c r="K9" s="18">
        <f t="shared" si="4"/>
        <v>52.3754</v>
      </c>
      <c r="L9" s="9">
        <v>0</v>
      </c>
      <c r="M9" s="9">
        <v>0</v>
      </c>
    </row>
    <row r="10" ht="14.25" spans="1:13">
      <c r="A10" s="9">
        <v>4</v>
      </c>
      <c r="B10" s="10" t="s">
        <v>25</v>
      </c>
      <c r="C10" s="10" t="s">
        <v>22</v>
      </c>
      <c r="D10" s="11">
        <v>0.55</v>
      </c>
      <c r="E10" s="12">
        <v>0.0358</v>
      </c>
      <c r="F10" s="13">
        <v>950</v>
      </c>
      <c r="G10" s="13">
        <f t="shared" si="0"/>
        <v>522.5</v>
      </c>
      <c r="H10" s="13">
        <f t="shared" si="1"/>
        <v>18.7055</v>
      </c>
      <c r="I10" s="18">
        <f t="shared" si="2"/>
        <v>3.7411</v>
      </c>
      <c r="J10" s="18">
        <f t="shared" si="3"/>
        <v>8.417475</v>
      </c>
      <c r="K10" s="18">
        <f t="shared" si="4"/>
        <v>6.546925</v>
      </c>
      <c r="L10" s="9">
        <v>0</v>
      </c>
      <c r="M10" s="9">
        <v>0</v>
      </c>
    </row>
    <row r="11" ht="14.25" spans="1:13">
      <c r="A11" s="9">
        <v>5</v>
      </c>
      <c r="B11" s="10" t="s">
        <v>26</v>
      </c>
      <c r="C11" s="10" t="s">
        <v>22</v>
      </c>
      <c r="D11" s="11">
        <v>10.93</v>
      </c>
      <c r="E11" s="12">
        <v>0.0358</v>
      </c>
      <c r="F11" s="13">
        <v>950</v>
      </c>
      <c r="G11" s="13">
        <f t="shared" si="0"/>
        <v>10383.5</v>
      </c>
      <c r="H11" s="13">
        <f t="shared" si="1"/>
        <v>371.7293</v>
      </c>
      <c r="I11" s="18">
        <f t="shared" si="2"/>
        <v>74.34586</v>
      </c>
      <c r="J11" s="18">
        <f t="shared" si="3"/>
        <v>167.278185</v>
      </c>
      <c r="K11" s="18">
        <f t="shared" si="4"/>
        <v>130.105255</v>
      </c>
      <c r="L11" s="9">
        <v>0</v>
      </c>
      <c r="M11" s="9">
        <v>0</v>
      </c>
    </row>
    <row r="12" ht="14.25" spans="1:13">
      <c r="A12" s="9">
        <v>6</v>
      </c>
      <c r="B12" s="10" t="s">
        <v>27</v>
      </c>
      <c r="C12" s="10" t="s">
        <v>22</v>
      </c>
      <c r="D12" s="11">
        <v>1.21</v>
      </c>
      <c r="E12" s="12">
        <v>0.0358</v>
      </c>
      <c r="F12" s="13">
        <v>950</v>
      </c>
      <c r="G12" s="13">
        <f t="shared" si="0"/>
        <v>1149.5</v>
      </c>
      <c r="H12" s="13">
        <f t="shared" si="1"/>
        <v>41.1521</v>
      </c>
      <c r="I12" s="18">
        <f t="shared" si="2"/>
        <v>8.23042</v>
      </c>
      <c r="J12" s="18">
        <f t="shared" si="3"/>
        <v>18.518445</v>
      </c>
      <c r="K12" s="18">
        <f t="shared" si="4"/>
        <v>14.403235</v>
      </c>
      <c r="L12" s="9">
        <v>0</v>
      </c>
      <c r="M12" s="9">
        <v>0</v>
      </c>
    </row>
    <row r="13" ht="14.25" spans="1:13">
      <c r="A13" s="9">
        <v>7</v>
      </c>
      <c r="B13" s="10" t="s">
        <v>28</v>
      </c>
      <c r="C13" s="10" t="s">
        <v>22</v>
      </c>
      <c r="D13" s="11">
        <v>532.89</v>
      </c>
      <c r="E13" s="12">
        <v>0.0358</v>
      </c>
      <c r="F13" s="13">
        <v>950</v>
      </c>
      <c r="G13" s="13">
        <f t="shared" si="0"/>
        <v>506245.5</v>
      </c>
      <c r="H13" s="13">
        <f t="shared" si="1"/>
        <v>18123.5889</v>
      </c>
      <c r="I13" s="18">
        <f t="shared" si="2"/>
        <v>3624.71778</v>
      </c>
      <c r="J13" s="18">
        <f t="shared" si="3"/>
        <v>8155.615005</v>
      </c>
      <c r="K13" s="18">
        <f t="shared" si="4"/>
        <v>6343.256115</v>
      </c>
      <c r="L13" s="9">
        <v>0</v>
      </c>
      <c r="M13" s="9">
        <v>0</v>
      </c>
    </row>
    <row r="14" ht="14.25" spans="1:13">
      <c r="A14" s="9">
        <v>8</v>
      </c>
      <c r="B14" s="10" t="s">
        <v>29</v>
      </c>
      <c r="C14" s="10" t="s">
        <v>22</v>
      </c>
      <c r="D14" s="11">
        <v>1.2</v>
      </c>
      <c r="E14" s="12">
        <v>0.0358</v>
      </c>
      <c r="F14" s="13">
        <v>950</v>
      </c>
      <c r="G14" s="13">
        <f t="shared" si="0"/>
        <v>1140</v>
      </c>
      <c r="H14" s="13">
        <f t="shared" si="1"/>
        <v>40.812</v>
      </c>
      <c r="I14" s="18">
        <f t="shared" si="2"/>
        <v>8.1624</v>
      </c>
      <c r="J14" s="18">
        <f t="shared" si="3"/>
        <v>18.3654</v>
      </c>
      <c r="K14" s="18">
        <f t="shared" si="4"/>
        <v>14.2842</v>
      </c>
      <c r="L14" s="9">
        <v>0</v>
      </c>
      <c r="M14" s="9">
        <v>0</v>
      </c>
    </row>
    <row r="15" ht="14.25" spans="1:13">
      <c r="A15" s="9">
        <v>9</v>
      </c>
      <c r="B15" s="10" t="s">
        <v>30</v>
      </c>
      <c r="C15" s="10" t="s">
        <v>22</v>
      </c>
      <c r="D15" s="11">
        <v>3.55</v>
      </c>
      <c r="E15" s="12">
        <v>0.0358</v>
      </c>
      <c r="F15" s="13">
        <v>950</v>
      </c>
      <c r="G15" s="13">
        <f t="shared" si="0"/>
        <v>3372.5</v>
      </c>
      <c r="H15" s="13">
        <f t="shared" si="1"/>
        <v>120.7355</v>
      </c>
      <c r="I15" s="18">
        <f t="shared" si="2"/>
        <v>24.1471</v>
      </c>
      <c r="J15" s="18">
        <f t="shared" si="3"/>
        <v>54.330975</v>
      </c>
      <c r="K15" s="18">
        <f t="shared" si="4"/>
        <v>42.257425</v>
      </c>
      <c r="L15" s="9">
        <v>0</v>
      </c>
      <c r="M15" s="9">
        <v>0</v>
      </c>
    </row>
    <row r="16" ht="14.25" spans="1:13">
      <c r="A16" s="9">
        <v>10</v>
      </c>
      <c r="B16" s="10" t="s">
        <v>31</v>
      </c>
      <c r="C16" s="10" t="s">
        <v>22</v>
      </c>
      <c r="D16" s="11">
        <v>6.72</v>
      </c>
      <c r="E16" s="12">
        <v>0.0358</v>
      </c>
      <c r="F16" s="13">
        <v>950</v>
      </c>
      <c r="G16" s="13">
        <f t="shared" si="0"/>
        <v>6384</v>
      </c>
      <c r="H16" s="13">
        <f t="shared" si="1"/>
        <v>228.5472</v>
      </c>
      <c r="I16" s="18">
        <f t="shared" si="2"/>
        <v>45.70944</v>
      </c>
      <c r="J16" s="18">
        <f t="shared" si="3"/>
        <v>102.84624</v>
      </c>
      <c r="K16" s="18">
        <f t="shared" si="4"/>
        <v>79.99152</v>
      </c>
      <c r="L16" s="9">
        <v>0</v>
      </c>
      <c r="M16" s="9">
        <v>0</v>
      </c>
    </row>
    <row r="17" ht="14.25" spans="1:13">
      <c r="A17" s="9">
        <v>11</v>
      </c>
      <c r="B17" s="10" t="s">
        <v>32</v>
      </c>
      <c r="C17" s="10" t="s">
        <v>22</v>
      </c>
      <c r="D17" s="11">
        <v>3.01</v>
      </c>
      <c r="E17" s="12">
        <v>0.0358</v>
      </c>
      <c r="F17" s="13">
        <v>950</v>
      </c>
      <c r="G17" s="13">
        <f t="shared" si="0"/>
        <v>2859.5</v>
      </c>
      <c r="H17" s="13">
        <f t="shared" si="1"/>
        <v>102.3701</v>
      </c>
      <c r="I17" s="18">
        <f t="shared" si="2"/>
        <v>20.47402</v>
      </c>
      <c r="J17" s="18">
        <f t="shared" si="3"/>
        <v>46.066545</v>
      </c>
      <c r="K17" s="18">
        <f t="shared" si="4"/>
        <v>35.829535</v>
      </c>
      <c r="L17" s="9">
        <v>0</v>
      </c>
      <c r="M17" s="9">
        <v>0</v>
      </c>
    </row>
    <row r="18" ht="14.25" spans="1:13">
      <c r="A18" s="9">
        <v>12</v>
      </c>
      <c r="B18" s="10" t="s">
        <v>33</v>
      </c>
      <c r="C18" s="10" t="s">
        <v>22</v>
      </c>
      <c r="D18" s="11">
        <v>6.87</v>
      </c>
      <c r="E18" s="12">
        <v>0.0358</v>
      </c>
      <c r="F18" s="13">
        <v>950</v>
      </c>
      <c r="G18" s="13">
        <f t="shared" si="0"/>
        <v>6526.5</v>
      </c>
      <c r="H18" s="13">
        <f t="shared" si="1"/>
        <v>233.6487</v>
      </c>
      <c r="I18" s="18">
        <f t="shared" si="2"/>
        <v>46.72974</v>
      </c>
      <c r="J18" s="18">
        <f t="shared" si="3"/>
        <v>105.141915</v>
      </c>
      <c r="K18" s="18">
        <f t="shared" si="4"/>
        <v>81.777045</v>
      </c>
      <c r="L18" s="9">
        <v>0</v>
      </c>
      <c r="M18" s="9">
        <v>0</v>
      </c>
    </row>
    <row r="19" ht="14.25" spans="1:13">
      <c r="A19" s="9">
        <v>13</v>
      </c>
      <c r="B19" s="10" t="s">
        <v>34</v>
      </c>
      <c r="C19" s="10" t="s">
        <v>22</v>
      </c>
      <c r="D19" s="11">
        <v>6.66</v>
      </c>
      <c r="E19" s="12">
        <v>0.0358</v>
      </c>
      <c r="F19" s="13">
        <v>950</v>
      </c>
      <c r="G19" s="13">
        <f t="shared" si="0"/>
        <v>6327</v>
      </c>
      <c r="H19" s="13">
        <f t="shared" si="1"/>
        <v>226.5066</v>
      </c>
      <c r="I19" s="18">
        <f t="shared" si="2"/>
        <v>45.30132</v>
      </c>
      <c r="J19" s="18">
        <f t="shared" si="3"/>
        <v>101.92797</v>
      </c>
      <c r="K19" s="18">
        <f t="shared" si="4"/>
        <v>79.27731</v>
      </c>
      <c r="L19" s="9">
        <v>0</v>
      </c>
      <c r="M19" s="9">
        <v>0</v>
      </c>
    </row>
    <row r="20" ht="14.25" spans="1:13">
      <c r="A20" s="9">
        <v>14</v>
      </c>
      <c r="B20" s="10" t="s">
        <v>35</v>
      </c>
      <c r="C20" s="10" t="s">
        <v>22</v>
      </c>
      <c r="D20" s="11">
        <v>4.21</v>
      </c>
      <c r="E20" s="12">
        <v>0.0358</v>
      </c>
      <c r="F20" s="13">
        <v>950</v>
      </c>
      <c r="G20" s="13">
        <f t="shared" si="0"/>
        <v>3999.5</v>
      </c>
      <c r="H20" s="13">
        <f t="shared" si="1"/>
        <v>143.1821</v>
      </c>
      <c r="I20" s="18">
        <f t="shared" si="2"/>
        <v>28.63642</v>
      </c>
      <c r="J20" s="18">
        <f t="shared" si="3"/>
        <v>64.431945</v>
      </c>
      <c r="K20" s="18">
        <f t="shared" si="4"/>
        <v>50.113735</v>
      </c>
      <c r="L20" s="9">
        <v>0</v>
      </c>
      <c r="M20" s="9">
        <v>0</v>
      </c>
    </row>
    <row r="21" ht="14.25" spans="1:13">
      <c r="A21" s="9">
        <v>15</v>
      </c>
      <c r="B21" s="10" t="s">
        <v>36</v>
      </c>
      <c r="C21" s="10" t="s">
        <v>22</v>
      </c>
      <c r="D21" s="11">
        <v>6.4</v>
      </c>
      <c r="E21" s="12">
        <v>0.0358</v>
      </c>
      <c r="F21" s="13">
        <v>950</v>
      </c>
      <c r="G21" s="13">
        <f t="shared" si="0"/>
        <v>6080</v>
      </c>
      <c r="H21" s="13">
        <f t="shared" si="1"/>
        <v>217.664</v>
      </c>
      <c r="I21" s="18">
        <f t="shared" si="2"/>
        <v>43.5328</v>
      </c>
      <c r="J21" s="18">
        <f t="shared" si="3"/>
        <v>97.9488</v>
      </c>
      <c r="K21" s="18">
        <f t="shared" si="4"/>
        <v>76.1824</v>
      </c>
      <c r="L21" s="9">
        <v>0</v>
      </c>
      <c r="M21" s="9">
        <v>0</v>
      </c>
    </row>
    <row r="22" ht="14.25" spans="1:13">
      <c r="A22" s="9">
        <v>16</v>
      </c>
      <c r="B22" s="10" t="s">
        <v>37</v>
      </c>
      <c r="C22" s="10" t="s">
        <v>22</v>
      </c>
      <c r="D22" s="11">
        <v>6.32</v>
      </c>
      <c r="E22" s="12">
        <v>0.0358</v>
      </c>
      <c r="F22" s="13">
        <v>950</v>
      </c>
      <c r="G22" s="13">
        <f t="shared" si="0"/>
        <v>6004</v>
      </c>
      <c r="H22" s="13">
        <f t="shared" si="1"/>
        <v>214.9432</v>
      </c>
      <c r="I22" s="18">
        <f t="shared" si="2"/>
        <v>42.98864</v>
      </c>
      <c r="J22" s="18">
        <f t="shared" si="3"/>
        <v>96.72444</v>
      </c>
      <c r="K22" s="18">
        <f t="shared" si="4"/>
        <v>75.23012</v>
      </c>
      <c r="L22" s="9">
        <v>0</v>
      </c>
      <c r="M22" s="9">
        <v>0</v>
      </c>
    </row>
    <row r="23" ht="14.25" spans="1:13">
      <c r="A23" s="9">
        <v>17</v>
      </c>
      <c r="B23" s="10" t="s">
        <v>38</v>
      </c>
      <c r="C23" s="10" t="s">
        <v>22</v>
      </c>
      <c r="D23" s="11">
        <v>102.43</v>
      </c>
      <c r="E23" s="12">
        <v>0.0358</v>
      </c>
      <c r="F23" s="13">
        <v>950</v>
      </c>
      <c r="G23" s="13">
        <f t="shared" si="0"/>
        <v>97308.5</v>
      </c>
      <c r="H23" s="13">
        <f t="shared" si="1"/>
        <v>3483.6443</v>
      </c>
      <c r="I23" s="18">
        <f t="shared" si="2"/>
        <v>696.72886</v>
      </c>
      <c r="J23" s="18">
        <f t="shared" si="3"/>
        <v>1567.639935</v>
      </c>
      <c r="K23" s="18">
        <f t="shared" si="4"/>
        <v>1219.275505</v>
      </c>
      <c r="L23" s="9">
        <v>0</v>
      </c>
      <c r="M23" s="9">
        <v>0</v>
      </c>
    </row>
    <row r="24" ht="14.25" spans="1:13">
      <c r="A24" s="9">
        <v>18</v>
      </c>
      <c r="B24" s="10" t="s">
        <v>39</v>
      </c>
      <c r="C24" s="10" t="s">
        <v>22</v>
      </c>
      <c r="D24" s="11">
        <v>6.9</v>
      </c>
      <c r="E24" s="12">
        <v>0.0358</v>
      </c>
      <c r="F24" s="13">
        <v>950</v>
      </c>
      <c r="G24" s="13">
        <f t="shared" si="0"/>
        <v>6555</v>
      </c>
      <c r="H24" s="13">
        <f t="shared" si="1"/>
        <v>234.669</v>
      </c>
      <c r="I24" s="18">
        <f t="shared" si="2"/>
        <v>46.9338</v>
      </c>
      <c r="J24" s="18">
        <f t="shared" si="3"/>
        <v>105.60105</v>
      </c>
      <c r="K24" s="18">
        <f t="shared" si="4"/>
        <v>82.13415</v>
      </c>
      <c r="L24" s="9">
        <v>0</v>
      </c>
      <c r="M24" s="9">
        <v>0</v>
      </c>
    </row>
    <row r="25" ht="14.25" spans="1:13">
      <c r="A25" s="9">
        <v>19</v>
      </c>
      <c r="B25" s="10" t="s">
        <v>40</v>
      </c>
      <c r="C25" s="10" t="s">
        <v>22</v>
      </c>
      <c r="D25" s="11">
        <v>2.9</v>
      </c>
      <c r="E25" s="12">
        <v>0.0358</v>
      </c>
      <c r="F25" s="13">
        <v>950</v>
      </c>
      <c r="G25" s="13">
        <f t="shared" si="0"/>
        <v>2755</v>
      </c>
      <c r="H25" s="13">
        <f t="shared" si="1"/>
        <v>98.629</v>
      </c>
      <c r="I25" s="18">
        <f t="shared" si="2"/>
        <v>19.7258</v>
      </c>
      <c r="J25" s="18">
        <f t="shared" si="3"/>
        <v>44.38305</v>
      </c>
      <c r="K25" s="18">
        <f t="shared" si="4"/>
        <v>34.52015</v>
      </c>
      <c r="L25" s="9">
        <v>0</v>
      </c>
      <c r="M25" s="9">
        <v>0</v>
      </c>
    </row>
    <row r="26" ht="14.25" spans="1:13">
      <c r="A26" s="9">
        <v>20</v>
      </c>
      <c r="B26" s="10" t="s">
        <v>41</v>
      </c>
      <c r="C26" s="10" t="s">
        <v>22</v>
      </c>
      <c r="D26" s="11">
        <v>1.68</v>
      </c>
      <c r="E26" s="12">
        <v>0.0358</v>
      </c>
      <c r="F26" s="13">
        <v>950</v>
      </c>
      <c r="G26" s="13">
        <f t="shared" si="0"/>
        <v>1596</v>
      </c>
      <c r="H26" s="13">
        <f t="shared" si="1"/>
        <v>57.1368</v>
      </c>
      <c r="I26" s="18">
        <f t="shared" si="2"/>
        <v>11.42736</v>
      </c>
      <c r="J26" s="18">
        <f t="shared" si="3"/>
        <v>25.71156</v>
      </c>
      <c r="K26" s="18">
        <f t="shared" si="4"/>
        <v>19.99788</v>
      </c>
      <c r="L26" s="9">
        <v>0</v>
      </c>
      <c r="M26" s="9">
        <v>0</v>
      </c>
    </row>
    <row r="27" ht="14.25" spans="1:13">
      <c r="A27" s="9">
        <v>21</v>
      </c>
      <c r="B27" s="10" t="s">
        <v>42</v>
      </c>
      <c r="C27" s="10" t="s">
        <v>22</v>
      </c>
      <c r="D27" s="11">
        <v>6.33</v>
      </c>
      <c r="E27" s="12">
        <v>0.0358</v>
      </c>
      <c r="F27" s="13">
        <v>950</v>
      </c>
      <c r="G27" s="13">
        <f t="shared" si="0"/>
        <v>6013.5</v>
      </c>
      <c r="H27" s="13">
        <f t="shared" si="1"/>
        <v>215.2833</v>
      </c>
      <c r="I27" s="18">
        <f t="shared" si="2"/>
        <v>43.05666</v>
      </c>
      <c r="J27" s="18">
        <f t="shared" si="3"/>
        <v>96.877485</v>
      </c>
      <c r="K27" s="18">
        <f t="shared" si="4"/>
        <v>75.349155</v>
      </c>
      <c r="L27" s="9">
        <v>0</v>
      </c>
      <c r="M27" s="9">
        <v>0</v>
      </c>
    </row>
    <row r="28" ht="14.25" spans="1:13">
      <c r="A28" s="9">
        <v>22</v>
      </c>
      <c r="B28" s="10" t="s">
        <v>43</v>
      </c>
      <c r="C28" s="10" t="s">
        <v>22</v>
      </c>
      <c r="D28" s="11">
        <v>6.41</v>
      </c>
      <c r="E28" s="12">
        <v>0.0358</v>
      </c>
      <c r="F28" s="13">
        <v>950</v>
      </c>
      <c r="G28" s="13">
        <f t="shared" si="0"/>
        <v>6089.5</v>
      </c>
      <c r="H28" s="13">
        <f t="shared" si="1"/>
        <v>218.0041</v>
      </c>
      <c r="I28" s="18">
        <f t="shared" si="2"/>
        <v>43.60082</v>
      </c>
      <c r="J28" s="18">
        <f t="shared" si="3"/>
        <v>98.101845</v>
      </c>
      <c r="K28" s="18">
        <f t="shared" si="4"/>
        <v>76.301435</v>
      </c>
      <c r="L28" s="9">
        <v>0</v>
      </c>
      <c r="M28" s="9">
        <v>0</v>
      </c>
    </row>
    <row r="29" ht="14.25" spans="1:13">
      <c r="A29" s="9">
        <v>23</v>
      </c>
      <c r="B29" s="10" t="s">
        <v>44</v>
      </c>
      <c r="C29" s="10" t="s">
        <v>22</v>
      </c>
      <c r="D29" s="11">
        <v>5.9</v>
      </c>
      <c r="E29" s="12">
        <v>0.0358</v>
      </c>
      <c r="F29" s="13">
        <v>950</v>
      </c>
      <c r="G29" s="13">
        <f t="shared" si="0"/>
        <v>5605</v>
      </c>
      <c r="H29" s="13">
        <f t="shared" si="1"/>
        <v>200.659</v>
      </c>
      <c r="I29" s="18">
        <f t="shared" si="2"/>
        <v>40.1318</v>
      </c>
      <c r="J29" s="18">
        <f t="shared" si="3"/>
        <v>90.29655</v>
      </c>
      <c r="K29" s="18">
        <f t="shared" si="4"/>
        <v>70.23065</v>
      </c>
      <c r="L29" s="9">
        <v>0</v>
      </c>
      <c r="M29" s="9">
        <v>0</v>
      </c>
    </row>
    <row r="30" ht="14.25" spans="1:13">
      <c r="A30" s="9">
        <v>24</v>
      </c>
      <c r="B30" s="10" t="s">
        <v>45</v>
      </c>
      <c r="C30" s="10" t="s">
        <v>22</v>
      </c>
      <c r="D30" s="11">
        <v>6.12</v>
      </c>
      <c r="E30" s="12">
        <v>0.0358</v>
      </c>
      <c r="F30" s="13">
        <v>950</v>
      </c>
      <c r="G30" s="13">
        <f t="shared" si="0"/>
        <v>5814</v>
      </c>
      <c r="H30" s="13">
        <f t="shared" si="1"/>
        <v>208.1412</v>
      </c>
      <c r="I30" s="18">
        <f t="shared" si="2"/>
        <v>41.62824</v>
      </c>
      <c r="J30" s="18">
        <f t="shared" si="3"/>
        <v>93.66354</v>
      </c>
      <c r="K30" s="18">
        <f t="shared" si="4"/>
        <v>72.84942</v>
      </c>
      <c r="L30" s="9">
        <v>0</v>
      </c>
      <c r="M30" s="9">
        <v>0</v>
      </c>
    </row>
    <row r="31" ht="14.25" spans="1:13">
      <c r="A31" s="9">
        <v>25</v>
      </c>
      <c r="B31" s="10" t="s">
        <v>46</v>
      </c>
      <c r="C31" s="10" t="s">
        <v>22</v>
      </c>
      <c r="D31" s="11">
        <v>6.87</v>
      </c>
      <c r="E31" s="12">
        <v>0.0358</v>
      </c>
      <c r="F31" s="13">
        <v>950</v>
      </c>
      <c r="G31" s="13">
        <f t="shared" si="0"/>
        <v>6526.5</v>
      </c>
      <c r="H31" s="13">
        <f t="shared" si="1"/>
        <v>233.6487</v>
      </c>
      <c r="I31" s="18">
        <f t="shared" si="2"/>
        <v>46.72974</v>
      </c>
      <c r="J31" s="18">
        <f t="shared" si="3"/>
        <v>105.141915</v>
      </c>
      <c r="K31" s="18">
        <f t="shared" si="4"/>
        <v>81.777045</v>
      </c>
      <c r="L31" s="9">
        <v>0</v>
      </c>
      <c r="M31" s="9">
        <v>0</v>
      </c>
    </row>
    <row r="32" ht="14.25" spans="1:13">
      <c r="A32" s="9">
        <v>26</v>
      </c>
      <c r="B32" s="10" t="s">
        <v>47</v>
      </c>
      <c r="C32" s="10" t="s">
        <v>22</v>
      </c>
      <c r="D32" s="11">
        <v>7.59</v>
      </c>
      <c r="E32" s="12">
        <v>0.0358</v>
      </c>
      <c r="F32" s="13">
        <v>950</v>
      </c>
      <c r="G32" s="13">
        <f t="shared" si="0"/>
        <v>7210.5</v>
      </c>
      <c r="H32" s="13">
        <f t="shared" si="1"/>
        <v>258.1359</v>
      </c>
      <c r="I32" s="18">
        <f t="shared" si="2"/>
        <v>51.62718</v>
      </c>
      <c r="J32" s="18">
        <f t="shared" si="3"/>
        <v>116.161155</v>
      </c>
      <c r="K32" s="18">
        <f t="shared" si="4"/>
        <v>90.347565</v>
      </c>
      <c r="L32" s="9">
        <v>0</v>
      </c>
      <c r="M32" s="9">
        <v>0</v>
      </c>
    </row>
    <row r="33" ht="14.25" spans="1:13">
      <c r="A33" s="9">
        <v>27</v>
      </c>
      <c r="B33" s="10" t="s">
        <v>48</v>
      </c>
      <c r="C33" s="10" t="s">
        <v>22</v>
      </c>
      <c r="D33" s="11">
        <v>2.09</v>
      </c>
      <c r="E33" s="12">
        <v>0.0358</v>
      </c>
      <c r="F33" s="13">
        <v>950</v>
      </c>
      <c r="G33" s="13">
        <f t="shared" si="0"/>
        <v>1985.5</v>
      </c>
      <c r="H33" s="13">
        <f t="shared" si="1"/>
        <v>71.0809</v>
      </c>
      <c r="I33" s="18">
        <f t="shared" si="2"/>
        <v>14.21618</v>
      </c>
      <c r="J33" s="18">
        <f t="shared" si="3"/>
        <v>31.986405</v>
      </c>
      <c r="K33" s="18">
        <f t="shared" si="4"/>
        <v>24.878315</v>
      </c>
      <c r="L33" s="9">
        <v>0</v>
      </c>
      <c r="M33" s="9">
        <v>0</v>
      </c>
    </row>
    <row r="34" ht="14.25" spans="1:13">
      <c r="A34" s="9">
        <v>28</v>
      </c>
      <c r="B34" s="10" t="s">
        <v>49</v>
      </c>
      <c r="C34" s="10" t="s">
        <v>22</v>
      </c>
      <c r="D34" s="11">
        <v>1.85</v>
      </c>
      <c r="E34" s="12">
        <v>0.0358</v>
      </c>
      <c r="F34" s="13">
        <v>950</v>
      </c>
      <c r="G34" s="13">
        <f t="shared" si="0"/>
        <v>1757.5</v>
      </c>
      <c r="H34" s="13">
        <f t="shared" si="1"/>
        <v>62.9185</v>
      </c>
      <c r="I34" s="18">
        <f t="shared" si="2"/>
        <v>12.5837</v>
      </c>
      <c r="J34" s="18">
        <f t="shared" si="3"/>
        <v>28.313325</v>
      </c>
      <c r="K34" s="18">
        <f t="shared" si="4"/>
        <v>22.021475</v>
      </c>
      <c r="L34" s="9">
        <v>0</v>
      </c>
      <c r="M34" s="9">
        <v>0</v>
      </c>
    </row>
    <row r="35" ht="14.25" spans="1:13">
      <c r="A35" s="9">
        <v>29</v>
      </c>
      <c r="B35" s="10" t="s">
        <v>50</v>
      </c>
      <c r="C35" s="10" t="s">
        <v>22</v>
      </c>
      <c r="D35" s="11">
        <v>1.49</v>
      </c>
      <c r="E35" s="12">
        <v>0.0358</v>
      </c>
      <c r="F35" s="13">
        <v>950</v>
      </c>
      <c r="G35" s="13">
        <f t="shared" si="0"/>
        <v>1415.5</v>
      </c>
      <c r="H35" s="13">
        <f t="shared" si="1"/>
        <v>50.6749</v>
      </c>
      <c r="I35" s="18">
        <f t="shared" si="2"/>
        <v>10.13498</v>
      </c>
      <c r="J35" s="18">
        <f t="shared" si="3"/>
        <v>22.803705</v>
      </c>
      <c r="K35" s="18">
        <f t="shared" si="4"/>
        <v>17.736215</v>
      </c>
      <c r="L35" s="9">
        <v>0</v>
      </c>
      <c r="M35" s="9">
        <v>0</v>
      </c>
    </row>
    <row r="36" ht="14.25" spans="1:13">
      <c r="A36" s="9">
        <v>30</v>
      </c>
      <c r="B36" s="10" t="s">
        <v>51</v>
      </c>
      <c r="C36" s="10" t="s">
        <v>22</v>
      </c>
      <c r="D36" s="11">
        <v>2.04</v>
      </c>
      <c r="E36" s="12">
        <v>0.0358</v>
      </c>
      <c r="F36" s="13">
        <v>950</v>
      </c>
      <c r="G36" s="13">
        <f t="shared" si="0"/>
        <v>1938</v>
      </c>
      <c r="H36" s="13">
        <f t="shared" si="1"/>
        <v>69.3804</v>
      </c>
      <c r="I36" s="18">
        <f t="shared" si="2"/>
        <v>13.87608</v>
      </c>
      <c r="J36" s="18">
        <f t="shared" si="3"/>
        <v>31.22118</v>
      </c>
      <c r="K36" s="18">
        <f t="shared" si="4"/>
        <v>24.28314</v>
      </c>
      <c r="L36" s="9">
        <v>0</v>
      </c>
      <c r="M36" s="9">
        <v>0</v>
      </c>
    </row>
    <row r="37" ht="14.25" spans="1:13">
      <c r="A37" s="9">
        <v>31</v>
      </c>
      <c r="B37" s="10" t="s">
        <v>52</v>
      </c>
      <c r="C37" s="10" t="s">
        <v>22</v>
      </c>
      <c r="D37" s="11">
        <v>3.11</v>
      </c>
      <c r="E37" s="12">
        <v>0.0358</v>
      </c>
      <c r="F37" s="13">
        <v>950</v>
      </c>
      <c r="G37" s="13">
        <f t="shared" si="0"/>
        <v>2954.5</v>
      </c>
      <c r="H37" s="13">
        <f t="shared" si="1"/>
        <v>105.7711</v>
      </c>
      <c r="I37" s="18">
        <f t="shared" si="2"/>
        <v>21.15422</v>
      </c>
      <c r="J37" s="18">
        <f t="shared" si="3"/>
        <v>47.596995</v>
      </c>
      <c r="K37" s="18">
        <f t="shared" si="4"/>
        <v>37.019885</v>
      </c>
      <c r="L37" s="9">
        <v>0</v>
      </c>
      <c r="M37" s="9">
        <v>0</v>
      </c>
    </row>
    <row r="38" ht="14.25" spans="1:13">
      <c r="A38" s="9">
        <v>32</v>
      </c>
      <c r="B38" s="10" t="s">
        <v>53</v>
      </c>
      <c r="C38" s="10" t="s">
        <v>22</v>
      </c>
      <c r="D38" s="11">
        <v>4.11</v>
      </c>
      <c r="E38" s="12">
        <v>0.0358</v>
      </c>
      <c r="F38" s="13">
        <v>950</v>
      </c>
      <c r="G38" s="13">
        <f t="shared" si="0"/>
        <v>3904.5</v>
      </c>
      <c r="H38" s="13">
        <f t="shared" si="1"/>
        <v>139.7811</v>
      </c>
      <c r="I38" s="18">
        <f t="shared" si="2"/>
        <v>27.95622</v>
      </c>
      <c r="J38" s="18">
        <f t="shared" si="3"/>
        <v>62.901495</v>
      </c>
      <c r="K38" s="18">
        <f t="shared" si="4"/>
        <v>48.923385</v>
      </c>
      <c r="L38" s="9">
        <v>0</v>
      </c>
      <c r="M38" s="9">
        <v>0</v>
      </c>
    </row>
    <row r="39" ht="14.25" spans="1:13">
      <c r="A39" s="9">
        <v>33</v>
      </c>
      <c r="B39" s="10" t="s">
        <v>54</v>
      </c>
      <c r="C39" s="10" t="s">
        <v>22</v>
      </c>
      <c r="D39" s="11">
        <v>6.01</v>
      </c>
      <c r="E39" s="12">
        <v>0.0358</v>
      </c>
      <c r="F39" s="13">
        <v>950</v>
      </c>
      <c r="G39" s="13">
        <f t="shared" si="0"/>
        <v>5709.5</v>
      </c>
      <c r="H39" s="13">
        <f t="shared" si="1"/>
        <v>204.4001</v>
      </c>
      <c r="I39" s="18">
        <f t="shared" si="2"/>
        <v>40.88002</v>
      </c>
      <c r="J39" s="18">
        <f t="shared" si="3"/>
        <v>91.980045</v>
      </c>
      <c r="K39" s="18">
        <f t="shared" si="4"/>
        <v>71.540035</v>
      </c>
      <c r="L39" s="9">
        <v>0</v>
      </c>
      <c r="M39" s="9">
        <v>0</v>
      </c>
    </row>
    <row r="40" ht="14.25" spans="1:13">
      <c r="A40" s="9">
        <v>34</v>
      </c>
      <c r="B40" s="10" t="s">
        <v>55</v>
      </c>
      <c r="C40" s="10" t="s">
        <v>22</v>
      </c>
      <c r="D40" s="11">
        <v>13.87</v>
      </c>
      <c r="E40" s="12">
        <v>0.0358</v>
      </c>
      <c r="F40" s="13">
        <v>950</v>
      </c>
      <c r="G40" s="13">
        <f t="shared" si="0"/>
        <v>13176.5</v>
      </c>
      <c r="H40" s="13">
        <f t="shared" si="1"/>
        <v>471.7187</v>
      </c>
      <c r="I40" s="18">
        <f t="shared" si="2"/>
        <v>94.34374</v>
      </c>
      <c r="J40" s="18">
        <f t="shared" si="3"/>
        <v>212.273415</v>
      </c>
      <c r="K40" s="18">
        <f t="shared" si="4"/>
        <v>165.101545</v>
      </c>
      <c r="L40" s="9">
        <v>0</v>
      </c>
      <c r="M40" s="9">
        <v>0</v>
      </c>
    </row>
    <row r="41" ht="14.25" spans="1:13">
      <c r="A41" s="9">
        <v>35</v>
      </c>
      <c r="B41" s="10" t="s">
        <v>56</v>
      </c>
      <c r="C41" s="10" t="s">
        <v>22</v>
      </c>
      <c r="D41" s="11">
        <v>3.67</v>
      </c>
      <c r="E41" s="12">
        <v>0.0358</v>
      </c>
      <c r="F41" s="13">
        <v>950</v>
      </c>
      <c r="G41" s="13">
        <f t="shared" si="0"/>
        <v>3486.5</v>
      </c>
      <c r="H41" s="13">
        <f t="shared" si="1"/>
        <v>124.8167</v>
      </c>
      <c r="I41" s="18">
        <f t="shared" si="2"/>
        <v>24.96334</v>
      </c>
      <c r="J41" s="18">
        <f t="shared" si="3"/>
        <v>56.167515</v>
      </c>
      <c r="K41" s="18">
        <f t="shared" si="4"/>
        <v>43.685845</v>
      </c>
      <c r="L41" s="9">
        <v>0</v>
      </c>
      <c r="M41" s="9">
        <v>0</v>
      </c>
    </row>
    <row r="42" ht="14.25" spans="1:13">
      <c r="A42" s="9">
        <v>36</v>
      </c>
      <c r="B42" s="10" t="s">
        <v>57</v>
      </c>
      <c r="C42" s="10" t="s">
        <v>22</v>
      </c>
      <c r="D42" s="11">
        <v>1.72</v>
      </c>
      <c r="E42" s="12">
        <v>0.0358</v>
      </c>
      <c r="F42" s="13">
        <v>950</v>
      </c>
      <c r="G42" s="13">
        <f t="shared" si="0"/>
        <v>1634</v>
      </c>
      <c r="H42" s="13">
        <f t="shared" si="1"/>
        <v>58.4972</v>
      </c>
      <c r="I42" s="18">
        <f t="shared" si="2"/>
        <v>11.69944</v>
      </c>
      <c r="J42" s="18">
        <f t="shared" si="3"/>
        <v>26.32374</v>
      </c>
      <c r="K42" s="18">
        <f t="shared" si="4"/>
        <v>20.47402</v>
      </c>
      <c r="L42" s="9">
        <v>0</v>
      </c>
      <c r="M42" s="9">
        <v>0</v>
      </c>
    </row>
    <row r="43" ht="14.25" spans="1:13">
      <c r="A43" s="9">
        <v>37</v>
      </c>
      <c r="B43" s="10" t="s">
        <v>58</v>
      </c>
      <c r="C43" s="10" t="s">
        <v>22</v>
      </c>
      <c r="D43" s="11">
        <v>6.99</v>
      </c>
      <c r="E43" s="12">
        <v>0.0358</v>
      </c>
      <c r="F43" s="13">
        <v>950</v>
      </c>
      <c r="G43" s="13">
        <f t="shared" si="0"/>
        <v>6640.5</v>
      </c>
      <c r="H43" s="13">
        <f t="shared" si="1"/>
        <v>237.7299</v>
      </c>
      <c r="I43" s="18">
        <f t="shared" si="2"/>
        <v>47.54598</v>
      </c>
      <c r="J43" s="18">
        <f t="shared" si="3"/>
        <v>106.978455</v>
      </c>
      <c r="K43" s="18">
        <f t="shared" si="4"/>
        <v>83.205465</v>
      </c>
      <c r="L43" s="9">
        <v>0</v>
      </c>
      <c r="M43" s="9">
        <v>0</v>
      </c>
    </row>
    <row r="44" ht="14.25" spans="1:13">
      <c r="A44" s="9">
        <v>38</v>
      </c>
      <c r="B44" s="10" t="s">
        <v>59</v>
      </c>
      <c r="C44" s="10" t="s">
        <v>22</v>
      </c>
      <c r="D44" s="11">
        <v>3.94</v>
      </c>
      <c r="E44" s="12">
        <v>0.0358</v>
      </c>
      <c r="F44" s="13">
        <v>950</v>
      </c>
      <c r="G44" s="13">
        <f t="shared" si="0"/>
        <v>3743</v>
      </c>
      <c r="H44" s="13">
        <f t="shared" si="1"/>
        <v>133.9994</v>
      </c>
      <c r="I44" s="18">
        <f t="shared" si="2"/>
        <v>26.79988</v>
      </c>
      <c r="J44" s="18">
        <f t="shared" si="3"/>
        <v>60.29973</v>
      </c>
      <c r="K44" s="18">
        <f t="shared" si="4"/>
        <v>46.89979</v>
      </c>
      <c r="L44" s="9">
        <v>0</v>
      </c>
      <c r="M44" s="9">
        <v>0</v>
      </c>
    </row>
    <row r="45" ht="14.25" spans="1:13">
      <c r="A45" s="9">
        <v>39</v>
      </c>
      <c r="B45" s="10" t="s">
        <v>60</v>
      </c>
      <c r="C45" s="10" t="s">
        <v>22</v>
      </c>
      <c r="D45" s="11">
        <v>5.22</v>
      </c>
      <c r="E45" s="12">
        <v>0.0358</v>
      </c>
      <c r="F45" s="13">
        <v>950</v>
      </c>
      <c r="G45" s="13">
        <f t="shared" si="0"/>
        <v>4959</v>
      </c>
      <c r="H45" s="13">
        <f t="shared" si="1"/>
        <v>177.5322</v>
      </c>
      <c r="I45" s="18">
        <f t="shared" si="2"/>
        <v>35.50644</v>
      </c>
      <c r="J45" s="18">
        <f t="shared" si="3"/>
        <v>79.88949</v>
      </c>
      <c r="K45" s="18">
        <f t="shared" si="4"/>
        <v>62.13627</v>
      </c>
      <c r="L45" s="9">
        <v>0</v>
      </c>
      <c r="M45" s="9">
        <v>0</v>
      </c>
    </row>
    <row r="46" ht="14.25" spans="1:13">
      <c r="A46" s="9">
        <v>40</v>
      </c>
      <c r="B46" s="10" t="s">
        <v>61</v>
      </c>
      <c r="C46" s="10" t="s">
        <v>22</v>
      </c>
      <c r="D46" s="11">
        <v>2.11</v>
      </c>
      <c r="E46" s="12">
        <v>0.0358</v>
      </c>
      <c r="F46" s="13">
        <v>950</v>
      </c>
      <c r="G46" s="13">
        <f t="shared" si="0"/>
        <v>2004.5</v>
      </c>
      <c r="H46" s="13">
        <f t="shared" si="1"/>
        <v>71.7611</v>
      </c>
      <c r="I46" s="18">
        <f t="shared" si="2"/>
        <v>14.35222</v>
      </c>
      <c r="J46" s="18">
        <f t="shared" si="3"/>
        <v>32.292495</v>
      </c>
      <c r="K46" s="18">
        <f t="shared" si="4"/>
        <v>25.116385</v>
      </c>
      <c r="L46" s="9">
        <v>0</v>
      </c>
      <c r="M46" s="9">
        <v>0</v>
      </c>
    </row>
    <row r="47" ht="14.25" spans="1:13">
      <c r="A47" s="9">
        <v>41</v>
      </c>
      <c r="B47" s="10" t="s">
        <v>62</v>
      </c>
      <c r="C47" s="10" t="s">
        <v>22</v>
      </c>
      <c r="D47" s="11">
        <v>5.66</v>
      </c>
      <c r="E47" s="12">
        <v>0.0358</v>
      </c>
      <c r="F47" s="13">
        <v>950</v>
      </c>
      <c r="G47" s="13">
        <f t="shared" si="0"/>
        <v>5377</v>
      </c>
      <c r="H47" s="13">
        <f t="shared" si="1"/>
        <v>192.4966</v>
      </c>
      <c r="I47" s="18">
        <f t="shared" si="2"/>
        <v>38.49932</v>
      </c>
      <c r="J47" s="18">
        <f t="shared" si="3"/>
        <v>86.62347</v>
      </c>
      <c r="K47" s="18">
        <f t="shared" si="4"/>
        <v>67.37381</v>
      </c>
      <c r="L47" s="9">
        <v>0</v>
      </c>
      <c r="M47" s="9">
        <v>0</v>
      </c>
    </row>
    <row r="48" ht="14.25" spans="1:13">
      <c r="A48" s="9">
        <v>42</v>
      </c>
      <c r="B48" s="10" t="s">
        <v>63</v>
      </c>
      <c r="C48" s="10" t="s">
        <v>22</v>
      </c>
      <c r="D48" s="11">
        <v>3.72</v>
      </c>
      <c r="E48" s="12">
        <v>0.0358</v>
      </c>
      <c r="F48" s="13">
        <v>950</v>
      </c>
      <c r="G48" s="13">
        <f t="shared" si="0"/>
        <v>3534</v>
      </c>
      <c r="H48" s="13">
        <f t="shared" si="1"/>
        <v>126.5172</v>
      </c>
      <c r="I48" s="18">
        <f t="shared" si="2"/>
        <v>25.30344</v>
      </c>
      <c r="J48" s="18">
        <f t="shared" si="3"/>
        <v>56.93274</v>
      </c>
      <c r="K48" s="18">
        <f t="shared" si="4"/>
        <v>44.28102</v>
      </c>
      <c r="L48" s="9">
        <v>0</v>
      </c>
      <c r="M48" s="9">
        <v>0</v>
      </c>
    </row>
    <row r="49" ht="14.25" spans="1:13">
      <c r="A49" s="9">
        <v>43</v>
      </c>
      <c r="B49" s="10" t="s">
        <v>64</v>
      </c>
      <c r="C49" s="10" t="s">
        <v>22</v>
      </c>
      <c r="D49" s="11">
        <v>2.65</v>
      </c>
      <c r="E49" s="12">
        <v>0.0358</v>
      </c>
      <c r="F49" s="13">
        <v>950</v>
      </c>
      <c r="G49" s="13">
        <f t="shared" si="0"/>
        <v>2517.5</v>
      </c>
      <c r="H49" s="13">
        <f t="shared" si="1"/>
        <v>90.1265</v>
      </c>
      <c r="I49" s="18">
        <f t="shared" si="2"/>
        <v>18.0253</v>
      </c>
      <c r="J49" s="18">
        <f t="shared" si="3"/>
        <v>40.556925</v>
      </c>
      <c r="K49" s="18">
        <f t="shared" si="4"/>
        <v>31.544275</v>
      </c>
      <c r="L49" s="9">
        <v>0</v>
      </c>
      <c r="M49" s="9">
        <v>0</v>
      </c>
    </row>
    <row r="50" ht="14.25" spans="1:13">
      <c r="A50" s="9">
        <v>44</v>
      </c>
      <c r="B50" s="10" t="s">
        <v>65</v>
      </c>
      <c r="C50" s="10" t="s">
        <v>22</v>
      </c>
      <c r="D50" s="11">
        <v>8.81</v>
      </c>
      <c r="E50" s="12">
        <v>0.0358</v>
      </c>
      <c r="F50" s="13">
        <v>950</v>
      </c>
      <c r="G50" s="13">
        <f t="shared" si="0"/>
        <v>8369.5</v>
      </c>
      <c r="H50" s="13">
        <f t="shared" si="1"/>
        <v>299.6281</v>
      </c>
      <c r="I50" s="18">
        <f t="shared" si="2"/>
        <v>59.92562</v>
      </c>
      <c r="J50" s="18">
        <f t="shared" si="3"/>
        <v>134.832645</v>
      </c>
      <c r="K50" s="18">
        <f t="shared" si="4"/>
        <v>104.869835</v>
      </c>
      <c r="L50" s="9">
        <v>0</v>
      </c>
      <c r="M50" s="9">
        <v>0</v>
      </c>
    </row>
    <row r="51" ht="14.25" spans="1:13">
      <c r="A51" s="9">
        <v>45</v>
      </c>
      <c r="B51" s="10" t="s">
        <v>66</v>
      </c>
      <c r="C51" s="10" t="s">
        <v>22</v>
      </c>
      <c r="D51" s="11">
        <v>3.83</v>
      </c>
      <c r="E51" s="12">
        <v>0.0358</v>
      </c>
      <c r="F51" s="13">
        <v>950</v>
      </c>
      <c r="G51" s="13">
        <f t="shared" si="0"/>
        <v>3638.5</v>
      </c>
      <c r="H51" s="13">
        <f t="shared" si="1"/>
        <v>130.2583</v>
      </c>
      <c r="I51" s="18">
        <f t="shared" si="2"/>
        <v>26.05166</v>
      </c>
      <c r="J51" s="18">
        <f t="shared" si="3"/>
        <v>58.616235</v>
      </c>
      <c r="K51" s="18">
        <f t="shared" si="4"/>
        <v>45.590405</v>
      </c>
      <c r="L51" s="9">
        <v>0</v>
      </c>
      <c r="M51" s="9">
        <v>0</v>
      </c>
    </row>
    <row r="52" ht="14.25" spans="1:13">
      <c r="A52" s="9">
        <v>46</v>
      </c>
      <c r="B52" s="10" t="s">
        <v>67</v>
      </c>
      <c r="C52" s="10" t="s">
        <v>22</v>
      </c>
      <c r="D52" s="11">
        <v>7.17</v>
      </c>
      <c r="E52" s="12">
        <v>0.0358</v>
      </c>
      <c r="F52" s="13">
        <v>950</v>
      </c>
      <c r="G52" s="13">
        <f t="shared" si="0"/>
        <v>6811.5</v>
      </c>
      <c r="H52" s="13">
        <f t="shared" si="1"/>
        <v>243.8517</v>
      </c>
      <c r="I52" s="18">
        <f t="shared" si="2"/>
        <v>48.77034</v>
      </c>
      <c r="J52" s="18">
        <f t="shared" si="3"/>
        <v>109.733265</v>
      </c>
      <c r="K52" s="18">
        <f t="shared" si="4"/>
        <v>85.348095</v>
      </c>
      <c r="L52" s="9">
        <v>0</v>
      </c>
      <c r="M52" s="9">
        <v>0</v>
      </c>
    </row>
    <row r="53" ht="14.25" spans="1:13">
      <c r="A53" s="9">
        <v>47</v>
      </c>
      <c r="B53" s="10" t="s">
        <v>68</v>
      </c>
      <c r="C53" s="10" t="s">
        <v>22</v>
      </c>
      <c r="D53" s="11">
        <v>5.59</v>
      </c>
      <c r="E53" s="12">
        <v>0.0358</v>
      </c>
      <c r="F53" s="13">
        <v>950</v>
      </c>
      <c r="G53" s="13">
        <f t="shared" si="0"/>
        <v>5310.5</v>
      </c>
      <c r="H53" s="13">
        <f t="shared" si="1"/>
        <v>190.1159</v>
      </c>
      <c r="I53" s="18">
        <f t="shared" si="2"/>
        <v>38.02318</v>
      </c>
      <c r="J53" s="18">
        <f t="shared" si="3"/>
        <v>85.552155</v>
      </c>
      <c r="K53" s="18">
        <f t="shared" si="4"/>
        <v>66.540565</v>
      </c>
      <c r="L53" s="9">
        <v>0</v>
      </c>
      <c r="M53" s="9">
        <v>0</v>
      </c>
    </row>
    <row r="54" ht="14.25" spans="1:13">
      <c r="A54" s="9">
        <v>48</v>
      </c>
      <c r="B54" s="10" t="s">
        <v>69</v>
      </c>
      <c r="C54" s="10" t="s">
        <v>22</v>
      </c>
      <c r="D54" s="11">
        <v>6.98</v>
      </c>
      <c r="E54" s="12">
        <v>0.0358</v>
      </c>
      <c r="F54" s="13">
        <v>950</v>
      </c>
      <c r="G54" s="13">
        <f t="shared" si="0"/>
        <v>6631</v>
      </c>
      <c r="H54" s="13">
        <f t="shared" si="1"/>
        <v>237.3898</v>
      </c>
      <c r="I54" s="18">
        <f t="shared" si="2"/>
        <v>47.47796</v>
      </c>
      <c r="J54" s="18">
        <f t="shared" si="3"/>
        <v>106.82541</v>
      </c>
      <c r="K54" s="18">
        <f t="shared" si="4"/>
        <v>83.08643</v>
      </c>
      <c r="L54" s="9">
        <v>0</v>
      </c>
      <c r="M54" s="9">
        <v>0</v>
      </c>
    </row>
    <row r="55" ht="14.25" spans="1:13">
      <c r="A55" s="9">
        <v>49</v>
      </c>
      <c r="B55" s="10" t="s">
        <v>70</v>
      </c>
      <c r="C55" s="10" t="s">
        <v>22</v>
      </c>
      <c r="D55" s="11">
        <v>2.64</v>
      </c>
      <c r="E55" s="12">
        <v>0.0358</v>
      </c>
      <c r="F55" s="13">
        <v>950</v>
      </c>
      <c r="G55" s="13">
        <f t="shared" si="0"/>
        <v>2508</v>
      </c>
      <c r="H55" s="13">
        <f t="shared" si="1"/>
        <v>89.7864</v>
      </c>
      <c r="I55" s="18">
        <f t="shared" si="2"/>
        <v>17.95728</v>
      </c>
      <c r="J55" s="18">
        <f t="shared" si="3"/>
        <v>40.40388</v>
      </c>
      <c r="K55" s="18">
        <f t="shared" si="4"/>
        <v>31.42524</v>
      </c>
      <c r="L55" s="9">
        <v>0</v>
      </c>
      <c r="M55" s="9">
        <v>0</v>
      </c>
    </row>
    <row r="56" ht="14.25" spans="1:13">
      <c r="A56" s="9">
        <v>50</v>
      </c>
      <c r="B56" s="10" t="s">
        <v>71</v>
      </c>
      <c r="C56" s="10" t="s">
        <v>22</v>
      </c>
      <c r="D56" s="11">
        <v>2.76</v>
      </c>
      <c r="E56" s="12">
        <v>0.0358</v>
      </c>
      <c r="F56" s="13">
        <v>950</v>
      </c>
      <c r="G56" s="13">
        <f t="shared" si="0"/>
        <v>2622</v>
      </c>
      <c r="H56" s="13">
        <f t="shared" si="1"/>
        <v>93.8676</v>
      </c>
      <c r="I56" s="18">
        <f t="shared" si="2"/>
        <v>18.77352</v>
      </c>
      <c r="J56" s="18">
        <f t="shared" si="3"/>
        <v>42.24042</v>
      </c>
      <c r="K56" s="18">
        <f t="shared" si="4"/>
        <v>32.85366</v>
      </c>
      <c r="L56" s="9">
        <v>0</v>
      </c>
      <c r="M56" s="9">
        <v>0</v>
      </c>
    </row>
    <row r="57" ht="14.25" spans="1:13">
      <c r="A57" s="9">
        <v>51</v>
      </c>
      <c r="B57" s="10" t="s">
        <v>72</v>
      </c>
      <c r="C57" s="10" t="s">
        <v>22</v>
      </c>
      <c r="D57" s="11">
        <v>6.93</v>
      </c>
      <c r="E57" s="12">
        <v>0.0358</v>
      </c>
      <c r="F57" s="13">
        <v>950</v>
      </c>
      <c r="G57" s="13">
        <f t="shared" si="0"/>
        <v>6583.5</v>
      </c>
      <c r="H57" s="13">
        <f t="shared" si="1"/>
        <v>235.6893</v>
      </c>
      <c r="I57" s="18">
        <f t="shared" si="2"/>
        <v>47.13786</v>
      </c>
      <c r="J57" s="18">
        <f t="shared" si="3"/>
        <v>106.060185</v>
      </c>
      <c r="K57" s="18">
        <f t="shared" si="4"/>
        <v>82.491255</v>
      </c>
      <c r="L57" s="9">
        <v>0</v>
      </c>
      <c r="M57" s="9">
        <v>0</v>
      </c>
    </row>
    <row r="58" ht="14.25" spans="1:13">
      <c r="A58" s="9">
        <v>52</v>
      </c>
      <c r="B58" s="10" t="s">
        <v>73</v>
      </c>
      <c r="C58" s="10" t="s">
        <v>22</v>
      </c>
      <c r="D58" s="11">
        <v>3.43</v>
      </c>
      <c r="E58" s="12">
        <v>0.0358</v>
      </c>
      <c r="F58" s="13">
        <v>950</v>
      </c>
      <c r="G58" s="13">
        <f t="shared" si="0"/>
        <v>3258.5</v>
      </c>
      <c r="H58" s="13">
        <f t="shared" si="1"/>
        <v>116.6543</v>
      </c>
      <c r="I58" s="18">
        <f t="shared" si="2"/>
        <v>23.33086</v>
      </c>
      <c r="J58" s="18">
        <f t="shared" si="3"/>
        <v>52.494435</v>
      </c>
      <c r="K58" s="18">
        <f t="shared" si="4"/>
        <v>40.829005</v>
      </c>
      <c r="L58" s="9">
        <v>0</v>
      </c>
      <c r="M58" s="9">
        <v>0</v>
      </c>
    </row>
    <row r="59" ht="14.25" spans="1:13">
      <c r="A59" s="9">
        <v>53</v>
      </c>
      <c r="B59" s="10" t="s">
        <v>74</v>
      </c>
      <c r="C59" s="10" t="s">
        <v>22</v>
      </c>
      <c r="D59" s="11">
        <v>2.35</v>
      </c>
      <c r="E59" s="12">
        <v>0.0358</v>
      </c>
      <c r="F59" s="13">
        <v>950</v>
      </c>
      <c r="G59" s="13">
        <f t="shared" si="0"/>
        <v>2232.5</v>
      </c>
      <c r="H59" s="13">
        <f t="shared" si="1"/>
        <v>79.9235</v>
      </c>
      <c r="I59" s="18">
        <f t="shared" si="2"/>
        <v>15.9847</v>
      </c>
      <c r="J59" s="18">
        <f t="shared" si="3"/>
        <v>35.965575</v>
      </c>
      <c r="K59" s="18">
        <f t="shared" si="4"/>
        <v>27.973225</v>
      </c>
      <c r="L59" s="9">
        <v>0</v>
      </c>
      <c r="M59" s="9">
        <v>0</v>
      </c>
    </row>
    <row r="60" ht="14.25" spans="1:13">
      <c r="A60" s="9">
        <v>54</v>
      </c>
      <c r="B60" s="10" t="s">
        <v>75</v>
      </c>
      <c r="C60" s="10" t="s">
        <v>22</v>
      </c>
      <c r="D60" s="11">
        <v>7.08</v>
      </c>
      <c r="E60" s="12">
        <v>0.0358</v>
      </c>
      <c r="F60" s="13">
        <v>950</v>
      </c>
      <c r="G60" s="13">
        <f t="shared" si="0"/>
        <v>6726</v>
      </c>
      <c r="H60" s="13">
        <f t="shared" si="1"/>
        <v>240.7908</v>
      </c>
      <c r="I60" s="18">
        <f t="shared" si="2"/>
        <v>48.15816</v>
      </c>
      <c r="J60" s="18">
        <f t="shared" si="3"/>
        <v>108.35586</v>
      </c>
      <c r="K60" s="18">
        <f t="shared" si="4"/>
        <v>84.27678</v>
      </c>
      <c r="L60" s="9">
        <v>0</v>
      </c>
      <c r="M60" s="9">
        <v>0</v>
      </c>
    </row>
    <row r="61" ht="14.25" spans="1:13">
      <c r="A61" s="9">
        <v>55</v>
      </c>
      <c r="B61" s="10" t="s">
        <v>76</v>
      </c>
      <c r="C61" s="10" t="s">
        <v>22</v>
      </c>
      <c r="D61" s="11">
        <v>6.86</v>
      </c>
      <c r="E61" s="12">
        <v>0.0358</v>
      </c>
      <c r="F61" s="13">
        <v>950</v>
      </c>
      <c r="G61" s="13">
        <f t="shared" si="0"/>
        <v>6517</v>
      </c>
      <c r="H61" s="13">
        <f t="shared" si="1"/>
        <v>233.3086</v>
      </c>
      <c r="I61" s="18">
        <f t="shared" si="2"/>
        <v>46.66172</v>
      </c>
      <c r="J61" s="18">
        <f t="shared" si="3"/>
        <v>104.98887</v>
      </c>
      <c r="K61" s="18">
        <f t="shared" si="4"/>
        <v>81.65801</v>
      </c>
      <c r="L61" s="9">
        <v>0</v>
      </c>
      <c r="M61" s="9">
        <v>0</v>
      </c>
    </row>
    <row r="62" ht="14.25" spans="1:13">
      <c r="A62" s="9">
        <v>56</v>
      </c>
      <c r="B62" s="10" t="s">
        <v>77</v>
      </c>
      <c r="C62" s="10" t="s">
        <v>22</v>
      </c>
      <c r="D62" s="11">
        <v>3.15</v>
      </c>
      <c r="E62" s="12">
        <v>0.0358</v>
      </c>
      <c r="F62" s="13">
        <v>950</v>
      </c>
      <c r="G62" s="13">
        <f t="shared" si="0"/>
        <v>2992.5</v>
      </c>
      <c r="H62" s="13">
        <f t="shared" si="1"/>
        <v>107.1315</v>
      </c>
      <c r="I62" s="18">
        <f t="shared" si="2"/>
        <v>21.4263</v>
      </c>
      <c r="J62" s="18">
        <f t="shared" si="3"/>
        <v>48.209175</v>
      </c>
      <c r="K62" s="18">
        <f t="shared" si="4"/>
        <v>37.496025</v>
      </c>
      <c r="L62" s="9">
        <v>0</v>
      </c>
      <c r="M62" s="9">
        <v>0</v>
      </c>
    </row>
    <row r="63" ht="14.25" spans="1:13">
      <c r="A63" s="9">
        <v>57</v>
      </c>
      <c r="B63" s="10" t="s">
        <v>78</v>
      </c>
      <c r="C63" s="10" t="s">
        <v>22</v>
      </c>
      <c r="D63" s="11">
        <v>3.79</v>
      </c>
      <c r="E63" s="12">
        <v>0.0358</v>
      </c>
      <c r="F63" s="13">
        <v>950</v>
      </c>
      <c r="G63" s="13">
        <f t="shared" si="0"/>
        <v>3600.5</v>
      </c>
      <c r="H63" s="13">
        <f t="shared" si="1"/>
        <v>128.8979</v>
      </c>
      <c r="I63" s="18">
        <f t="shared" si="2"/>
        <v>25.77958</v>
      </c>
      <c r="J63" s="18">
        <f t="shared" si="3"/>
        <v>58.004055</v>
      </c>
      <c r="K63" s="18">
        <f t="shared" si="4"/>
        <v>45.114265</v>
      </c>
      <c r="L63" s="9">
        <v>0</v>
      </c>
      <c r="M63" s="9">
        <v>0</v>
      </c>
    </row>
    <row r="64" ht="14.25" spans="1:13">
      <c r="A64" s="9">
        <v>58</v>
      </c>
      <c r="B64" s="10" t="s">
        <v>79</v>
      </c>
      <c r="C64" s="10" t="s">
        <v>22</v>
      </c>
      <c r="D64" s="11">
        <v>9.53</v>
      </c>
      <c r="E64" s="12">
        <v>0.0358</v>
      </c>
      <c r="F64" s="13">
        <v>950</v>
      </c>
      <c r="G64" s="13">
        <f t="shared" si="0"/>
        <v>9053.5</v>
      </c>
      <c r="H64" s="13">
        <f t="shared" si="1"/>
        <v>324.1153</v>
      </c>
      <c r="I64" s="18">
        <f t="shared" si="2"/>
        <v>64.82306</v>
      </c>
      <c r="J64" s="18">
        <f t="shared" si="3"/>
        <v>145.851885</v>
      </c>
      <c r="K64" s="18">
        <f t="shared" si="4"/>
        <v>113.440355</v>
      </c>
      <c r="L64" s="9">
        <v>0</v>
      </c>
      <c r="M64" s="9">
        <v>0</v>
      </c>
    </row>
    <row r="65" ht="14.25" spans="1:13">
      <c r="A65" s="9">
        <v>59</v>
      </c>
      <c r="B65" s="10" t="s">
        <v>80</v>
      </c>
      <c r="C65" s="10" t="s">
        <v>22</v>
      </c>
      <c r="D65" s="11">
        <v>2.59</v>
      </c>
      <c r="E65" s="12">
        <v>0.0358</v>
      </c>
      <c r="F65" s="13">
        <v>950</v>
      </c>
      <c r="G65" s="13">
        <f t="shared" si="0"/>
        <v>2460.5</v>
      </c>
      <c r="H65" s="13">
        <f t="shared" si="1"/>
        <v>88.0859</v>
      </c>
      <c r="I65" s="18">
        <f t="shared" si="2"/>
        <v>17.61718</v>
      </c>
      <c r="J65" s="18">
        <f t="shared" si="3"/>
        <v>39.638655</v>
      </c>
      <c r="K65" s="18">
        <f t="shared" si="4"/>
        <v>30.830065</v>
      </c>
      <c r="L65" s="9">
        <v>0</v>
      </c>
      <c r="M65" s="9">
        <v>0</v>
      </c>
    </row>
    <row r="66" ht="14.25" spans="1:13">
      <c r="A66" s="9">
        <v>60</v>
      </c>
      <c r="B66" s="10" t="s">
        <v>81</v>
      </c>
      <c r="C66" s="10" t="s">
        <v>22</v>
      </c>
      <c r="D66" s="11">
        <v>8.26</v>
      </c>
      <c r="E66" s="12">
        <v>0.0358</v>
      </c>
      <c r="F66" s="13">
        <v>950</v>
      </c>
      <c r="G66" s="13">
        <f t="shared" si="0"/>
        <v>7847</v>
      </c>
      <c r="H66" s="13">
        <f t="shared" si="1"/>
        <v>280.9226</v>
      </c>
      <c r="I66" s="18">
        <f t="shared" si="2"/>
        <v>56.18452</v>
      </c>
      <c r="J66" s="18">
        <f t="shared" si="3"/>
        <v>126.41517</v>
      </c>
      <c r="K66" s="18">
        <f t="shared" si="4"/>
        <v>98.32291</v>
      </c>
      <c r="L66" s="9">
        <v>0</v>
      </c>
      <c r="M66" s="9">
        <v>0</v>
      </c>
    </row>
    <row r="67" ht="14.25" spans="1:13">
      <c r="A67" s="9">
        <v>61</v>
      </c>
      <c r="B67" s="10" t="s">
        <v>82</v>
      </c>
      <c r="C67" s="10" t="s">
        <v>22</v>
      </c>
      <c r="D67" s="11">
        <v>3.61</v>
      </c>
      <c r="E67" s="12">
        <v>0.0358</v>
      </c>
      <c r="F67" s="13">
        <v>950</v>
      </c>
      <c r="G67" s="13">
        <f t="shared" si="0"/>
        <v>3429.5</v>
      </c>
      <c r="H67" s="13">
        <f t="shared" si="1"/>
        <v>122.7761</v>
      </c>
      <c r="I67" s="18">
        <f t="shared" si="2"/>
        <v>24.55522</v>
      </c>
      <c r="J67" s="18">
        <f t="shared" si="3"/>
        <v>55.249245</v>
      </c>
      <c r="K67" s="18">
        <f t="shared" si="4"/>
        <v>42.971635</v>
      </c>
      <c r="L67" s="9">
        <v>0</v>
      </c>
      <c r="M67" s="9">
        <v>0</v>
      </c>
    </row>
    <row r="68" ht="14.25" spans="1:13">
      <c r="A68" s="9">
        <v>62</v>
      </c>
      <c r="B68" s="10" t="s">
        <v>83</v>
      </c>
      <c r="C68" s="10" t="s">
        <v>22</v>
      </c>
      <c r="D68" s="11">
        <v>6.24</v>
      </c>
      <c r="E68" s="12">
        <v>0.0358</v>
      </c>
      <c r="F68" s="13">
        <v>950</v>
      </c>
      <c r="G68" s="13">
        <f t="shared" si="0"/>
        <v>5928</v>
      </c>
      <c r="H68" s="13">
        <f t="shared" si="1"/>
        <v>212.2224</v>
      </c>
      <c r="I68" s="18">
        <f t="shared" si="2"/>
        <v>42.44448</v>
      </c>
      <c r="J68" s="18">
        <f t="shared" si="3"/>
        <v>95.50008</v>
      </c>
      <c r="K68" s="18">
        <f t="shared" si="4"/>
        <v>74.27784</v>
      </c>
      <c r="L68" s="9">
        <v>0</v>
      </c>
      <c r="M68" s="9">
        <v>0</v>
      </c>
    </row>
    <row r="69" ht="14.25" spans="1:13">
      <c r="A69" s="9">
        <v>63</v>
      </c>
      <c r="B69" s="10" t="s">
        <v>84</v>
      </c>
      <c r="C69" s="10" t="s">
        <v>22</v>
      </c>
      <c r="D69" s="11">
        <v>162.88</v>
      </c>
      <c r="E69" s="12">
        <v>0.0358</v>
      </c>
      <c r="F69" s="13">
        <v>950</v>
      </c>
      <c r="G69" s="13">
        <f t="shared" si="0"/>
        <v>154736</v>
      </c>
      <c r="H69" s="13">
        <f t="shared" si="1"/>
        <v>5539.54879999999</v>
      </c>
      <c r="I69" s="18">
        <f t="shared" si="2"/>
        <v>1107.90976</v>
      </c>
      <c r="J69" s="18">
        <f t="shared" si="3"/>
        <v>2492.79696</v>
      </c>
      <c r="K69" s="18">
        <f t="shared" si="4"/>
        <v>1938.84208</v>
      </c>
      <c r="L69" s="9">
        <v>0</v>
      </c>
      <c r="M69" s="9">
        <v>0</v>
      </c>
    </row>
    <row r="70" ht="14.25" spans="1:13">
      <c r="A70" s="9">
        <v>64</v>
      </c>
      <c r="B70" s="10" t="s">
        <v>85</v>
      </c>
      <c r="C70" s="10" t="s">
        <v>22</v>
      </c>
      <c r="D70" s="11">
        <v>3.63</v>
      </c>
      <c r="E70" s="12">
        <v>0.0358</v>
      </c>
      <c r="F70" s="13">
        <v>950</v>
      </c>
      <c r="G70" s="13">
        <f t="shared" si="0"/>
        <v>3448.5</v>
      </c>
      <c r="H70" s="13">
        <f t="shared" si="1"/>
        <v>123.4563</v>
      </c>
      <c r="I70" s="18">
        <f t="shared" si="2"/>
        <v>24.69126</v>
      </c>
      <c r="J70" s="18">
        <f t="shared" si="3"/>
        <v>55.555335</v>
      </c>
      <c r="K70" s="18">
        <f t="shared" si="4"/>
        <v>43.209705</v>
      </c>
      <c r="L70" s="9">
        <v>0</v>
      </c>
      <c r="M70" s="9">
        <v>0</v>
      </c>
    </row>
    <row r="71" ht="14.25" spans="1:13">
      <c r="A71" s="9">
        <v>65</v>
      </c>
      <c r="B71" s="10" t="s">
        <v>86</v>
      </c>
      <c r="C71" s="10" t="s">
        <v>22</v>
      </c>
      <c r="D71" s="11">
        <v>8.58</v>
      </c>
      <c r="E71" s="12">
        <v>0.0358</v>
      </c>
      <c r="F71" s="13">
        <v>950</v>
      </c>
      <c r="G71" s="13">
        <f>D71*F71</f>
        <v>8151</v>
      </c>
      <c r="H71" s="13">
        <f>G71*E71</f>
        <v>291.8058</v>
      </c>
      <c r="I71" s="18">
        <f>H71*0.2</f>
        <v>58.36116</v>
      </c>
      <c r="J71" s="18">
        <f>H71*0.45</f>
        <v>131.31261</v>
      </c>
      <c r="K71" s="18">
        <f>H71*0.35</f>
        <v>102.13203</v>
      </c>
      <c r="L71" s="9">
        <v>0</v>
      </c>
      <c r="M71" s="9">
        <v>0</v>
      </c>
    </row>
    <row r="72" ht="14.25" spans="1:13">
      <c r="A72" s="9">
        <v>66</v>
      </c>
      <c r="B72" s="10" t="s">
        <v>87</v>
      </c>
      <c r="C72" s="10" t="s">
        <v>22</v>
      </c>
      <c r="D72" s="11">
        <v>5.19</v>
      </c>
      <c r="E72" s="12">
        <v>0.0358</v>
      </c>
      <c r="F72" s="13">
        <v>950</v>
      </c>
      <c r="G72" s="13">
        <f>D72*F72</f>
        <v>4930.5</v>
      </c>
      <c r="H72" s="13">
        <f>G72*E72</f>
        <v>176.5119</v>
      </c>
      <c r="I72" s="18">
        <f>H72*0.2</f>
        <v>35.30238</v>
      </c>
      <c r="J72" s="18">
        <f>H72*0.45</f>
        <v>79.430355</v>
      </c>
      <c r="K72" s="18">
        <f>H72*0.35</f>
        <v>61.779165</v>
      </c>
      <c r="L72" s="9">
        <v>0</v>
      </c>
      <c r="M72" s="9">
        <v>0</v>
      </c>
    </row>
    <row r="73" ht="14.25" spans="1:13">
      <c r="A73" s="9">
        <v>67</v>
      </c>
      <c r="B73" s="10" t="s">
        <v>88</v>
      </c>
      <c r="C73" s="10" t="s">
        <v>22</v>
      </c>
      <c r="D73" s="11">
        <v>5.57</v>
      </c>
      <c r="E73" s="12">
        <v>0.0358</v>
      </c>
      <c r="F73" s="13">
        <v>950</v>
      </c>
      <c r="G73" s="13">
        <f>D73*F73</f>
        <v>5291.5</v>
      </c>
      <c r="H73" s="13">
        <f>G73*E73</f>
        <v>189.4357</v>
      </c>
      <c r="I73" s="18">
        <f>H73*0.2</f>
        <v>37.88714</v>
      </c>
      <c r="J73" s="18">
        <f>H73*0.45</f>
        <v>85.246065</v>
      </c>
      <c r="K73" s="18">
        <f>H73*0.35</f>
        <v>66.302495</v>
      </c>
      <c r="L73" s="9">
        <v>0</v>
      </c>
      <c r="M73" s="9">
        <v>0</v>
      </c>
    </row>
    <row r="74" ht="14.25" spans="1:13">
      <c r="A74" s="9">
        <v>68</v>
      </c>
      <c r="B74" s="10" t="s">
        <v>89</v>
      </c>
      <c r="C74" s="10" t="s">
        <v>22</v>
      </c>
      <c r="D74" s="11">
        <v>8.62</v>
      </c>
      <c r="E74" s="12">
        <v>0.0358</v>
      </c>
      <c r="F74" s="13">
        <v>950</v>
      </c>
      <c r="G74" s="13">
        <f>D74*F74</f>
        <v>8189</v>
      </c>
      <c r="H74" s="13">
        <f>G74*E74</f>
        <v>293.1662</v>
      </c>
      <c r="I74" s="18">
        <f>H74*0.2</f>
        <v>58.63324</v>
      </c>
      <c r="J74" s="18">
        <f>H74*0.45</f>
        <v>131.92479</v>
      </c>
      <c r="K74" s="18">
        <f>H74*0.35</f>
        <v>102.60817</v>
      </c>
      <c r="L74" s="9">
        <v>0</v>
      </c>
      <c r="M74" s="9">
        <v>0</v>
      </c>
    </row>
    <row r="75" ht="14.25" spans="1:13">
      <c r="A75" s="9">
        <v>69</v>
      </c>
      <c r="B75" s="10" t="s">
        <v>90</v>
      </c>
      <c r="C75" s="10" t="s">
        <v>22</v>
      </c>
      <c r="D75" s="11">
        <v>7.37</v>
      </c>
      <c r="E75" s="12">
        <v>0.0358</v>
      </c>
      <c r="F75" s="13">
        <v>950</v>
      </c>
      <c r="G75" s="13">
        <f>D75*F75</f>
        <v>7001.5</v>
      </c>
      <c r="H75" s="13">
        <f>G75*E75</f>
        <v>250.6537</v>
      </c>
      <c r="I75" s="18">
        <f>H75*0.2</f>
        <v>50.13074</v>
      </c>
      <c r="J75" s="18">
        <f>H75*0.45</f>
        <v>112.794165</v>
      </c>
      <c r="K75" s="18">
        <f>H75*0.35</f>
        <v>87.728795</v>
      </c>
      <c r="L75" s="9">
        <v>0</v>
      </c>
      <c r="M75" s="9">
        <v>0</v>
      </c>
    </row>
    <row r="76" ht="14.25" spans="1:13">
      <c r="A76" s="9">
        <v>70</v>
      </c>
      <c r="B76" s="10" t="s">
        <v>91</v>
      </c>
      <c r="C76" s="10" t="s">
        <v>22</v>
      </c>
      <c r="D76" s="11">
        <v>5.49</v>
      </c>
      <c r="E76" s="12">
        <v>0.0358</v>
      </c>
      <c r="F76" s="13">
        <v>950</v>
      </c>
      <c r="G76" s="13">
        <f>D76*F76</f>
        <v>5215.5</v>
      </c>
      <c r="H76" s="13">
        <f>G76*E76</f>
        <v>186.7149</v>
      </c>
      <c r="I76" s="18">
        <f>H76*0.2</f>
        <v>37.34298</v>
      </c>
      <c r="J76" s="18">
        <f>H76*0.45</f>
        <v>84.021705</v>
      </c>
      <c r="K76" s="18">
        <f>H76*0.35</f>
        <v>65.350215</v>
      </c>
      <c r="L76" s="9">
        <v>0</v>
      </c>
      <c r="M76" s="9">
        <v>0</v>
      </c>
    </row>
    <row r="77" ht="14.25" spans="1:13">
      <c r="A77" s="9">
        <v>71</v>
      </c>
      <c r="B77" s="10" t="s">
        <v>92</v>
      </c>
      <c r="C77" s="10" t="s">
        <v>22</v>
      </c>
      <c r="D77" s="11">
        <v>4.84</v>
      </c>
      <c r="E77" s="12">
        <v>0.0358</v>
      </c>
      <c r="F77" s="13">
        <v>950</v>
      </c>
      <c r="G77" s="13">
        <f>D77*F77</f>
        <v>4598</v>
      </c>
      <c r="H77" s="13">
        <f>G77*E77</f>
        <v>164.6084</v>
      </c>
      <c r="I77" s="18">
        <f>H77*0.2</f>
        <v>32.92168</v>
      </c>
      <c r="J77" s="18">
        <f>H77*0.45</f>
        <v>74.07378</v>
      </c>
      <c r="K77" s="18">
        <f>H77*0.35</f>
        <v>57.61294</v>
      </c>
      <c r="L77" s="9">
        <v>0</v>
      </c>
      <c r="M77" s="9">
        <v>0</v>
      </c>
    </row>
    <row r="78" ht="14.25" spans="1:13">
      <c r="A78" s="9">
        <v>72</v>
      </c>
      <c r="B78" s="10" t="s">
        <v>93</v>
      </c>
      <c r="C78" s="10" t="s">
        <v>22</v>
      </c>
      <c r="D78" s="11">
        <v>2.73</v>
      </c>
      <c r="E78" s="12">
        <v>0.0358</v>
      </c>
      <c r="F78" s="13">
        <v>950</v>
      </c>
      <c r="G78" s="13">
        <f>D78*F78</f>
        <v>2593.5</v>
      </c>
      <c r="H78" s="13">
        <f>G78*E78</f>
        <v>92.8473</v>
      </c>
      <c r="I78" s="18">
        <f>H78*0.2</f>
        <v>18.56946</v>
      </c>
      <c r="J78" s="18">
        <f>H78*0.45</f>
        <v>41.781285</v>
      </c>
      <c r="K78" s="18">
        <f>H78*0.35</f>
        <v>32.496555</v>
      </c>
      <c r="L78" s="9">
        <v>0</v>
      </c>
      <c r="M78" s="9">
        <v>0</v>
      </c>
    </row>
    <row r="79" ht="14.25" spans="1:13">
      <c r="A79" s="9">
        <v>73</v>
      </c>
      <c r="B79" s="10" t="s">
        <v>94</v>
      </c>
      <c r="C79" s="10" t="s">
        <v>22</v>
      </c>
      <c r="D79" s="11">
        <v>7.7</v>
      </c>
      <c r="E79" s="12">
        <v>0.0358</v>
      </c>
      <c r="F79" s="13">
        <v>950</v>
      </c>
      <c r="G79" s="13">
        <f>D79*F79</f>
        <v>7315</v>
      </c>
      <c r="H79" s="13">
        <f>G79*E79</f>
        <v>261.877</v>
      </c>
      <c r="I79" s="18">
        <f>H79*0.2</f>
        <v>52.3754</v>
      </c>
      <c r="J79" s="18">
        <f>H79*0.45</f>
        <v>117.84465</v>
      </c>
      <c r="K79" s="18">
        <f>H79*0.35</f>
        <v>91.65695</v>
      </c>
      <c r="L79" s="9">
        <v>0</v>
      </c>
      <c r="M79" s="9">
        <v>0</v>
      </c>
    </row>
    <row r="80" ht="14.25" spans="1:13">
      <c r="A80" s="9">
        <v>74</v>
      </c>
      <c r="B80" s="10" t="s">
        <v>95</v>
      </c>
      <c r="C80" s="10" t="s">
        <v>22</v>
      </c>
      <c r="D80" s="11">
        <v>7.46</v>
      </c>
      <c r="E80" s="12">
        <v>0.0358</v>
      </c>
      <c r="F80" s="13">
        <v>950</v>
      </c>
      <c r="G80" s="13">
        <f>D80*F80</f>
        <v>7087</v>
      </c>
      <c r="H80" s="13">
        <f>G80*E80</f>
        <v>253.7146</v>
      </c>
      <c r="I80" s="18">
        <f>H80*0.2</f>
        <v>50.74292</v>
      </c>
      <c r="J80" s="18">
        <f>H80*0.45</f>
        <v>114.17157</v>
      </c>
      <c r="K80" s="18">
        <f>H80*0.35</f>
        <v>88.80011</v>
      </c>
      <c r="L80" s="9">
        <v>0</v>
      </c>
      <c r="M80" s="9">
        <v>0</v>
      </c>
    </row>
    <row r="81" ht="14.25" spans="1:13">
      <c r="A81" s="9">
        <v>75</v>
      </c>
      <c r="B81" s="10" t="s">
        <v>96</v>
      </c>
      <c r="C81" s="10" t="s">
        <v>22</v>
      </c>
      <c r="D81" s="11">
        <v>1.94</v>
      </c>
      <c r="E81" s="12">
        <v>0.0358</v>
      </c>
      <c r="F81" s="13">
        <v>950</v>
      </c>
      <c r="G81" s="13">
        <f>D81*F81</f>
        <v>1843</v>
      </c>
      <c r="H81" s="13">
        <f>G81*E81</f>
        <v>65.9794</v>
      </c>
      <c r="I81" s="18">
        <f>H81*0.2</f>
        <v>13.19588</v>
      </c>
      <c r="J81" s="18">
        <f>H81*0.45</f>
        <v>29.69073</v>
      </c>
      <c r="K81" s="18">
        <f>H81*0.35</f>
        <v>23.09279</v>
      </c>
      <c r="L81" s="9">
        <v>0</v>
      </c>
      <c r="M81" s="9">
        <v>0</v>
      </c>
    </row>
    <row r="82" ht="14.25" spans="1:13">
      <c r="A82" s="9">
        <v>76</v>
      </c>
      <c r="B82" s="10" t="s">
        <v>97</v>
      </c>
      <c r="C82" s="10" t="s">
        <v>22</v>
      </c>
      <c r="D82" s="11">
        <v>5</v>
      </c>
      <c r="E82" s="12">
        <v>0.0358</v>
      </c>
      <c r="F82" s="13">
        <v>950</v>
      </c>
      <c r="G82" s="13">
        <f>D82*F82</f>
        <v>4750</v>
      </c>
      <c r="H82" s="13">
        <f>G82*E82</f>
        <v>170.05</v>
      </c>
      <c r="I82" s="18">
        <f>H82*0.2</f>
        <v>34.01</v>
      </c>
      <c r="J82" s="18">
        <f>H82*0.45</f>
        <v>76.5225</v>
      </c>
      <c r="K82" s="18">
        <f>H82*0.35</f>
        <v>59.5175</v>
      </c>
      <c r="L82" s="9">
        <v>0</v>
      </c>
      <c r="M82" s="9">
        <v>0</v>
      </c>
    </row>
    <row r="83" ht="14.25" spans="1:13">
      <c r="A83" s="9" t="s">
        <v>98</v>
      </c>
      <c r="B83" s="19"/>
      <c r="C83" s="10"/>
      <c r="D83" s="20">
        <f>SUM(D7:D82)</f>
        <v>1202.59</v>
      </c>
      <c r="E83" s="12">
        <v>0.0358</v>
      </c>
      <c r="F83" s="13">
        <v>950</v>
      </c>
      <c r="G83" s="13">
        <f>SUM(G7:G82)</f>
        <v>1142460.5</v>
      </c>
      <c r="H83" s="13">
        <f>SUM(H7:H82)</f>
        <v>40900.0859</v>
      </c>
      <c r="I83" s="24">
        <f>SUM(I7:I82)</f>
        <v>8180.01718</v>
      </c>
      <c r="J83" s="24">
        <f>SUM(J7:J82)</f>
        <v>18405.038655</v>
      </c>
      <c r="K83" s="24">
        <f>SUM(K7:K82)</f>
        <v>14315.030065</v>
      </c>
      <c r="L83" s="9"/>
      <c r="M83" s="9"/>
    </row>
    <row r="84" ht="14.25" spans="1:13">
      <c r="A84" s="21" t="s">
        <v>99</v>
      </c>
      <c r="B84" s="21"/>
      <c r="C84" s="22"/>
      <c r="D84" s="21"/>
      <c r="E84" s="21"/>
      <c r="F84" s="21"/>
      <c r="G84" s="21"/>
      <c r="H84" s="21"/>
      <c r="I84" s="21"/>
      <c r="J84" s="21"/>
      <c r="K84" s="21"/>
      <c r="L84" s="21"/>
      <c r="M84" s="21"/>
    </row>
    <row r="85" ht="14.25" spans="1:13">
      <c r="A85" s="23"/>
      <c r="B85" s="23"/>
      <c r="C85" s="22"/>
      <c r="D85" s="23"/>
      <c r="E85" s="23"/>
      <c r="F85" s="23"/>
      <c r="G85" s="15"/>
      <c r="H85" s="15"/>
      <c r="I85" s="16"/>
      <c r="J85" s="16" t="s">
        <v>100</v>
      </c>
      <c r="K85" s="16"/>
      <c r="L85" s="16"/>
      <c r="M85" s="15"/>
    </row>
  </sheetData>
  <mergeCells count="10">
    <mergeCell ref="A1:M1"/>
    <mergeCell ref="A2:D2"/>
    <mergeCell ref="F2:I2"/>
    <mergeCell ref="A3:D3"/>
    <mergeCell ref="F3:I3"/>
    <mergeCell ref="J3:L3"/>
    <mergeCell ref="A4:D4"/>
    <mergeCell ref="F4:I4"/>
    <mergeCell ref="A5:C5"/>
    <mergeCell ref="J85:L8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