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<sst xmlns="http://schemas.openxmlformats.org/spreadsheetml/2006/main" count="246" uniqueCount="136">
  <si>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</si>
  <si>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</si>
  <si>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</si>
  <si>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</si>
  <si>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</si>
  <si>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</si>
  <si>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</si>
  <si>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魏县车往镇大仓口村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</si>
  <si>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</si>
  <si>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</si>
  <si>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</si>
  <si>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</si>
  <si>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</si>
  <si>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</si>
  <si>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</si>
  <si>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</si>
  <si>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</si>
  <si>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</si>
  <si>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</si>
  <si>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</si>
  <si>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</si>
  <si>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陈书秀</t>
  </si>
  <si>
    <t>小麦完全成本保险</t>
  </si>
  <si>
    <t>郭书兰</t>
  </si>
  <si>
    <t>黄爱景</t>
  </si>
  <si>
    <t>江庆德</t>
  </si>
  <si>
    <t>江运海</t>
  </si>
  <si>
    <t>江运清</t>
  </si>
  <si>
    <t>孔德安</t>
  </si>
  <si>
    <t>孔德君</t>
  </si>
  <si>
    <t>孔德平</t>
  </si>
  <si>
    <t>孔兰运</t>
  </si>
  <si>
    <t>孔令海</t>
  </si>
  <si>
    <t>孔双喜</t>
  </si>
  <si>
    <t>李爱民</t>
  </si>
  <si>
    <t>李保臣</t>
  </si>
  <si>
    <t>李保成</t>
  </si>
  <si>
    <t>李保法</t>
  </si>
  <si>
    <t>李保银</t>
  </si>
  <si>
    <t>李保珍</t>
  </si>
  <si>
    <t>李常民</t>
  </si>
  <si>
    <t>李二旦</t>
  </si>
  <si>
    <t>李二平</t>
  </si>
  <si>
    <t>李富平</t>
  </si>
  <si>
    <t>李根明</t>
  </si>
  <si>
    <t>李根平</t>
  </si>
  <si>
    <t>李关成</t>
  </si>
  <si>
    <t>李关富</t>
  </si>
  <si>
    <t>李关军</t>
  </si>
  <si>
    <t>李关民</t>
  </si>
  <si>
    <t>李关振</t>
  </si>
  <si>
    <t>李国海</t>
  </si>
  <si>
    <t>李合林</t>
  </si>
  <si>
    <t>李合民</t>
  </si>
  <si>
    <t>李洪林</t>
  </si>
  <si>
    <t>李洪志</t>
  </si>
  <si>
    <t>李会荣</t>
  </si>
  <si>
    <t>李建国</t>
  </si>
  <si>
    <t>李军喜</t>
  </si>
  <si>
    <t>李俊锋</t>
  </si>
  <si>
    <t>李俊明</t>
  </si>
  <si>
    <t>李俊平</t>
  </si>
  <si>
    <t>李俊清</t>
  </si>
  <si>
    <t>李俊涛</t>
  </si>
  <si>
    <t>李兰成</t>
  </si>
  <si>
    <t>李兰房</t>
  </si>
  <si>
    <t>李龙海</t>
  </si>
  <si>
    <t>李满仓</t>
  </si>
  <si>
    <t>李美石</t>
  </si>
  <si>
    <t>李孬德</t>
  </si>
  <si>
    <t>李谦</t>
  </si>
  <si>
    <t>李清太</t>
  </si>
  <si>
    <t>李全成</t>
  </si>
  <si>
    <t>李全平</t>
  </si>
  <si>
    <t>李全信</t>
  </si>
  <si>
    <t>李让</t>
  </si>
  <si>
    <t>李荣军</t>
  </si>
  <si>
    <t>李瑞臣</t>
  </si>
  <si>
    <t>李瑞军</t>
  </si>
  <si>
    <t>李瑞清</t>
  </si>
  <si>
    <t>李书海</t>
  </si>
  <si>
    <t>李书芹</t>
  </si>
  <si>
    <t>李书清</t>
  </si>
  <si>
    <t>李树峰</t>
  </si>
  <si>
    <t>李树俊</t>
  </si>
  <si>
    <t>李树林</t>
  </si>
  <si>
    <t>李树生</t>
  </si>
  <si>
    <t>李水平</t>
  </si>
  <si>
    <t>李水廷</t>
  </si>
  <si>
    <t>李太</t>
  </si>
  <si>
    <t>李太生</t>
  </si>
  <si>
    <t>李太振</t>
  </si>
  <si>
    <t>李廷</t>
  </si>
  <si>
    <t>李同刚</t>
  </si>
  <si>
    <t>李同海</t>
  </si>
  <si>
    <t>李同虎</t>
  </si>
  <si>
    <t>李卫明</t>
  </si>
  <si>
    <t>李卫清</t>
  </si>
  <si>
    <t>李文清</t>
  </si>
  <si>
    <t>李喜成</t>
  </si>
  <si>
    <t>李喜房</t>
  </si>
  <si>
    <t>李喜民</t>
  </si>
  <si>
    <t>李祥田</t>
  </si>
  <si>
    <t>李新堂</t>
  </si>
  <si>
    <t>李秀林</t>
  </si>
  <si>
    <t>李学连</t>
  </si>
  <si>
    <t>李学领</t>
  </si>
  <si>
    <t>李学清</t>
  </si>
  <si>
    <t>李雪林</t>
  </si>
  <si>
    <t>李英</t>
  </si>
  <si>
    <t>李云路</t>
  </si>
  <si>
    <t>李云田</t>
  </si>
  <si>
    <t>李云周</t>
  </si>
  <si>
    <t>李章成</t>
  </si>
  <si>
    <t>李章平</t>
  </si>
  <si>
    <t>李章太</t>
  </si>
  <si>
    <t>李章文</t>
  </si>
  <si>
    <t>李振海</t>
  </si>
  <si>
    <t>梁美珍</t>
  </si>
  <si>
    <t>刘峰</t>
  </si>
  <si>
    <t>刘根林</t>
  </si>
  <si>
    <t>刘庆</t>
  </si>
  <si>
    <t>刘志华</t>
  </si>
  <si>
    <t>刘志明</t>
  </si>
  <si>
    <t>孟祥杰</t>
  </si>
  <si>
    <t>孟祥军</t>
  </si>
  <si>
    <t>孟祥太</t>
  </si>
  <si>
    <t>孟祥雨</t>
  </si>
  <si>
    <t>苗换梅</t>
  </si>
  <si>
    <t>苗会湖</t>
  </si>
  <si>
    <t>苗会林</t>
  </si>
  <si>
    <t>任秀娥</t>
  </si>
  <si>
    <t>王运娣</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</si>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</sst>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0.00;[Red]0.00"/>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sz val="11"/>
      <color rgb="FF006100"/>
      <name val="宋体"/>
      <charset val="0"/>
      <scheme val="minor"/>
    </font>
    <font>
      <sz val="11"/>
      <color theme="0"/>
      <name val="宋体"/>
      <charset val="0"/>
      <scheme val="minor"/>
    </font>
    <font>
      <sz val="11"/>
      <color theme="1"/>
      <name val="宋体"/>
      <charset val="0"/>
      <scheme val="minor"/>
    </font>
    <font>
      <i/>
      <sz val="11"/>
      <color rgb="FF7F7F7F"/>
      <name val="宋体"/>
      <charset val="0"/>
      <scheme val="minor"/>
    </font>
    <font>
      <b/>
      <sz val="18"/>
      <color theme="3"/>
      <name val="宋体"/>
      <charset val="134"/>
      <scheme val="minor"/>
    </font>
    <font>
      <sz val="11"/>
      <color rgb="FF3F3F76"/>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b/>
      <sz val="11"/>
      <color rgb="FFFFFFFF"/>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rgb="FFFFCC99"/>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9"/>
        <bgColor indexed="64"/>
      </patternFill>
    </fill>
    <fill>
      <patternFill patternType="solid">
        <fgColor theme="5"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14" fillId="8"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6" fillId="12" borderId="0" applyNumberFormat="0" applyBorder="0" applyAlignment="0" applyProtection="0">
      <alignment vertical="center"/>
    </xf>
    <xf numFmtId="43" fontId="0" fillId="0" borderId="0" applyFont="0" applyFill="0" applyBorder="0" applyAlignment="0" applyProtection="0">
      <alignment vertical="center"/>
    </xf>
    <xf numFmtId="0" fontId="10" fillId="15"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6" applyNumberFormat="0" applyFont="0" applyAlignment="0" applyProtection="0">
      <alignment vertical="center"/>
    </xf>
    <xf numFmtId="0" fontId="10" fillId="20"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4" applyNumberFormat="0" applyFill="0" applyAlignment="0" applyProtection="0">
      <alignment vertical="center"/>
    </xf>
    <xf numFmtId="0" fontId="22" fillId="0" borderId="4" applyNumberFormat="0" applyFill="0" applyAlignment="0" applyProtection="0">
      <alignment vertical="center"/>
    </xf>
    <xf numFmtId="0" fontId="10" fillId="5" borderId="0" applyNumberFormat="0" applyBorder="0" applyAlignment="0" applyProtection="0">
      <alignment vertical="center"/>
    </xf>
    <xf numFmtId="0" fontId="25" fillId="0" borderId="8" applyNumberFormat="0" applyFill="0" applyAlignment="0" applyProtection="0">
      <alignment vertical="center"/>
    </xf>
    <xf numFmtId="0" fontId="10" fillId="4" borderId="0" applyNumberFormat="0" applyBorder="0" applyAlignment="0" applyProtection="0">
      <alignment vertical="center"/>
    </xf>
    <xf numFmtId="0" fontId="15" fillId="10" borderId="3" applyNumberFormat="0" applyAlignment="0" applyProtection="0">
      <alignment vertical="center"/>
    </xf>
    <xf numFmtId="0" fontId="18" fillId="10" borderId="2" applyNumberFormat="0" applyAlignment="0" applyProtection="0">
      <alignment vertical="center"/>
    </xf>
    <xf numFmtId="0" fontId="21" fillId="18" borderId="5" applyNumberFormat="0" applyAlignment="0" applyProtection="0">
      <alignment vertical="center"/>
    </xf>
    <xf numFmtId="0" fontId="11" fillId="22" borderId="0" applyNumberFormat="0" applyBorder="0" applyAlignment="0" applyProtection="0">
      <alignment vertical="center"/>
    </xf>
    <xf numFmtId="0" fontId="10" fillId="9" borderId="0" applyNumberFormat="0" applyBorder="0" applyAlignment="0" applyProtection="0">
      <alignment vertical="center"/>
    </xf>
    <xf numFmtId="0" fontId="24" fillId="0" borderId="7" applyNumberFormat="0" applyFill="0" applyAlignment="0" applyProtection="0">
      <alignment vertical="center"/>
    </xf>
    <xf numFmtId="0" fontId="27" fillId="0" borderId="9" applyNumberFormat="0" applyFill="0" applyAlignment="0" applyProtection="0">
      <alignment vertical="center"/>
    </xf>
    <xf numFmtId="0" fontId="9" fillId="3" borderId="0" applyNumberFormat="0" applyBorder="0" applyAlignment="0" applyProtection="0">
      <alignment vertical="center"/>
    </xf>
    <xf numFmtId="0" fontId="17" fillId="14" borderId="0" applyNumberFormat="0" applyBorder="0" applyAlignment="0" applyProtection="0">
      <alignment vertical="center"/>
    </xf>
    <xf numFmtId="0" fontId="11" fillId="7" borderId="0" applyNumberFormat="0" applyBorder="0" applyAlignment="0" applyProtection="0">
      <alignment vertical="center"/>
    </xf>
    <xf numFmtId="0" fontId="10" fillId="27" borderId="0" applyNumberFormat="0" applyBorder="0" applyAlignment="0" applyProtection="0">
      <alignment vertical="center"/>
    </xf>
    <xf numFmtId="0" fontId="11" fillId="29" borderId="0" applyNumberFormat="0" applyBorder="0" applyAlignment="0" applyProtection="0">
      <alignment vertical="center"/>
    </xf>
    <xf numFmtId="0" fontId="11" fillId="25" borderId="0" applyNumberFormat="0" applyBorder="0" applyAlignment="0" applyProtection="0">
      <alignment vertical="center"/>
    </xf>
    <xf numFmtId="0" fontId="11" fillId="13" borderId="0" applyNumberFormat="0" applyBorder="0" applyAlignment="0" applyProtection="0">
      <alignment vertical="center"/>
    </xf>
    <xf numFmtId="0" fontId="11" fillId="17" borderId="0" applyNumberFormat="0" applyBorder="0" applyAlignment="0" applyProtection="0">
      <alignment vertical="center"/>
    </xf>
    <xf numFmtId="0" fontId="10" fillId="24" borderId="0" applyNumberFormat="0" applyBorder="0" applyAlignment="0" applyProtection="0">
      <alignment vertical="center"/>
    </xf>
    <xf numFmtId="0" fontId="10" fillId="26" borderId="0" applyNumberFormat="0" applyBorder="0" applyAlignment="0" applyProtection="0">
      <alignment vertical="center"/>
    </xf>
    <xf numFmtId="0" fontId="11" fillId="28" borderId="0" applyNumberFormat="0" applyBorder="0" applyAlignment="0" applyProtection="0">
      <alignment vertical="center"/>
    </xf>
    <xf numFmtId="0" fontId="11" fillId="23" borderId="0" applyNumberFormat="0" applyBorder="0" applyAlignment="0" applyProtection="0">
      <alignment vertical="center"/>
    </xf>
    <xf numFmtId="0" fontId="10" fillId="31" borderId="0" applyNumberFormat="0" applyBorder="0" applyAlignment="0" applyProtection="0">
      <alignment vertical="center"/>
    </xf>
    <xf numFmtId="0" fontId="11" fillId="21" borderId="0" applyNumberFormat="0" applyBorder="0" applyAlignment="0" applyProtection="0">
      <alignment vertical="center"/>
    </xf>
    <xf numFmtId="0" fontId="10" fillId="32" borderId="0" applyNumberFormat="0" applyBorder="0" applyAlignment="0" applyProtection="0">
      <alignment vertical="center"/>
    </xf>
    <xf numFmtId="0" fontId="10" fillId="16" borderId="0" applyNumberFormat="0" applyBorder="0" applyAlignment="0" applyProtection="0">
      <alignment vertical="center"/>
    </xf>
    <xf numFmtId="0" fontId="11" fillId="30" borderId="0" applyNumberFormat="0" applyBorder="0" applyAlignment="0" applyProtection="0">
      <alignment vertical="center"/>
    </xf>
    <xf numFmtId="0" fontId="10" fillId="33" borderId="0" applyNumberFormat="0" applyBorder="0" applyAlignment="0" applyProtection="0">
      <alignment vertical="center"/>
    </xf>
  </cellStyleXfs>
  <cellXfs count="24">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0"/>
  <sheetViews>
    <sheetView tabSelected="1" workbookViewId="0">
      <selection activeCell="U13" sqref="U13"/>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3"/>
      <c r="K2" s="13"/>
      <c r="L2" s="14"/>
      <c r="M2" s="14"/>
    </row>
    <row r="3" ht="14.25" spans="1:13">
      <c r="A3" s="2" t="s">
        <v>3</v>
      </c>
      <c r="B3" s="2"/>
      <c r="C3" s="2"/>
      <c r="D3" s="2"/>
      <c r="E3" s="2"/>
      <c r="F3" s="2" t="s">
        <v>4</v>
      </c>
      <c r="G3" s="2"/>
      <c r="H3" s="2"/>
      <c r="I3" s="2"/>
      <c r="J3" s="6"/>
      <c r="K3" s="6"/>
      <c r="L3" s="6"/>
      <c r="M3" s="14"/>
    </row>
    <row r="4" ht="14.25" spans="1:13">
      <c r="A4" s="3" t="s">
        <v>5</v>
      </c>
      <c r="B4" s="3"/>
      <c r="C4" s="3"/>
      <c r="D4" s="3"/>
      <c r="E4" s="3"/>
      <c r="F4" s="3" t="s">
        <v>6</v>
      </c>
      <c r="G4" s="3"/>
      <c r="H4" s="3"/>
      <c r="I4" s="3"/>
      <c r="J4" s="15"/>
      <c r="K4" s="15"/>
      <c r="L4" s="14"/>
      <c r="M4" s="14"/>
    </row>
    <row r="5" ht="14.25" spans="1:13">
      <c r="A5" s="4" t="s">
        <v>7</v>
      </c>
      <c r="B5" s="4"/>
      <c r="C5" s="4"/>
      <c r="D5" s="5"/>
      <c r="E5" s="5"/>
      <c r="F5" s="6"/>
      <c r="G5" s="7"/>
      <c r="H5" s="7"/>
      <c r="I5" s="16"/>
      <c r="J5" s="15"/>
      <c r="K5" s="15"/>
      <c r="L5" s="14"/>
      <c r="M5" s="14"/>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0" t="s">
        <v>22</v>
      </c>
      <c r="D7" s="10">
        <v>4.73</v>
      </c>
      <c r="E7" s="11">
        <v>0.0358</v>
      </c>
      <c r="F7" s="12">
        <v>950</v>
      </c>
      <c r="G7" s="12">
        <f t="shared" ref="G7:G70" si="0">D7*F7</f>
        <v>4493.5</v>
      </c>
      <c r="H7" s="12">
        <f t="shared" ref="H7:H70" si="1">G7*E7</f>
        <v>160.8673</v>
      </c>
      <c r="I7" s="17">
        <f t="shared" ref="I7:I70" si="2">H7*0.2</f>
        <v>32.17346</v>
      </c>
      <c r="J7" s="17">
        <f t="shared" ref="J7:J70" si="3">H7*0.45</f>
        <v>72.390285</v>
      </c>
      <c r="K7" s="17">
        <f t="shared" ref="K7:K70" si="4">H7*0.35</f>
        <v>56.303555</v>
      </c>
      <c r="L7" s="9">
        <v>0</v>
      </c>
      <c r="M7" s="9">
        <v>0</v>
      </c>
    </row>
    <row r="8" ht="14.25" spans="1:13">
      <c r="A8" s="9">
        <v>2</v>
      </c>
      <c r="B8" s="10" t="s">
        <v>23</v>
      </c>
      <c r="C8" s="10" t="s">
        <v>22</v>
      </c>
      <c r="D8" s="10">
        <v>3.21</v>
      </c>
      <c r="E8" s="11">
        <v>0.0358</v>
      </c>
      <c r="F8" s="12">
        <v>950</v>
      </c>
      <c r="G8" s="12">
        <f t="shared" si="0"/>
        <v>3049.5</v>
      </c>
      <c r="H8" s="12">
        <f t="shared" si="1"/>
        <v>109.1721</v>
      </c>
      <c r="I8" s="17">
        <f t="shared" si="2"/>
        <v>21.83442</v>
      </c>
      <c r="J8" s="17">
        <f t="shared" si="3"/>
        <v>49.127445</v>
      </c>
      <c r="K8" s="17">
        <f t="shared" si="4"/>
        <v>38.210235</v>
      </c>
      <c r="L8" s="9">
        <v>0</v>
      </c>
      <c r="M8" s="9">
        <v>0</v>
      </c>
    </row>
    <row r="9" ht="14.25" spans="1:13">
      <c r="A9" s="9">
        <v>3</v>
      </c>
      <c r="B9" s="10" t="s">
        <v>24</v>
      </c>
      <c r="C9" s="10" t="s">
        <v>22</v>
      </c>
      <c r="D9" s="10">
        <v>2.65</v>
      </c>
      <c r="E9" s="11">
        <v>0.0358</v>
      </c>
      <c r="F9" s="12">
        <v>950</v>
      </c>
      <c r="G9" s="12">
        <f t="shared" si="0"/>
        <v>2517.5</v>
      </c>
      <c r="H9" s="12">
        <f t="shared" si="1"/>
        <v>90.1265</v>
      </c>
      <c r="I9" s="17">
        <f t="shared" si="2"/>
        <v>18.0253</v>
      </c>
      <c r="J9" s="17">
        <f t="shared" si="3"/>
        <v>40.556925</v>
      </c>
      <c r="K9" s="17">
        <f t="shared" si="4"/>
        <v>31.544275</v>
      </c>
      <c r="L9" s="9">
        <v>0</v>
      </c>
      <c r="M9" s="9">
        <v>0</v>
      </c>
    </row>
    <row r="10" ht="14.25" spans="1:13">
      <c r="A10" s="9">
        <v>4</v>
      </c>
      <c r="B10" s="10" t="s">
        <v>25</v>
      </c>
      <c r="C10" s="10" t="s">
        <v>22</v>
      </c>
      <c r="D10" s="10">
        <v>8.9</v>
      </c>
      <c r="E10" s="11">
        <v>0.0358</v>
      </c>
      <c r="F10" s="12">
        <v>950</v>
      </c>
      <c r="G10" s="12">
        <f t="shared" si="0"/>
        <v>8455</v>
      </c>
      <c r="H10" s="12">
        <f t="shared" si="1"/>
        <v>302.689</v>
      </c>
      <c r="I10" s="17">
        <f t="shared" si="2"/>
        <v>60.5378</v>
      </c>
      <c r="J10" s="17">
        <f t="shared" si="3"/>
        <v>136.21005</v>
      </c>
      <c r="K10" s="17">
        <f t="shared" si="4"/>
        <v>105.94115</v>
      </c>
      <c r="L10" s="9">
        <v>0</v>
      </c>
      <c r="M10" s="9">
        <v>0</v>
      </c>
    </row>
    <row r="11" ht="14.25" spans="1:13">
      <c r="A11" s="9">
        <v>5</v>
      </c>
      <c r="B11" s="10" t="s">
        <v>26</v>
      </c>
      <c r="C11" s="10" t="s">
        <v>22</v>
      </c>
      <c r="D11" s="10">
        <v>4.93</v>
      </c>
      <c r="E11" s="11">
        <v>0.0358</v>
      </c>
      <c r="F11" s="12">
        <v>950</v>
      </c>
      <c r="G11" s="12">
        <f t="shared" si="0"/>
        <v>4683.5</v>
      </c>
      <c r="H11" s="12">
        <f t="shared" si="1"/>
        <v>167.6693</v>
      </c>
      <c r="I11" s="17">
        <f t="shared" si="2"/>
        <v>33.53386</v>
      </c>
      <c r="J11" s="17">
        <f t="shared" si="3"/>
        <v>75.451185</v>
      </c>
      <c r="K11" s="17">
        <f t="shared" si="4"/>
        <v>58.684255</v>
      </c>
      <c r="L11" s="9">
        <v>0</v>
      </c>
      <c r="M11" s="9">
        <v>0</v>
      </c>
    </row>
    <row r="12" ht="14.25" spans="1:13">
      <c r="A12" s="9">
        <v>6</v>
      </c>
      <c r="B12" s="10" t="s">
        <v>27</v>
      </c>
      <c r="C12" s="10" t="s">
        <v>22</v>
      </c>
      <c r="D12" s="10">
        <v>8.27</v>
      </c>
      <c r="E12" s="11">
        <v>0.0358</v>
      </c>
      <c r="F12" s="12">
        <v>950</v>
      </c>
      <c r="G12" s="12">
        <f t="shared" si="0"/>
        <v>7856.5</v>
      </c>
      <c r="H12" s="12">
        <f t="shared" si="1"/>
        <v>281.2627</v>
      </c>
      <c r="I12" s="17">
        <f t="shared" si="2"/>
        <v>56.25254</v>
      </c>
      <c r="J12" s="17">
        <f t="shared" si="3"/>
        <v>126.568215</v>
      </c>
      <c r="K12" s="17">
        <f t="shared" si="4"/>
        <v>98.441945</v>
      </c>
      <c r="L12" s="9">
        <v>0</v>
      </c>
      <c r="M12" s="9">
        <v>0</v>
      </c>
    </row>
    <row r="13" ht="14.25" spans="1:13">
      <c r="A13" s="9">
        <v>7</v>
      </c>
      <c r="B13" s="10" t="s">
        <v>28</v>
      </c>
      <c r="C13" s="10" t="s">
        <v>22</v>
      </c>
      <c r="D13" s="10">
        <v>0.63</v>
      </c>
      <c r="E13" s="11">
        <v>0.0358</v>
      </c>
      <c r="F13" s="12">
        <v>950</v>
      </c>
      <c r="G13" s="12">
        <f t="shared" si="0"/>
        <v>598.5</v>
      </c>
      <c r="H13" s="12">
        <f t="shared" si="1"/>
        <v>21.4263</v>
      </c>
      <c r="I13" s="17">
        <f t="shared" si="2"/>
        <v>4.28526</v>
      </c>
      <c r="J13" s="17">
        <f t="shared" si="3"/>
        <v>9.641835</v>
      </c>
      <c r="K13" s="17">
        <f t="shared" si="4"/>
        <v>7.499205</v>
      </c>
      <c r="L13" s="9">
        <v>0</v>
      </c>
      <c r="M13" s="9">
        <v>0</v>
      </c>
    </row>
    <row r="14" ht="14.25" spans="1:13">
      <c r="A14" s="9">
        <v>8</v>
      </c>
      <c r="B14" s="10" t="s">
        <v>29</v>
      </c>
      <c r="C14" s="10" t="s">
        <v>22</v>
      </c>
      <c r="D14" s="10">
        <v>10.7</v>
      </c>
      <c r="E14" s="11">
        <v>0.0358</v>
      </c>
      <c r="F14" s="12">
        <v>950</v>
      </c>
      <c r="G14" s="12">
        <f t="shared" si="0"/>
        <v>10165</v>
      </c>
      <c r="H14" s="12">
        <f t="shared" si="1"/>
        <v>363.907</v>
      </c>
      <c r="I14" s="17">
        <f t="shared" si="2"/>
        <v>72.7814</v>
      </c>
      <c r="J14" s="17">
        <f t="shared" si="3"/>
        <v>163.75815</v>
      </c>
      <c r="K14" s="17">
        <f t="shared" si="4"/>
        <v>127.36745</v>
      </c>
      <c r="L14" s="9">
        <v>0</v>
      </c>
      <c r="M14" s="9">
        <v>0</v>
      </c>
    </row>
    <row r="15" ht="14.25" spans="1:13">
      <c r="A15" s="9">
        <v>9</v>
      </c>
      <c r="B15" s="10" t="s">
        <v>30</v>
      </c>
      <c r="C15" s="10" t="s">
        <v>22</v>
      </c>
      <c r="D15" s="10">
        <v>1.5</v>
      </c>
      <c r="E15" s="11">
        <v>0.0358</v>
      </c>
      <c r="F15" s="12">
        <v>950</v>
      </c>
      <c r="G15" s="12">
        <f t="shared" si="0"/>
        <v>1425</v>
      </c>
      <c r="H15" s="12">
        <f t="shared" si="1"/>
        <v>51.015</v>
      </c>
      <c r="I15" s="17">
        <f t="shared" si="2"/>
        <v>10.203</v>
      </c>
      <c r="J15" s="17">
        <f t="shared" si="3"/>
        <v>22.95675</v>
      </c>
      <c r="K15" s="17">
        <f t="shared" si="4"/>
        <v>17.85525</v>
      </c>
      <c r="L15" s="9">
        <v>0</v>
      </c>
      <c r="M15" s="9">
        <v>0</v>
      </c>
    </row>
    <row r="16" ht="14.25" spans="1:13">
      <c r="A16" s="9">
        <v>10</v>
      </c>
      <c r="B16" s="10" t="s">
        <v>31</v>
      </c>
      <c r="C16" s="10" t="s">
        <v>22</v>
      </c>
      <c r="D16" s="10">
        <v>7.56</v>
      </c>
      <c r="E16" s="11">
        <v>0.0358</v>
      </c>
      <c r="F16" s="12">
        <v>950</v>
      </c>
      <c r="G16" s="12">
        <f t="shared" si="0"/>
        <v>7182</v>
      </c>
      <c r="H16" s="12">
        <f t="shared" si="1"/>
        <v>257.1156</v>
      </c>
      <c r="I16" s="17">
        <f t="shared" si="2"/>
        <v>51.42312</v>
      </c>
      <c r="J16" s="17">
        <f t="shared" si="3"/>
        <v>115.70202</v>
      </c>
      <c r="K16" s="17">
        <f t="shared" si="4"/>
        <v>89.99046</v>
      </c>
      <c r="L16" s="9">
        <v>0</v>
      </c>
      <c r="M16" s="9">
        <v>0</v>
      </c>
    </row>
    <row r="17" ht="14.25" spans="1:13">
      <c r="A17" s="9">
        <v>11</v>
      </c>
      <c r="B17" s="10" t="s">
        <v>32</v>
      </c>
      <c r="C17" s="10" t="s">
        <v>22</v>
      </c>
      <c r="D17" s="10">
        <v>5.88</v>
      </c>
      <c r="E17" s="11">
        <v>0.0358</v>
      </c>
      <c r="F17" s="12">
        <v>950</v>
      </c>
      <c r="G17" s="12">
        <f t="shared" si="0"/>
        <v>5586</v>
      </c>
      <c r="H17" s="12">
        <f t="shared" si="1"/>
        <v>199.9788</v>
      </c>
      <c r="I17" s="17">
        <f t="shared" si="2"/>
        <v>39.99576</v>
      </c>
      <c r="J17" s="17">
        <f t="shared" si="3"/>
        <v>89.99046</v>
      </c>
      <c r="K17" s="17">
        <f t="shared" si="4"/>
        <v>69.99258</v>
      </c>
      <c r="L17" s="9">
        <v>0</v>
      </c>
      <c r="M17" s="9">
        <v>0</v>
      </c>
    </row>
    <row r="18" ht="14.25" spans="1:13">
      <c r="A18" s="9">
        <v>12</v>
      </c>
      <c r="B18" s="10" t="s">
        <v>33</v>
      </c>
      <c r="C18" s="10" t="s">
        <v>22</v>
      </c>
      <c r="D18" s="10">
        <v>5.46</v>
      </c>
      <c r="E18" s="11">
        <v>0.0358</v>
      </c>
      <c r="F18" s="12">
        <v>950</v>
      </c>
      <c r="G18" s="12">
        <f t="shared" si="0"/>
        <v>5187</v>
      </c>
      <c r="H18" s="12">
        <f t="shared" si="1"/>
        <v>185.6946</v>
      </c>
      <c r="I18" s="17">
        <f t="shared" si="2"/>
        <v>37.13892</v>
      </c>
      <c r="J18" s="17">
        <f t="shared" si="3"/>
        <v>83.56257</v>
      </c>
      <c r="K18" s="17">
        <f t="shared" si="4"/>
        <v>64.99311</v>
      </c>
      <c r="L18" s="9">
        <v>0</v>
      </c>
      <c r="M18" s="9">
        <v>0</v>
      </c>
    </row>
    <row r="19" ht="14.25" spans="1:13">
      <c r="A19" s="9">
        <v>13</v>
      </c>
      <c r="B19" s="10" t="s">
        <v>34</v>
      </c>
      <c r="C19" s="10" t="s">
        <v>22</v>
      </c>
      <c r="D19" s="10">
        <v>5.46</v>
      </c>
      <c r="E19" s="11">
        <v>0.0358</v>
      </c>
      <c r="F19" s="12">
        <v>950</v>
      </c>
      <c r="G19" s="12">
        <f t="shared" si="0"/>
        <v>5187</v>
      </c>
      <c r="H19" s="12">
        <f t="shared" si="1"/>
        <v>185.6946</v>
      </c>
      <c r="I19" s="17">
        <f t="shared" si="2"/>
        <v>37.13892</v>
      </c>
      <c r="J19" s="17">
        <f t="shared" si="3"/>
        <v>83.56257</v>
      </c>
      <c r="K19" s="17">
        <f t="shared" si="4"/>
        <v>64.99311</v>
      </c>
      <c r="L19" s="9">
        <v>0</v>
      </c>
      <c r="M19" s="9">
        <v>0</v>
      </c>
    </row>
    <row r="20" ht="14.25" spans="1:13">
      <c r="A20" s="9">
        <v>14</v>
      </c>
      <c r="B20" s="10" t="s">
        <v>35</v>
      </c>
      <c r="C20" s="10" t="s">
        <v>22</v>
      </c>
      <c r="D20" s="10">
        <v>2.84</v>
      </c>
      <c r="E20" s="11">
        <v>0.0358</v>
      </c>
      <c r="F20" s="12">
        <v>950</v>
      </c>
      <c r="G20" s="12">
        <f t="shared" si="0"/>
        <v>2698</v>
      </c>
      <c r="H20" s="12">
        <f t="shared" si="1"/>
        <v>96.5884</v>
      </c>
      <c r="I20" s="17">
        <f t="shared" si="2"/>
        <v>19.31768</v>
      </c>
      <c r="J20" s="17">
        <f t="shared" si="3"/>
        <v>43.46478</v>
      </c>
      <c r="K20" s="17">
        <f t="shared" si="4"/>
        <v>33.80594</v>
      </c>
      <c r="L20" s="9">
        <v>0</v>
      </c>
      <c r="M20" s="9">
        <v>0</v>
      </c>
    </row>
    <row r="21" ht="14.25" spans="1:13">
      <c r="A21" s="9">
        <v>15</v>
      </c>
      <c r="B21" s="10" t="s">
        <v>36</v>
      </c>
      <c r="C21" s="10" t="s">
        <v>22</v>
      </c>
      <c r="D21" s="10">
        <v>7.68</v>
      </c>
      <c r="E21" s="11">
        <v>0.0358</v>
      </c>
      <c r="F21" s="12">
        <v>950</v>
      </c>
      <c r="G21" s="12">
        <f t="shared" si="0"/>
        <v>7296</v>
      </c>
      <c r="H21" s="12">
        <f t="shared" si="1"/>
        <v>261.1968</v>
      </c>
      <c r="I21" s="17">
        <f t="shared" si="2"/>
        <v>52.23936</v>
      </c>
      <c r="J21" s="17">
        <f t="shared" si="3"/>
        <v>117.53856</v>
      </c>
      <c r="K21" s="17">
        <f t="shared" si="4"/>
        <v>91.41888</v>
      </c>
      <c r="L21" s="9">
        <v>0</v>
      </c>
      <c r="M21" s="9">
        <v>0</v>
      </c>
    </row>
    <row r="22" ht="14.25" spans="1:13">
      <c r="A22" s="9">
        <v>16</v>
      </c>
      <c r="B22" s="10" t="s">
        <v>37</v>
      </c>
      <c r="C22" s="10" t="s">
        <v>22</v>
      </c>
      <c r="D22" s="10">
        <v>1.94</v>
      </c>
      <c r="E22" s="11">
        <v>0.0358</v>
      </c>
      <c r="F22" s="12">
        <v>950</v>
      </c>
      <c r="G22" s="12">
        <f t="shared" si="0"/>
        <v>1843</v>
      </c>
      <c r="H22" s="12">
        <f t="shared" si="1"/>
        <v>65.9794</v>
      </c>
      <c r="I22" s="17">
        <f t="shared" si="2"/>
        <v>13.19588</v>
      </c>
      <c r="J22" s="17">
        <f t="shared" si="3"/>
        <v>29.69073</v>
      </c>
      <c r="K22" s="17">
        <f t="shared" si="4"/>
        <v>23.09279</v>
      </c>
      <c r="L22" s="9">
        <v>0</v>
      </c>
      <c r="M22" s="9">
        <v>0</v>
      </c>
    </row>
    <row r="23" ht="14.25" spans="1:13">
      <c r="A23" s="9">
        <v>17</v>
      </c>
      <c r="B23" s="10" t="s">
        <v>38</v>
      </c>
      <c r="C23" s="10" t="s">
        <v>22</v>
      </c>
      <c r="D23" s="10">
        <v>3.75</v>
      </c>
      <c r="E23" s="11">
        <v>0.0358</v>
      </c>
      <c r="F23" s="12">
        <v>950</v>
      </c>
      <c r="G23" s="12">
        <f t="shared" si="0"/>
        <v>3562.5</v>
      </c>
      <c r="H23" s="12">
        <f t="shared" si="1"/>
        <v>127.5375</v>
      </c>
      <c r="I23" s="17">
        <f t="shared" si="2"/>
        <v>25.5075</v>
      </c>
      <c r="J23" s="17">
        <f t="shared" si="3"/>
        <v>57.391875</v>
      </c>
      <c r="K23" s="17">
        <f t="shared" si="4"/>
        <v>44.638125</v>
      </c>
      <c r="L23" s="9">
        <v>0</v>
      </c>
      <c r="M23" s="9">
        <v>0</v>
      </c>
    </row>
    <row r="24" ht="14.25" spans="1:13">
      <c r="A24" s="9">
        <v>18</v>
      </c>
      <c r="B24" s="10" t="s">
        <v>39</v>
      </c>
      <c r="C24" s="10" t="s">
        <v>22</v>
      </c>
      <c r="D24" s="10">
        <v>4.56</v>
      </c>
      <c r="E24" s="11">
        <v>0.0358</v>
      </c>
      <c r="F24" s="12">
        <v>950</v>
      </c>
      <c r="G24" s="12">
        <f t="shared" si="0"/>
        <v>4332</v>
      </c>
      <c r="H24" s="12">
        <f t="shared" si="1"/>
        <v>155.0856</v>
      </c>
      <c r="I24" s="17">
        <f t="shared" si="2"/>
        <v>31.01712</v>
      </c>
      <c r="J24" s="17">
        <f t="shared" si="3"/>
        <v>69.78852</v>
      </c>
      <c r="K24" s="17">
        <f t="shared" si="4"/>
        <v>54.27996</v>
      </c>
      <c r="L24" s="9">
        <v>0</v>
      </c>
      <c r="M24" s="9">
        <v>0</v>
      </c>
    </row>
    <row r="25" ht="14.25" spans="1:13">
      <c r="A25" s="9">
        <v>19</v>
      </c>
      <c r="B25" s="10" t="s">
        <v>40</v>
      </c>
      <c r="C25" s="10" t="s">
        <v>22</v>
      </c>
      <c r="D25" s="10">
        <v>3.98</v>
      </c>
      <c r="E25" s="11">
        <v>0.0358</v>
      </c>
      <c r="F25" s="12">
        <v>950</v>
      </c>
      <c r="G25" s="12">
        <f t="shared" si="0"/>
        <v>3781</v>
      </c>
      <c r="H25" s="12">
        <f t="shared" si="1"/>
        <v>135.3598</v>
      </c>
      <c r="I25" s="17">
        <f t="shared" si="2"/>
        <v>27.07196</v>
      </c>
      <c r="J25" s="17">
        <f t="shared" si="3"/>
        <v>60.91191</v>
      </c>
      <c r="K25" s="17">
        <f t="shared" si="4"/>
        <v>47.37593</v>
      </c>
      <c r="L25" s="9">
        <v>0</v>
      </c>
      <c r="M25" s="9">
        <v>0</v>
      </c>
    </row>
    <row r="26" ht="14.25" spans="1:13">
      <c r="A26" s="9">
        <v>20</v>
      </c>
      <c r="B26" s="10" t="s">
        <v>41</v>
      </c>
      <c r="C26" s="10" t="s">
        <v>22</v>
      </c>
      <c r="D26" s="10">
        <v>4.77</v>
      </c>
      <c r="E26" s="11">
        <v>0.0358</v>
      </c>
      <c r="F26" s="12">
        <v>950</v>
      </c>
      <c r="G26" s="12">
        <f t="shared" si="0"/>
        <v>4531.5</v>
      </c>
      <c r="H26" s="12">
        <f t="shared" si="1"/>
        <v>162.2277</v>
      </c>
      <c r="I26" s="17">
        <f t="shared" si="2"/>
        <v>32.44554</v>
      </c>
      <c r="J26" s="17">
        <f t="shared" si="3"/>
        <v>73.002465</v>
      </c>
      <c r="K26" s="17">
        <f t="shared" si="4"/>
        <v>56.779695</v>
      </c>
      <c r="L26" s="9">
        <v>0</v>
      </c>
      <c r="M26" s="9">
        <v>0</v>
      </c>
    </row>
    <row r="27" ht="14.25" spans="1:13">
      <c r="A27" s="9">
        <v>21</v>
      </c>
      <c r="B27" s="10" t="s">
        <v>42</v>
      </c>
      <c r="C27" s="10" t="s">
        <v>22</v>
      </c>
      <c r="D27" s="10">
        <v>4.74</v>
      </c>
      <c r="E27" s="11">
        <v>0.0358</v>
      </c>
      <c r="F27" s="12">
        <v>950</v>
      </c>
      <c r="G27" s="12">
        <f t="shared" si="0"/>
        <v>4503</v>
      </c>
      <c r="H27" s="12">
        <f t="shared" si="1"/>
        <v>161.2074</v>
      </c>
      <c r="I27" s="17">
        <f t="shared" si="2"/>
        <v>32.24148</v>
      </c>
      <c r="J27" s="17">
        <f t="shared" si="3"/>
        <v>72.54333</v>
      </c>
      <c r="K27" s="17">
        <f t="shared" si="4"/>
        <v>56.42259</v>
      </c>
      <c r="L27" s="9">
        <v>0</v>
      </c>
      <c r="M27" s="9">
        <v>0</v>
      </c>
    </row>
    <row r="28" ht="14.25" spans="1:13">
      <c r="A28" s="9">
        <v>22</v>
      </c>
      <c r="B28" s="10" t="s">
        <v>43</v>
      </c>
      <c r="C28" s="10" t="s">
        <v>22</v>
      </c>
      <c r="D28" s="10">
        <v>3.19</v>
      </c>
      <c r="E28" s="11">
        <v>0.0358</v>
      </c>
      <c r="F28" s="12">
        <v>950</v>
      </c>
      <c r="G28" s="12">
        <f t="shared" si="0"/>
        <v>3030.5</v>
      </c>
      <c r="H28" s="12">
        <f t="shared" si="1"/>
        <v>108.4919</v>
      </c>
      <c r="I28" s="17">
        <f t="shared" si="2"/>
        <v>21.69838</v>
      </c>
      <c r="J28" s="17">
        <f t="shared" si="3"/>
        <v>48.821355</v>
      </c>
      <c r="K28" s="17">
        <f t="shared" si="4"/>
        <v>37.972165</v>
      </c>
      <c r="L28" s="9">
        <v>0</v>
      </c>
      <c r="M28" s="9">
        <v>0</v>
      </c>
    </row>
    <row r="29" ht="14.25" spans="1:13">
      <c r="A29" s="9">
        <v>23</v>
      </c>
      <c r="B29" s="10" t="s">
        <v>44</v>
      </c>
      <c r="C29" s="10" t="s">
        <v>22</v>
      </c>
      <c r="D29" s="10">
        <v>3.19</v>
      </c>
      <c r="E29" s="11">
        <v>0.0358</v>
      </c>
      <c r="F29" s="12">
        <v>950</v>
      </c>
      <c r="G29" s="12">
        <f t="shared" si="0"/>
        <v>3030.5</v>
      </c>
      <c r="H29" s="12">
        <f t="shared" si="1"/>
        <v>108.4919</v>
      </c>
      <c r="I29" s="17">
        <f t="shared" si="2"/>
        <v>21.69838</v>
      </c>
      <c r="J29" s="17">
        <f t="shared" si="3"/>
        <v>48.821355</v>
      </c>
      <c r="K29" s="17">
        <f t="shared" si="4"/>
        <v>37.972165</v>
      </c>
      <c r="L29" s="9">
        <v>0</v>
      </c>
      <c r="M29" s="9">
        <v>0</v>
      </c>
    </row>
    <row r="30" ht="14.25" spans="1:13">
      <c r="A30" s="9">
        <v>24</v>
      </c>
      <c r="B30" s="10" t="s">
        <v>45</v>
      </c>
      <c r="C30" s="10" t="s">
        <v>22</v>
      </c>
      <c r="D30" s="10">
        <v>2.57</v>
      </c>
      <c r="E30" s="11">
        <v>0.0358</v>
      </c>
      <c r="F30" s="12">
        <v>950</v>
      </c>
      <c r="G30" s="12">
        <f t="shared" si="0"/>
        <v>2441.5</v>
      </c>
      <c r="H30" s="12">
        <f t="shared" si="1"/>
        <v>87.4057</v>
      </c>
      <c r="I30" s="17">
        <f t="shared" si="2"/>
        <v>17.48114</v>
      </c>
      <c r="J30" s="17">
        <f t="shared" si="3"/>
        <v>39.332565</v>
      </c>
      <c r="K30" s="17">
        <f t="shared" si="4"/>
        <v>30.591995</v>
      </c>
      <c r="L30" s="9">
        <v>0</v>
      </c>
      <c r="M30" s="9">
        <v>0</v>
      </c>
    </row>
    <row r="31" ht="14.25" spans="1:13">
      <c r="A31" s="9">
        <v>25</v>
      </c>
      <c r="B31" s="10" t="s">
        <v>46</v>
      </c>
      <c r="C31" s="10" t="s">
        <v>22</v>
      </c>
      <c r="D31" s="10">
        <v>3.13</v>
      </c>
      <c r="E31" s="11">
        <v>0.0358</v>
      </c>
      <c r="F31" s="12">
        <v>950</v>
      </c>
      <c r="G31" s="12">
        <f t="shared" si="0"/>
        <v>2973.5</v>
      </c>
      <c r="H31" s="12">
        <f t="shared" si="1"/>
        <v>106.4513</v>
      </c>
      <c r="I31" s="17">
        <f t="shared" si="2"/>
        <v>21.29026</v>
      </c>
      <c r="J31" s="17">
        <f t="shared" si="3"/>
        <v>47.903085</v>
      </c>
      <c r="K31" s="17">
        <f t="shared" si="4"/>
        <v>37.257955</v>
      </c>
      <c r="L31" s="9">
        <v>0</v>
      </c>
      <c r="M31" s="9">
        <v>0</v>
      </c>
    </row>
    <row r="32" ht="14.25" spans="1:13">
      <c r="A32" s="9">
        <v>26</v>
      </c>
      <c r="B32" s="10" t="s">
        <v>47</v>
      </c>
      <c r="C32" s="10" t="s">
        <v>22</v>
      </c>
      <c r="D32" s="10">
        <v>2.53</v>
      </c>
      <c r="E32" s="11">
        <v>0.0358</v>
      </c>
      <c r="F32" s="12">
        <v>950</v>
      </c>
      <c r="G32" s="12">
        <f t="shared" si="0"/>
        <v>2403.5</v>
      </c>
      <c r="H32" s="12">
        <f t="shared" si="1"/>
        <v>86.0453</v>
      </c>
      <c r="I32" s="17">
        <f t="shared" si="2"/>
        <v>17.20906</v>
      </c>
      <c r="J32" s="17">
        <f t="shared" si="3"/>
        <v>38.720385</v>
      </c>
      <c r="K32" s="17">
        <f t="shared" si="4"/>
        <v>30.115855</v>
      </c>
      <c r="L32" s="9">
        <v>0</v>
      </c>
      <c r="M32" s="9">
        <v>0</v>
      </c>
    </row>
    <row r="33" ht="14.25" spans="1:13">
      <c r="A33" s="9">
        <v>27</v>
      </c>
      <c r="B33" s="10" t="s">
        <v>48</v>
      </c>
      <c r="C33" s="10" t="s">
        <v>22</v>
      </c>
      <c r="D33" s="10">
        <v>1.52</v>
      </c>
      <c r="E33" s="11">
        <v>0.0358</v>
      </c>
      <c r="F33" s="12">
        <v>950</v>
      </c>
      <c r="G33" s="12">
        <f t="shared" si="0"/>
        <v>1444</v>
      </c>
      <c r="H33" s="12">
        <f t="shared" si="1"/>
        <v>51.6952</v>
      </c>
      <c r="I33" s="17">
        <f t="shared" si="2"/>
        <v>10.33904</v>
      </c>
      <c r="J33" s="17">
        <f t="shared" si="3"/>
        <v>23.26284</v>
      </c>
      <c r="K33" s="17">
        <f t="shared" si="4"/>
        <v>18.09332</v>
      </c>
      <c r="L33" s="9">
        <v>0</v>
      </c>
      <c r="M33" s="9">
        <v>0</v>
      </c>
    </row>
    <row r="34" ht="14.25" spans="1:13">
      <c r="A34" s="9">
        <v>28</v>
      </c>
      <c r="B34" s="10" t="s">
        <v>49</v>
      </c>
      <c r="C34" s="10" t="s">
        <v>22</v>
      </c>
      <c r="D34" s="10">
        <v>2.11</v>
      </c>
      <c r="E34" s="11">
        <v>0.0358</v>
      </c>
      <c r="F34" s="12">
        <v>950</v>
      </c>
      <c r="G34" s="12">
        <f t="shared" si="0"/>
        <v>2004.5</v>
      </c>
      <c r="H34" s="12">
        <f t="shared" si="1"/>
        <v>71.7611</v>
      </c>
      <c r="I34" s="17">
        <f t="shared" si="2"/>
        <v>14.35222</v>
      </c>
      <c r="J34" s="17">
        <f t="shared" si="3"/>
        <v>32.292495</v>
      </c>
      <c r="K34" s="17">
        <f t="shared" si="4"/>
        <v>25.116385</v>
      </c>
      <c r="L34" s="9">
        <v>0</v>
      </c>
      <c r="M34" s="9">
        <v>0</v>
      </c>
    </row>
    <row r="35" ht="14.25" spans="1:13">
      <c r="A35" s="9">
        <v>29</v>
      </c>
      <c r="B35" s="10" t="s">
        <v>50</v>
      </c>
      <c r="C35" s="10" t="s">
        <v>22</v>
      </c>
      <c r="D35" s="10">
        <v>1.27</v>
      </c>
      <c r="E35" s="11">
        <v>0.0358</v>
      </c>
      <c r="F35" s="12">
        <v>950</v>
      </c>
      <c r="G35" s="12">
        <f t="shared" si="0"/>
        <v>1206.5</v>
      </c>
      <c r="H35" s="12">
        <f t="shared" si="1"/>
        <v>43.1927</v>
      </c>
      <c r="I35" s="17">
        <f t="shared" si="2"/>
        <v>8.63854</v>
      </c>
      <c r="J35" s="17">
        <f t="shared" si="3"/>
        <v>19.436715</v>
      </c>
      <c r="K35" s="17">
        <f t="shared" si="4"/>
        <v>15.117445</v>
      </c>
      <c r="L35" s="9">
        <v>0</v>
      </c>
      <c r="M35" s="9">
        <v>0</v>
      </c>
    </row>
    <row r="36" ht="14.25" spans="1:13">
      <c r="A36" s="9">
        <v>30</v>
      </c>
      <c r="B36" s="10" t="s">
        <v>51</v>
      </c>
      <c r="C36" s="10" t="s">
        <v>22</v>
      </c>
      <c r="D36" s="10">
        <v>3.24</v>
      </c>
      <c r="E36" s="11">
        <v>0.0358</v>
      </c>
      <c r="F36" s="12">
        <v>950</v>
      </c>
      <c r="G36" s="12">
        <f t="shared" si="0"/>
        <v>3078</v>
      </c>
      <c r="H36" s="12">
        <f t="shared" si="1"/>
        <v>110.1924</v>
      </c>
      <c r="I36" s="17">
        <f t="shared" si="2"/>
        <v>22.03848</v>
      </c>
      <c r="J36" s="17">
        <f t="shared" si="3"/>
        <v>49.58658</v>
      </c>
      <c r="K36" s="17">
        <f t="shared" si="4"/>
        <v>38.56734</v>
      </c>
      <c r="L36" s="9">
        <v>0</v>
      </c>
      <c r="M36" s="9">
        <v>0</v>
      </c>
    </row>
    <row r="37" ht="14.25" spans="1:13">
      <c r="A37" s="9">
        <v>31</v>
      </c>
      <c r="B37" s="10" t="s">
        <v>52</v>
      </c>
      <c r="C37" s="10" t="s">
        <v>22</v>
      </c>
      <c r="D37" s="10">
        <v>1.92</v>
      </c>
      <c r="E37" s="11">
        <v>0.0358</v>
      </c>
      <c r="F37" s="12">
        <v>950</v>
      </c>
      <c r="G37" s="12">
        <f t="shared" si="0"/>
        <v>1824</v>
      </c>
      <c r="H37" s="12">
        <f t="shared" si="1"/>
        <v>65.2992</v>
      </c>
      <c r="I37" s="17">
        <f t="shared" si="2"/>
        <v>13.05984</v>
      </c>
      <c r="J37" s="17">
        <f t="shared" si="3"/>
        <v>29.38464</v>
      </c>
      <c r="K37" s="17">
        <f t="shared" si="4"/>
        <v>22.85472</v>
      </c>
      <c r="L37" s="9">
        <v>0</v>
      </c>
      <c r="M37" s="9">
        <v>0</v>
      </c>
    </row>
    <row r="38" ht="14.25" spans="1:13">
      <c r="A38" s="9">
        <v>32</v>
      </c>
      <c r="B38" s="10" t="s">
        <v>53</v>
      </c>
      <c r="C38" s="10" t="s">
        <v>22</v>
      </c>
      <c r="D38" s="10">
        <v>3.06</v>
      </c>
      <c r="E38" s="11">
        <v>0.0358</v>
      </c>
      <c r="F38" s="12">
        <v>950</v>
      </c>
      <c r="G38" s="12">
        <f t="shared" si="0"/>
        <v>2907</v>
      </c>
      <c r="H38" s="12">
        <f t="shared" si="1"/>
        <v>104.0706</v>
      </c>
      <c r="I38" s="17">
        <f t="shared" si="2"/>
        <v>20.81412</v>
      </c>
      <c r="J38" s="17">
        <f t="shared" si="3"/>
        <v>46.83177</v>
      </c>
      <c r="K38" s="17">
        <f t="shared" si="4"/>
        <v>36.42471</v>
      </c>
      <c r="L38" s="9">
        <v>0</v>
      </c>
      <c r="M38" s="9">
        <v>0</v>
      </c>
    </row>
    <row r="39" ht="14.25" spans="1:13">
      <c r="A39" s="9">
        <v>33</v>
      </c>
      <c r="B39" s="10" t="s">
        <v>54</v>
      </c>
      <c r="C39" s="10" t="s">
        <v>22</v>
      </c>
      <c r="D39" s="10">
        <v>11.19</v>
      </c>
      <c r="E39" s="11">
        <v>0.0358</v>
      </c>
      <c r="F39" s="12">
        <v>950</v>
      </c>
      <c r="G39" s="12">
        <f t="shared" si="0"/>
        <v>10630.5</v>
      </c>
      <c r="H39" s="12">
        <f t="shared" si="1"/>
        <v>380.5719</v>
      </c>
      <c r="I39" s="17">
        <f t="shared" si="2"/>
        <v>76.11438</v>
      </c>
      <c r="J39" s="17">
        <f t="shared" si="3"/>
        <v>171.257355</v>
      </c>
      <c r="K39" s="17">
        <f t="shared" si="4"/>
        <v>133.200165</v>
      </c>
      <c r="L39" s="9">
        <v>0</v>
      </c>
      <c r="M39" s="9">
        <v>0</v>
      </c>
    </row>
    <row r="40" ht="14.25" spans="1:13">
      <c r="A40" s="9">
        <v>34</v>
      </c>
      <c r="B40" s="10" t="s">
        <v>55</v>
      </c>
      <c r="C40" s="10" t="s">
        <v>22</v>
      </c>
      <c r="D40" s="10">
        <v>2.25</v>
      </c>
      <c r="E40" s="11">
        <v>0.0358</v>
      </c>
      <c r="F40" s="12">
        <v>950</v>
      </c>
      <c r="G40" s="12">
        <f t="shared" si="0"/>
        <v>2137.5</v>
      </c>
      <c r="H40" s="12">
        <f t="shared" si="1"/>
        <v>76.5225</v>
      </c>
      <c r="I40" s="17">
        <f t="shared" si="2"/>
        <v>15.3045</v>
      </c>
      <c r="J40" s="17">
        <f t="shared" si="3"/>
        <v>34.435125</v>
      </c>
      <c r="K40" s="17">
        <f t="shared" si="4"/>
        <v>26.782875</v>
      </c>
      <c r="L40" s="9">
        <v>0</v>
      </c>
      <c r="M40" s="9">
        <v>0</v>
      </c>
    </row>
    <row r="41" ht="14.25" spans="1:13">
      <c r="A41" s="9">
        <v>35</v>
      </c>
      <c r="B41" s="10" t="s">
        <v>56</v>
      </c>
      <c r="C41" s="10" t="s">
        <v>22</v>
      </c>
      <c r="D41" s="10">
        <v>10.01</v>
      </c>
      <c r="E41" s="11">
        <v>0.0358</v>
      </c>
      <c r="F41" s="12">
        <v>950</v>
      </c>
      <c r="G41" s="12">
        <f t="shared" si="0"/>
        <v>9509.5</v>
      </c>
      <c r="H41" s="12">
        <f t="shared" si="1"/>
        <v>340.4401</v>
      </c>
      <c r="I41" s="17">
        <f t="shared" si="2"/>
        <v>68.08802</v>
      </c>
      <c r="J41" s="17">
        <f t="shared" si="3"/>
        <v>153.198045</v>
      </c>
      <c r="K41" s="17">
        <f t="shared" si="4"/>
        <v>119.154035</v>
      </c>
      <c r="L41" s="9">
        <v>0</v>
      </c>
      <c r="M41" s="9">
        <v>0</v>
      </c>
    </row>
    <row r="42" ht="14.25" spans="1:13">
      <c r="A42" s="9">
        <v>36</v>
      </c>
      <c r="B42" s="10" t="s">
        <v>57</v>
      </c>
      <c r="C42" s="10" t="s">
        <v>22</v>
      </c>
      <c r="D42" s="10">
        <v>2.45</v>
      </c>
      <c r="E42" s="11">
        <v>0.0358</v>
      </c>
      <c r="F42" s="12">
        <v>950</v>
      </c>
      <c r="G42" s="12">
        <f t="shared" si="0"/>
        <v>2327.5</v>
      </c>
      <c r="H42" s="12">
        <f t="shared" si="1"/>
        <v>83.3245</v>
      </c>
      <c r="I42" s="17">
        <f t="shared" si="2"/>
        <v>16.6649</v>
      </c>
      <c r="J42" s="17">
        <f t="shared" si="3"/>
        <v>37.496025</v>
      </c>
      <c r="K42" s="17">
        <f t="shared" si="4"/>
        <v>29.163575</v>
      </c>
      <c r="L42" s="9">
        <v>0</v>
      </c>
      <c r="M42" s="9">
        <v>0</v>
      </c>
    </row>
    <row r="43" ht="14.25" spans="1:13">
      <c r="A43" s="9">
        <v>37</v>
      </c>
      <c r="B43" s="10" t="s">
        <v>58</v>
      </c>
      <c r="C43" s="10" t="s">
        <v>22</v>
      </c>
      <c r="D43" s="10">
        <v>6.74</v>
      </c>
      <c r="E43" s="11">
        <v>0.0358</v>
      </c>
      <c r="F43" s="12">
        <v>950</v>
      </c>
      <c r="G43" s="12">
        <f t="shared" si="0"/>
        <v>6403</v>
      </c>
      <c r="H43" s="12">
        <f t="shared" si="1"/>
        <v>229.2274</v>
      </c>
      <c r="I43" s="17">
        <f t="shared" si="2"/>
        <v>45.84548</v>
      </c>
      <c r="J43" s="17">
        <f t="shared" si="3"/>
        <v>103.15233</v>
      </c>
      <c r="K43" s="17">
        <f t="shared" si="4"/>
        <v>80.22959</v>
      </c>
      <c r="L43" s="9">
        <v>0</v>
      </c>
      <c r="M43" s="9">
        <v>0</v>
      </c>
    </row>
    <row r="44" ht="14.25" spans="1:13">
      <c r="A44" s="9">
        <v>38</v>
      </c>
      <c r="B44" s="10" t="s">
        <v>59</v>
      </c>
      <c r="C44" s="10" t="s">
        <v>22</v>
      </c>
      <c r="D44" s="10">
        <v>1.96</v>
      </c>
      <c r="E44" s="11">
        <v>0.0358</v>
      </c>
      <c r="F44" s="12">
        <v>950</v>
      </c>
      <c r="G44" s="12">
        <f t="shared" si="0"/>
        <v>1862</v>
      </c>
      <c r="H44" s="12">
        <f t="shared" si="1"/>
        <v>66.6596</v>
      </c>
      <c r="I44" s="17">
        <f t="shared" si="2"/>
        <v>13.33192</v>
      </c>
      <c r="J44" s="17">
        <f t="shared" si="3"/>
        <v>29.99682</v>
      </c>
      <c r="K44" s="17">
        <f t="shared" si="4"/>
        <v>23.33086</v>
      </c>
      <c r="L44" s="9">
        <v>0</v>
      </c>
      <c r="M44" s="9">
        <v>0</v>
      </c>
    </row>
    <row r="45" ht="14.25" spans="1:13">
      <c r="A45" s="9">
        <v>39</v>
      </c>
      <c r="B45" s="10" t="s">
        <v>60</v>
      </c>
      <c r="C45" s="10" t="s">
        <v>22</v>
      </c>
      <c r="D45" s="10">
        <v>7.29</v>
      </c>
      <c r="E45" s="11">
        <v>0.0358</v>
      </c>
      <c r="F45" s="12">
        <v>950</v>
      </c>
      <c r="G45" s="12">
        <f t="shared" si="0"/>
        <v>6925.5</v>
      </c>
      <c r="H45" s="12">
        <f t="shared" si="1"/>
        <v>247.9329</v>
      </c>
      <c r="I45" s="17">
        <f t="shared" si="2"/>
        <v>49.58658</v>
      </c>
      <c r="J45" s="17">
        <f t="shared" si="3"/>
        <v>111.569805</v>
      </c>
      <c r="K45" s="17">
        <f t="shared" si="4"/>
        <v>86.776515</v>
      </c>
      <c r="L45" s="9">
        <v>0</v>
      </c>
      <c r="M45" s="9">
        <v>0</v>
      </c>
    </row>
    <row r="46" ht="14.25" spans="1:13">
      <c r="A46" s="9">
        <v>40</v>
      </c>
      <c r="B46" s="10" t="s">
        <v>61</v>
      </c>
      <c r="C46" s="10" t="s">
        <v>22</v>
      </c>
      <c r="D46" s="10">
        <v>3.89</v>
      </c>
      <c r="E46" s="11">
        <v>0.0358</v>
      </c>
      <c r="F46" s="12">
        <v>950</v>
      </c>
      <c r="G46" s="12">
        <f t="shared" si="0"/>
        <v>3695.5</v>
      </c>
      <c r="H46" s="12">
        <f t="shared" si="1"/>
        <v>132.2989</v>
      </c>
      <c r="I46" s="17">
        <f t="shared" si="2"/>
        <v>26.45978</v>
      </c>
      <c r="J46" s="17">
        <f t="shared" si="3"/>
        <v>59.534505</v>
      </c>
      <c r="K46" s="17">
        <f t="shared" si="4"/>
        <v>46.304615</v>
      </c>
      <c r="L46" s="9">
        <v>0</v>
      </c>
      <c r="M46" s="9">
        <v>0</v>
      </c>
    </row>
    <row r="47" ht="14.25" spans="1:13">
      <c r="A47" s="9">
        <v>41</v>
      </c>
      <c r="B47" s="10" t="s">
        <v>62</v>
      </c>
      <c r="C47" s="10" t="s">
        <v>22</v>
      </c>
      <c r="D47" s="10">
        <v>4.22</v>
      </c>
      <c r="E47" s="11">
        <v>0.0358</v>
      </c>
      <c r="F47" s="12">
        <v>950</v>
      </c>
      <c r="G47" s="12">
        <f t="shared" si="0"/>
        <v>4009</v>
      </c>
      <c r="H47" s="12">
        <f t="shared" si="1"/>
        <v>143.5222</v>
      </c>
      <c r="I47" s="17">
        <f t="shared" si="2"/>
        <v>28.70444</v>
      </c>
      <c r="J47" s="17">
        <f t="shared" si="3"/>
        <v>64.58499</v>
      </c>
      <c r="K47" s="17">
        <f t="shared" si="4"/>
        <v>50.23277</v>
      </c>
      <c r="L47" s="9">
        <v>0</v>
      </c>
      <c r="M47" s="9">
        <v>0</v>
      </c>
    </row>
    <row r="48" ht="14.25" spans="1:13">
      <c r="A48" s="9">
        <v>42</v>
      </c>
      <c r="B48" s="10" t="s">
        <v>63</v>
      </c>
      <c r="C48" s="10" t="s">
        <v>22</v>
      </c>
      <c r="D48" s="10">
        <v>1.99</v>
      </c>
      <c r="E48" s="11">
        <v>0.0358</v>
      </c>
      <c r="F48" s="12">
        <v>950</v>
      </c>
      <c r="G48" s="12">
        <f t="shared" si="0"/>
        <v>1890.5</v>
      </c>
      <c r="H48" s="12">
        <f t="shared" si="1"/>
        <v>67.6799</v>
      </c>
      <c r="I48" s="17">
        <f t="shared" si="2"/>
        <v>13.53598</v>
      </c>
      <c r="J48" s="17">
        <f t="shared" si="3"/>
        <v>30.455955</v>
      </c>
      <c r="K48" s="17">
        <f t="shared" si="4"/>
        <v>23.687965</v>
      </c>
      <c r="L48" s="9">
        <v>0</v>
      </c>
      <c r="M48" s="9">
        <v>0</v>
      </c>
    </row>
    <row r="49" ht="14.25" spans="1:13">
      <c r="A49" s="9">
        <v>43</v>
      </c>
      <c r="B49" s="10" t="s">
        <v>64</v>
      </c>
      <c r="C49" s="10" t="s">
        <v>22</v>
      </c>
      <c r="D49" s="10">
        <v>3.31</v>
      </c>
      <c r="E49" s="11">
        <v>0.0358</v>
      </c>
      <c r="F49" s="12">
        <v>950</v>
      </c>
      <c r="G49" s="12">
        <f t="shared" si="0"/>
        <v>3144.5</v>
      </c>
      <c r="H49" s="12">
        <f t="shared" si="1"/>
        <v>112.5731</v>
      </c>
      <c r="I49" s="17">
        <f t="shared" si="2"/>
        <v>22.51462</v>
      </c>
      <c r="J49" s="17">
        <f t="shared" si="3"/>
        <v>50.657895</v>
      </c>
      <c r="K49" s="17">
        <f t="shared" si="4"/>
        <v>39.400585</v>
      </c>
      <c r="L49" s="9">
        <v>0</v>
      </c>
      <c r="M49" s="9">
        <v>0</v>
      </c>
    </row>
    <row r="50" ht="14.25" spans="1:13">
      <c r="A50" s="9">
        <v>44</v>
      </c>
      <c r="B50" s="10" t="s">
        <v>65</v>
      </c>
      <c r="C50" s="10" t="s">
        <v>22</v>
      </c>
      <c r="D50" s="10">
        <v>5.25</v>
      </c>
      <c r="E50" s="11">
        <v>0.0358</v>
      </c>
      <c r="F50" s="12">
        <v>950</v>
      </c>
      <c r="G50" s="12">
        <f t="shared" si="0"/>
        <v>4987.5</v>
      </c>
      <c r="H50" s="12">
        <f t="shared" si="1"/>
        <v>178.5525</v>
      </c>
      <c r="I50" s="17">
        <f t="shared" si="2"/>
        <v>35.7105</v>
      </c>
      <c r="J50" s="17">
        <f t="shared" si="3"/>
        <v>80.348625</v>
      </c>
      <c r="K50" s="17">
        <f t="shared" si="4"/>
        <v>62.493375</v>
      </c>
      <c r="L50" s="9">
        <v>0</v>
      </c>
      <c r="M50" s="9">
        <v>0</v>
      </c>
    </row>
    <row r="51" ht="14.25" spans="1:13">
      <c r="A51" s="9">
        <v>45</v>
      </c>
      <c r="B51" s="10" t="s">
        <v>66</v>
      </c>
      <c r="C51" s="10" t="s">
        <v>22</v>
      </c>
      <c r="D51" s="10">
        <v>4.33</v>
      </c>
      <c r="E51" s="11">
        <v>0.0358</v>
      </c>
      <c r="F51" s="12">
        <v>950</v>
      </c>
      <c r="G51" s="12">
        <f t="shared" si="0"/>
        <v>4113.5</v>
      </c>
      <c r="H51" s="12">
        <f t="shared" si="1"/>
        <v>147.2633</v>
      </c>
      <c r="I51" s="17">
        <f t="shared" si="2"/>
        <v>29.45266</v>
      </c>
      <c r="J51" s="17">
        <f t="shared" si="3"/>
        <v>66.268485</v>
      </c>
      <c r="K51" s="17">
        <f t="shared" si="4"/>
        <v>51.542155</v>
      </c>
      <c r="L51" s="9">
        <v>0</v>
      </c>
      <c r="M51" s="9">
        <v>0</v>
      </c>
    </row>
    <row r="52" ht="14.25" spans="1:13">
      <c r="A52" s="9">
        <v>46</v>
      </c>
      <c r="B52" s="10" t="s">
        <v>67</v>
      </c>
      <c r="C52" s="10" t="s">
        <v>22</v>
      </c>
      <c r="D52" s="10">
        <v>3.17</v>
      </c>
      <c r="E52" s="11">
        <v>0.0358</v>
      </c>
      <c r="F52" s="12">
        <v>950</v>
      </c>
      <c r="G52" s="12">
        <f t="shared" si="0"/>
        <v>3011.5</v>
      </c>
      <c r="H52" s="12">
        <f t="shared" si="1"/>
        <v>107.8117</v>
      </c>
      <c r="I52" s="17">
        <f t="shared" si="2"/>
        <v>21.56234</v>
      </c>
      <c r="J52" s="17">
        <f t="shared" si="3"/>
        <v>48.515265</v>
      </c>
      <c r="K52" s="17">
        <f t="shared" si="4"/>
        <v>37.734095</v>
      </c>
      <c r="L52" s="9">
        <v>0</v>
      </c>
      <c r="M52" s="9">
        <v>0</v>
      </c>
    </row>
    <row r="53" ht="14.25" spans="1:13">
      <c r="A53" s="9">
        <v>47</v>
      </c>
      <c r="B53" s="10" t="s">
        <v>68</v>
      </c>
      <c r="C53" s="10" t="s">
        <v>22</v>
      </c>
      <c r="D53" s="10">
        <v>2.5</v>
      </c>
      <c r="E53" s="11">
        <v>0.0358</v>
      </c>
      <c r="F53" s="12">
        <v>950</v>
      </c>
      <c r="G53" s="12">
        <f t="shared" si="0"/>
        <v>2375</v>
      </c>
      <c r="H53" s="12">
        <f t="shared" si="1"/>
        <v>85.025</v>
      </c>
      <c r="I53" s="17">
        <f t="shared" si="2"/>
        <v>17.005</v>
      </c>
      <c r="J53" s="17">
        <f t="shared" si="3"/>
        <v>38.26125</v>
      </c>
      <c r="K53" s="17">
        <f t="shared" si="4"/>
        <v>29.75875</v>
      </c>
      <c r="L53" s="9">
        <v>0</v>
      </c>
      <c r="M53" s="9">
        <v>0</v>
      </c>
    </row>
    <row r="54" ht="14.25" spans="1:13">
      <c r="A54" s="9">
        <v>48</v>
      </c>
      <c r="B54" s="10" t="s">
        <v>69</v>
      </c>
      <c r="C54" s="10" t="s">
        <v>22</v>
      </c>
      <c r="D54" s="10">
        <v>5.62</v>
      </c>
      <c r="E54" s="11">
        <v>0.0358</v>
      </c>
      <c r="F54" s="12">
        <v>950</v>
      </c>
      <c r="G54" s="12">
        <f t="shared" si="0"/>
        <v>5339</v>
      </c>
      <c r="H54" s="12">
        <f t="shared" si="1"/>
        <v>191.1362</v>
      </c>
      <c r="I54" s="17">
        <f t="shared" si="2"/>
        <v>38.22724</v>
      </c>
      <c r="J54" s="17">
        <f t="shared" si="3"/>
        <v>86.01129</v>
      </c>
      <c r="K54" s="17">
        <f t="shared" si="4"/>
        <v>66.89767</v>
      </c>
      <c r="L54" s="9">
        <v>0</v>
      </c>
      <c r="M54" s="9">
        <v>0</v>
      </c>
    </row>
    <row r="55" ht="14.25" spans="1:13">
      <c r="A55" s="9">
        <v>49</v>
      </c>
      <c r="B55" s="10" t="s">
        <v>70</v>
      </c>
      <c r="C55" s="10" t="s">
        <v>22</v>
      </c>
      <c r="D55" s="10">
        <v>7.73</v>
      </c>
      <c r="E55" s="11">
        <v>0.0358</v>
      </c>
      <c r="F55" s="12">
        <v>950</v>
      </c>
      <c r="G55" s="12">
        <f t="shared" si="0"/>
        <v>7343.5</v>
      </c>
      <c r="H55" s="12">
        <f t="shared" si="1"/>
        <v>262.8973</v>
      </c>
      <c r="I55" s="17">
        <f t="shared" si="2"/>
        <v>52.57946</v>
      </c>
      <c r="J55" s="17">
        <f t="shared" si="3"/>
        <v>118.303785</v>
      </c>
      <c r="K55" s="17">
        <f t="shared" si="4"/>
        <v>92.014055</v>
      </c>
      <c r="L55" s="9">
        <v>0</v>
      </c>
      <c r="M55" s="9">
        <v>0</v>
      </c>
    </row>
    <row r="56" ht="14.25" spans="1:13">
      <c r="A56" s="9">
        <v>50</v>
      </c>
      <c r="B56" s="10" t="s">
        <v>71</v>
      </c>
      <c r="C56" s="10" t="s">
        <v>22</v>
      </c>
      <c r="D56" s="10">
        <v>7.41</v>
      </c>
      <c r="E56" s="11">
        <v>0.0358</v>
      </c>
      <c r="F56" s="12">
        <v>950</v>
      </c>
      <c r="G56" s="12">
        <f t="shared" si="0"/>
        <v>7039.5</v>
      </c>
      <c r="H56" s="12">
        <f t="shared" si="1"/>
        <v>252.0141</v>
      </c>
      <c r="I56" s="17">
        <f t="shared" si="2"/>
        <v>50.40282</v>
      </c>
      <c r="J56" s="17">
        <f t="shared" si="3"/>
        <v>113.406345</v>
      </c>
      <c r="K56" s="17">
        <f t="shared" si="4"/>
        <v>88.204935</v>
      </c>
      <c r="L56" s="9">
        <v>0</v>
      </c>
      <c r="M56" s="9">
        <v>0</v>
      </c>
    </row>
    <row r="57" ht="14.25" spans="1:13">
      <c r="A57" s="9">
        <v>51</v>
      </c>
      <c r="B57" s="10" t="s">
        <v>72</v>
      </c>
      <c r="C57" s="10" t="s">
        <v>22</v>
      </c>
      <c r="D57" s="10">
        <v>1.13</v>
      </c>
      <c r="E57" s="11">
        <v>0.0358</v>
      </c>
      <c r="F57" s="12">
        <v>950</v>
      </c>
      <c r="G57" s="12">
        <f t="shared" si="0"/>
        <v>1073.5</v>
      </c>
      <c r="H57" s="12">
        <f t="shared" si="1"/>
        <v>38.4313</v>
      </c>
      <c r="I57" s="17">
        <f t="shared" si="2"/>
        <v>7.68626</v>
      </c>
      <c r="J57" s="17">
        <f t="shared" si="3"/>
        <v>17.294085</v>
      </c>
      <c r="K57" s="17">
        <f t="shared" si="4"/>
        <v>13.450955</v>
      </c>
      <c r="L57" s="9">
        <v>0</v>
      </c>
      <c r="M57" s="9">
        <v>0</v>
      </c>
    </row>
    <row r="58" ht="14.25" spans="1:13">
      <c r="A58" s="9">
        <v>52</v>
      </c>
      <c r="B58" s="10" t="s">
        <v>73</v>
      </c>
      <c r="C58" s="10" t="s">
        <v>22</v>
      </c>
      <c r="D58" s="10">
        <v>6.93</v>
      </c>
      <c r="E58" s="11">
        <v>0.0358</v>
      </c>
      <c r="F58" s="12">
        <v>950</v>
      </c>
      <c r="G58" s="12">
        <f t="shared" si="0"/>
        <v>6583.5</v>
      </c>
      <c r="H58" s="12">
        <f t="shared" si="1"/>
        <v>235.6893</v>
      </c>
      <c r="I58" s="17">
        <f t="shared" si="2"/>
        <v>47.13786</v>
      </c>
      <c r="J58" s="17">
        <f t="shared" si="3"/>
        <v>106.060185</v>
      </c>
      <c r="K58" s="17">
        <f t="shared" si="4"/>
        <v>82.491255</v>
      </c>
      <c r="L58" s="9">
        <v>0</v>
      </c>
      <c r="M58" s="9">
        <v>0</v>
      </c>
    </row>
    <row r="59" ht="14.25" spans="1:13">
      <c r="A59" s="9">
        <v>53</v>
      </c>
      <c r="B59" s="10" t="s">
        <v>74</v>
      </c>
      <c r="C59" s="10" t="s">
        <v>22</v>
      </c>
      <c r="D59" s="10">
        <v>7.27</v>
      </c>
      <c r="E59" s="11">
        <v>0.0358</v>
      </c>
      <c r="F59" s="12">
        <v>950</v>
      </c>
      <c r="G59" s="12">
        <f t="shared" si="0"/>
        <v>6906.5</v>
      </c>
      <c r="H59" s="12">
        <f t="shared" si="1"/>
        <v>247.2527</v>
      </c>
      <c r="I59" s="17">
        <f t="shared" si="2"/>
        <v>49.45054</v>
      </c>
      <c r="J59" s="17">
        <f t="shared" si="3"/>
        <v>111.263715</v>
      </c>
      <c r="K59" s="17">
        <f t="shared" si="4"/>
        <v>86.538445</v>
      </c>
      <c r="L59" s="9">
        <v>0</v>
      </c>
      <c r="M59" s="9">
        <v>0</v>
      </c>
    </row>
    <row r="60" ht="14.25" spans="1:13">
      <c r="A60" s="9">
        <v>54</v>
      </c>
      <c r="B60" s="10" t="s">
        <v>75</v>
      </c>
      <c r="C60" s="10" t="s">
        <v>22</v>
      </c>
      <c r="D60" s="10">
        <v>8.24</v>
      </c>
      <c r="E60" s="11">
        <v>0.0358</v>
      </c>
      <c r="F60" s="12">
        <v>950</v>
      </c>
      <c r="G60" s="12">
        <f t="shared" si="0"/>
        <v>7828</v>
      </c>
      <c r="H60" s="12">
        <f t="shared" si="1"/>
        <v>280.2424</v>
      </c>
      <c r="I60" s="17">
        <f t="shared" si="2"/>
        <v>56.04848</v>
      </c>
      <c r="J60" s="17">
        <f t="shared" si="3"/>
        <v>126.10908</v>
      </c>
      <c r="K60" s="17">
        <f t="shared" si="4"/>
        <v>98.08484</v>
      </c>
      <c r="L60" s="9">
        <v>0</v>
      </c>
      <c r="M60" s="9">
        <v>0</v>
      </c>
    </row>
    <row r="61" ht="14.25" spans="1:13">
      <c r="A61" s="9">
        <v>55</v>
      </c>
      <c r="B61" s="10" t="s">
        <v>76</v>
      </c>
      <c r="C61" s="10" t="s">
        <v>22</v>
      </c>
      <c r="D61" s="10">
        <v>1.94</v>
      </c>
      <c r="E61" s="11">
        <v>0.0358</v>
      </c>
      <c r="F61" s="12">
        <v>950</v>
      </c>
      <c r="G61" s="12">
        <f t="shared" si="0"/>
        <v>1843</v>
      </c>
      <c r="H61" s="12">
        <f t="shared" si="1"/>
        <v>65.9794</v>
      </c>
      <c r="I61" s="17">
        <f t="shared" si="2"/>
        <v>13.19588</v>
      </c>
      <c r="J61" s="17">
        <f t="shared" si="3"/>
        <v>29.69073</v>
      </c>
      <c r="K61" s="17">
        <f t="shared" si="4"/>
        <v>23.09279</v>
      </c>
      <c r="L61" s="9">
        <v>0</v>
      </c>
      <c r="M61" s="9">
        <v>0</v>
      </c>
    </row>
    <row r="62" ht="14.25" spans="1:13">
      <c r="A62" s="9">
        <v>56</v>
      </c>
      <c r="B62" s="10" t="s">
        <v>77</v>
      </c>
      <c r="C62" s="10" t="s">
        <v>22</v>
      </c>
      <c r="D62" s="10">
        <v>4.27</v>
      </c>
      <c r="E62" s="11">
        <v>0.0358</v>
      </c>
      <c r="F62" s="12">
        <v>950</v>
      </c>
      <c r="G62" s="12">
        <f t="shared" si="0"/>
        <v>4056.5</v>
      </c>
      <c r="H62" s="12">
        <f t="shared" si="1"/>
        <v>145.2227</v>
      </c>
      <c r="I62" s="17">
        <f t="shared" si="2"/>
        <v>29.04454</v>
      </c>
      <c r="J62" s="17">
        <f t="shared" si="3"/>
        <v>65.350215</v>
      </c>
      <c r="K62" s="17">
        <f t="shared" si="4"/>
        <v>50.827945</v>
      </c>
      <c r="L62" s="9">
        <v>0</v>
      </c>
      <c r="M62" s="9">
        <v>0</v>
      </c>
    </row>
    <row r="63" ht="14.25" spans="1:13">
      <c r="A63" s="9">
        <v>57</v>
      </c>
      <c r="B63" s="10" t="s">
        <v>78</v>
      </c>
      <c r="C63" s="10" t="s">
        <v>22</v>
      </c>
      <c r="D63" s="10">
        <v>2.2</v>
      </c>
      <c r="E63" s="11">
        <v>0.0358</v>
      </c>
      <c r="F63" s="12">
        <v>950</v>
      </c>
      <c r="G63" s="12">
        <f t="shared" si="0"/>
        <v>2090</v>
      </c>
      <c r="H63" s="12">
        <f t="shared" si="1"/>
        <v>74.822</v>
      </c>
      <c r="I63" s="17">
        <f t="shared" si="2"/>
        <v>14.9644</v>
      </c>
      <c r="J63" s="17">
        <f t="shared" si="3"/>
        <v>33.6699</v>
      </c>
      <c r="K63" s="17">
        <f t="shared" si="4"/>
        <v>26.1877</v>
      </c>
      <c r="L63" s="9">
        <v>0</v>
      </c>
      <c r="M63" s="9">
        <v>0</v>
      </c>
    </row>
    <row r="64" ht="14.25" spans="1:13">
      <c r="A64" s="9">
        <v>58</v>
      </c>
      <c r="B64" s="10" t="s">
        <v>79</v>
      </c>
      <c r="C64" s="10" t="s">
        <v>22</v>
      </c>
      <c r="D64" s="10">
        <v>28.65</v>
      </c>
      <c r="E64" s="11">
        <v>0.0358</v>
      </c>
      <c r="F64" s="12">
        <v>950</v>
      </c>
      <c r="G64" s="12">
        <f t="shared" si="0"/>
        <v>27217.5</v>
      </c>
      <c r="H64" s="12">
        <f t="shared" si="1"/>
        <v>974.3865</v>
      </c>
      <c r="I64" s="17">
        <f t="shared" si="2"/>
        <v>194.8773</v>
      </c>
      <c r="J64" s="17">
        <f t="shared" si="3"/>
        <v>438.473925</v>
      </c>
      <c r="K64" s="17">
        <f t="shared" si="4"/>
        <v>341.035275</v>
      </c>
      <c r="L64" s="9">
        <v>0</v>
      </c>
      <c r="M64" s="9">
        <v>0</v>
      </c>
    </row>
    <row r="65" ht="14.25" spans="1:13">
      <c r="A65" s="9">
        <v>59</v>
      </c>
      <c r="B65" s="10" t="s">
        <v>80</v>
      </c>
      <c r="C65" s="10" t="s">
        <v>22</v>
      </c>
      <c r="D65" s="10">
        <v>12.49</v>
      </c>
      <c r="E65" s="11">
        <v>0.0358</v>
      </c>
      <c r="F65" s="12">
        <v>950</v>
      </c>
      <c r="G65" s="12">
        <f t="shared" si="0"/>
        <v>11865.5</v>
      </c>
      <c r="H65" s="12">
        <f t="shared" si="1"/>
        <v>424.7849</v>
      </c>
      <c r="I65" s="17">
        <f t="shared" si="2"/>
        <v>84.95698</v>
      </c>
      <c r="J65" s="17">
        <f t="shared" si="3"/>
        <v>191.153205</v>
      </c>
      <c r="K65" s="17">
        <f t="shared" si="4"/>
        <v>148.674715</v>
      </c>
      <c r="L65" s="9">
        <v>0</v>
      </c>
      <c r="M65" s="9">
        <v>0</v>
      </c>
    </row>
    <row r="66" ht="14.25" spans="1:13">
      <c r="A66" s="9">
        <v>60</v>
      </c>
      <c r="B66" s="10" t="s">
        <v>81</v>
      </c>
      <c r="C66" s="10" t="s">
        <v>22</v>
      </c>
      <c r="D66" s="10">
        <v>4.03</v>
      </c>
      <c r="E66" s="11">
        <v>0.0358</v>
      </c>
      <c r="F66" s="12">
        <v>950</v>
      </c>
      <c r="G66" s="12">
        <f t="shared" si="0"/>
        <v>3828.5</v>
      </c>
      <c r="H66" s="12">
        <f t="shared" si="1"/>
        <v>137.0603</v>
      </c>
      <c r="I66" s="17">
        <f t="shared" si="2"/>
        <v>27.41206</v>
      </c>
      <c r="J66" s="17">
        <f t="shared" si="3"/>
        <v>61.677135</v>
      </c>
      <c r="K66" s="17">
        <f t="shared" si="4"/>
        <v>47.971105</v>
      </c>
      <c r="L66" s="9">
        <v>0</v>
      </c>
      <c r="M66" s="9">
        <v>0</v>
      </c>
    </row>
    <row r="67" ht="14.25" spans="1:13">
      <c r="A67" s="9">
        <v>61</v>
      </c>
      <c r="B67" s="10" t="s">
        <v>82</v>
      </c>
      <c r="C67" s="10" t="s">
        <v>22</v>
      </c>
      <c r="D67" s="10">
        <v>22.1</v>
      </c>
      <c r="E67" s="11">
        <v>0.0358</v>
      </c>
      <c r="F67" s="12">
        <v>950</v>
      </c>
      <c r="G67" s="12">
        <f t="shared" si="0"/>
        <v>20995</v>
      </c>
      <c r="H67" s="12">
        <f t="shared" si="1"/>
        <v>751.621</v>
      </c>
      <c r="I67" s="17">
        <f t="shared" si="2"/>
        <v>150.3242</v>
      </c>
      <c r="J67" s="17">
        <f t="shared" si="3"/>
        <v>338.22945</v>
      </c>
      <c r="K67" s="17">
        <f t="shared" si="4"/>
        <v>263.06735</v>
      </c>
      <c r="L67" s="9">
        <v>0</v>
      </c>
      <c r="M67" s="9">
        <v>0</v>
      </c>
    </row>
    <row r="68" ht="14.25" spans="1:13">
      <c r="A68" s="9">
        <v>62</v>
      </c>
      <c r="B68" s="10" t="s">
        <v>83</v>
      </c>
      <c r="C68" s="10" t="s">
        <v>22</v>
      </c>
      <c r="D68" s="10">
        <v>2.24</v>
      </c>
      <c r="E68" s="11">
        <v>0.0358</v>
      </c>
      <c r="F68" s="12">
        <v>950</v>
      </c>
      <c r="G68" s="12">
        <f t="shared" si="0"/>
        <v>2128</v>
      </c>
      <c r="H68" s="12">
        <f t="shared" si="1"/>
        <v>76.1824</v>
      </c>
      <c r="I68" s="17">
        <f t="shared" si="2"/>
        <v>15.23648</v>
      </c>
      <c r="J68" s="17">
        <f t="shared" si="3"/>
        <v>34.28208</v>
      </c>
      <c r="K68" s="17">
        <f t="shared" si="4"/>
        <v>26.66384</v>
      </c>
      <c r="L68" s="9">
        <v>0</v>
      </c>
      <c r="M68" s="9">
        <v>0</v>
      </c>
    </row>
    <row r="69" ht="14.25" spans="1:13">
      <c r="A69" s="9">
        <v>63</v>
      </c>
      <c r="B69" s="10" t="s">
        <v>84</v>
      </c>
      <c r="C69" s="10" t="s">
        <v>22</v>
      </c>
      <c r="D69" s="10">
        <v>5.81</v>
      </c>
      <c r="E69" s="11">
        <v>0.0358</v>
      </c>
      <c r="F69" s="12">
        <v>950</v>
      </c>
      <c r="G69" s="12">
        <f t="shared" si="0"/>
        <v>5519.5</v>
      </c>
      <c r="H69" s="12">
        <f t="shared" si="1"/>
        <v>197.5981</v>
      </c>
      <c r="I69" s="17">
        <f t="shared" si="2"/>
        <v>39.51962</v>
      </c>
      <c r="J69" s="17">
        <f t="shared" si="3"/>
        <v>88.919145</v>
      </c>
      <c r="K69" s="17">
        <f t="shared" si="4"/>
        <v>69.159335</v>
      </c>
      <c r="L69" s="9">
        <v>0</v>
      </c>
      <c r="M69" s="9">
        <v>0</v>
      </c>
    </row>
    <row r="70" ht="14.25" spans="1:13">
      <c r="A70" s="9">
        <v>64</v>
      </c>
      <c r="B70" s="10" t="s">
        <v>85</v>
      </c>
      <c r="C70" s="10" t="s">
        <v>22</v>
      </c>
      <c r="D70" s="10">
        <v>1.74</v>
      </c>
      <c r="E70" s="11">
        <v>0.0358</v>
      </c>
      <c r="F70" s="12">
        <v>950</v>
      </c>
      <c r="G70" s="12">
        <f t="shared" si="0"/>
        <v>1653</v>
      </c>
      <c r="H70" s="12">
        <f t="shared" si="1"/>
        <v>59.1774</v>
      </c>
      <c r="I70" s="17">
        <f t="shared" si="2"/>
        <v>11.83548</v>
      </c>
      <c r="J70" s="17">
        <f t="shared" si="3"/>
        <v>26.62983</v>
      </c>
      <c r="K70" s="17">
        <f t="shared" si="4"/>
        <v>20.71209</v>
      </c>
      <c r="L70" s="9">
        <v>0</v>
      </c>
      <c r="M70" s="9">
        <v>0</v>
      </c>
    </row>
    <row r="71" ht="14.25" spans="1:13">
      <c r="A71" s="9">
        <v>65</v>
      </c>
      <c r="B71" s="10" t="s">
        <v>86</v>
      </c>
      <c r="C71" s="10" t="s">
        <v>22</v>
      </c>
      <c r="D71" s="10">
        <v>4.04</v>
      </c>
      <c r="E71" s="11">
        <v>0.0358</v>
      </c>
      <c r="F71" s="12">
        <v>950</v>
      </c>
      <c r="G71" s="12">
        <f t="shared" ref="G71:G134" si="5">D71*F71</f>
        <v>3838</v>
      </c>
      <c r="H71" s="12">
        <f t="shared" ref="H71:H134" si="6">G71*E71</f>
        <v>137.4004</v>
      </c>
      <c r="I71" s="17">
        <f t="shared" ref="I71:I134" si="7">H71*0.2</f>
        <v>27.48008</v>
      </c>
      <c r="J71" s="17">
        <f t="shared" ref="J71:J134" si="8">H71*0.45</f>
        <v>61.83018</v>
      </c>
      <c r="K71" s="17">
        <f t="shared" ref="K71:K134" si="9">H71*0.35</f>
        <v>48.09014</v>
      </c>
      <c r="L71" s="9">
        <v>0</v>
      </c>
      <c r="M71" s="9">
        <v>0</v>
      </c>
    </row>
    <row r="72" ht="14.25" spans="1:13">
      <c r="A72" s="9">
        <v>66</v>
      </c>
      <c r="B72" s="10" t="s">
        <v>87</v>
      </c>
      <c r="C72" s="10" t="s">
        <v>22</v>
      </c>
      <c r="D72" s="10">
        <v>5.19</v>
      </c>
      <c r="E72" s="11">
        <v>0.0358</v>
      </c>
      <c r="F72" s="12">
        <v>950</v>
      </c>
      <c r="G72" s="12">
        <f t="shared" si="5"/>
        <v>4930.5</v>
      </c>
      <c r="H72" s="12">
        <f t="shared" si="6"/>
        <v>176.5119</v>
      </c>
      <c r="I72" s="17">
        <f t="shared" si="7"/>
        <v>35.30238</v>
      </c>
      <c r="J72" s="17">
        <f t="shared" si="8"/>
        <v>79.430355</v>
      </c>
      <c r="K72" s="17">
        <f t="shared" si="9"/>
        <v>61.779165</v>
      </c>
      <c r="L72" s="9">
        <v>0</v>
      </c>
      <c r="M72" s="9">
        <v>0</v>
      </c>
    </row>
    <row r="73" ht="14.25" spans="1:13">
      <c r="A73" s="9">
        <v>67</v>
      </c>
      <c r="B73" s="10" t="s">
        <v>88</v>
      </c>
      <c r="C73" s="10" t="s">
        <v>22</v>
      </c>
      <c r="D73" s="10">
        <v>23.05</v>
      </c>
      <c r="E73" s="11">
        <v>0.0358</v>
      </c>
      <c r="F73" s="12">
        <v>950</v>
      </c>
      <c r="G73" s="12">
        <f t="shared" si="5"/>
        <v>21897.5</v>
      </c>
      <c r="H73" s="12">
        <f t="shared" si="6"/>
        <v>783.9305</v>
      </c>
      <c r="I73" s="17">
        <f t="shared" si="7"/>
        <v>156.7861</v>
      </c>
      <c r="J73" s="17">
        <f t="shared" si="8"/>
        <v>352.768725</v>
      </c>
      <c r="K73" s="17">
        <f t="shared" si="9"/>
        <v>274.375675</v>
      </c>
      <c r="L73" s="9">
        <v>0</v>
      </c>
      <c r="M73" s="9">
        <v>0</v>
      </c>
    </row>
    <row r="74" ht="14.25" spans="1:13">
      <c r="A74" s="9">
        <v>68</v>
      </c>
      <c r="B74" s="10" t="s">
        <v>89</v>
      </c>
      <c r="C74" s="10" t="s">
        <v>22</v>
      </c>
      <c r="D74" s="10">
        <v>1.27</v>
      </c>
      <c r="E74" s="11">
        <v>0.0358</v>
      </c>
      <c r="F74" s="12">
        <v>950</v>
      </c>
      <c r="G74" s="12">
        <f t="shared" si="5"/>
        <v>1206.5</v>
      </c>
      <c r="H74" s="12">
        <f t="shared" si="6"/>
        <v>43.1927</v>
      </c>
      <c r="I74" s="17">
        <f t="shared" si="7"/>
        <v>8.63854</v>
      </c>
      <c r="J74" s="17">
        <f t="shared" si="8"/>
        <v>19.436715</v>
      </c>
      <c r="K74" s="17">
        <f t="shared" si="9"/>
        <v>15.117445</v>
      </c>
      <c r="L74" s="9">
        <v>0</v>
      </c>
      <c r="M74" s="9">
        <v>0</v>
      </c>
    </row>
    <row r="75" ht="14.25" spans="1:13">
      <c r="A75" s="9">
        <v>69</v>
      </c>
      <c r="B75" s="10" t="s">
        <v>90</v>
      </c>
      <c r="C75" s="10" t="s">
        <v>22</v>
      </c>
      <c r="D75" s="10">
        <v>5.17</v>
      </c>
      <c r="E75" s="11">
        <v>0.0358</v>
      </c>
      <c r="F75" s="12">
        <v>950</v>
      </c>
      <c r="G75" s="12">
        <f t="shared" si="5"/>
        <v>4911.5</v>
      </c>
      <c r="H75" s="12">
        <f t="shared" si="6"/>
        <v>175.8317</v>
      </c>
      <c r="I75" s="17">
        <f t="shared" si="7"/>
        <v>35.16634</v>
      </c>
      <c r="J75" s="17">
        <f t="shared" si="8"/>
        <v>79.124265</v>
      </c>
      <c r="K75" s="17">
        <f t="shared" si="9"/>
        <v>61.541095</v>
      </c>
      <c r="L75" s="9">
        <v>0</v>
      </c>
      <c r="M75" s="9">
        <v>0</v>
      </c>
    </row>
    <row r="76" ht="14.25" spans="1:13">
      <c r="A76" s="9">
        <v>70</v>
      </c>
      <c r="B76" s="10" t="s">
        <v>91</v>
      </c>
      <c r="C76" s="10" t="s">
        <v>22</v>
      </c>
      <c r="D76" s="10">
        <v>4.53</v>
      </c>
      <c r="E76" s="11">
        <v>0.0358</v>
      </c>
      <c r="F76" s="12">
        <v>950</v>
      </c>
      <c r="G76" s="12">
        <f t="shared" si="5"/>
        <v>4303.5</v>
      </c>
      <c r="H76" s="12">
        <f t="shared" si="6"/>
        <v>154.0653</v>
      </c>
      <c r="I76" s="17">
        <f t="shared" si="7"/>
        <v>30.81306</v>
      </c>
      <c r="J76" s="17">
        <f t="shared" si="8"/>
        <v>69.329385</v>
      </c>
      <c r="K76" s="17">
        <f t="shared" si="9"/>
        <v>53.922855</v>
      </c>
      <c r="L76" s="9">
        <v>0</v>
      </c>
      <c r="M76" s="9">
        <v>0</v>
      </c>
    </row>
    <row r="77" ht="14.25" spans="1:13">
      <c r="A77" s="9">
        <v>71</v>
      </c>
      <c r="B77" s="10" t="s">
        <v>92</v>
      </c>
      <c r="C77" s="10" t="s">
        <v>22</v>
      </c>
      <c r="D77" s="10">
        <v>6.02</v>
      </c>
      <c r="E77" s="11">
        <v>0.0358</v>
      </c>
      <c r="F77" s="12">
        <v>950</v>
      </c>
      <c r="G77" s="12">
        <f t="shared" si="5"/>
        <v>5719</v>
      </c>
      <c r="H77" s="12">
        <f t="shared" si="6"/>
        <v>204.7402</v>
      </c>
      <c r="I77" s="17">
        <f t="shared" si="7"/>
        <v>40.94804</v>
      </c>
      <c r="J77" s="17">
        <f t="shared" si="8"/>
        <v>92.13309</v>
      </c>
      <c r="K77" s="17">
        <f t="shared" si="9"/>
        <v>71.65907</v>
      </c>
      <c r="L77" s="9">
        <v>0</v>
      </c>
      <c r="M77" s="9">
        <v>0</v>
      </c>
    </row>
    <row r="78" ht="14.25" spans="1:13">
      <c r="A78" s="9">
        <v>72</v>
      </c>
      <c r="B78" s="10" t="s">
        <v>93</v>
      </c>
      <c r="C78" s="10" t="s">
        <v>22</v>
      </c>
      <c r="D78" s="10">
        <v>1.12</v>
      </c>
      <c r="E78" s="11">
        <v>0.0358</v>
      </c>
      <c r="F78" s="12">
        <v>950</v>
      </c>
      <c r="G78" s="12">
        <f t="shared" si="5"/>
        <v>1064</v>
      </c>
      <c r="H78" s="12">
        <f t="shared" si="6"/>
        <v>38.0912</v>
      </c>
      <c r="I78" s="17">
        <f t="shared" si="7"/>
        <v>7.61824</v>
      </c>
      <c r="J78" s="17">
        <f t="shared" si="8"/>
        <v>17.14104</v>
      </c>
      <c r="K78" s="17">
        <f t="shared" si="9"/>
        <v>13.33192</v>
      </c>
      <c r="L78" s="9">
        <v>0</v>
      </c>
      <c r="M78" s="9">
        <v>0</v>
      </c>
    </row>
    <row r="79" ht="14.25" spans="1:13">
      <c r="A79" s="9">
        <v>73</v>
      </c>
      <c r="B79" s="10" t="s">
        <v>94</v>
      </c>
      <c r="C79" s="10" t="s">
        <v>22</v>
      </c>
      <c r="D79" s="10">
        <v>5.04</v>
      </c>
      <c r="E79" s="11">
        <v>0.0358</v>
      </c>
      <c r="F79" s="12">
        <v>950</v>
      </c>
      <c r="G79" s="12">
        <f t="shared" si="5"/>
        <v>4788</v>
      </c>
      <c r="H79" s="12">
        <f t="shared" si="6"/>
        <v>171.4104</v>
      </c>
      <c r="I79" s="17">
        <f t="shared" si="7"/>
        <v>34.28208</v>
      </c>
      <c r="J79" s="17">
        <f t="shared" si="8"/>
        <v>77.13468</v>
      </c>
      <c r="K79" s="17">
        <f t="shared" si="9"/>
        <v>59.99364</v>
      </c>
      <c r="L79" s="9">
        <v>0</v>
      </c>
      <c r="M79" s="9">
        <v>0</v>
      </c>
    </row>
    <row r="80" ht="14.25" spans="1:13">
      <c r="A80" s="9">
        <v>74</v>
      </c>
      <c r="B80" s="10" t="s">
        <v>95</v>
      </c>
      <c r="C80" s="10" t="s">
        <v>22</v>
      </c>
      <c r="D80" s="10">
        <v>1.27</v>
      </c>
      <c r="E80" s="11">
        <v>0.0358</v>
      </c>
      <c r="F80" s="12">
        <v>950</v>
      </c>
      <c r="G80" s="12">
        <f t="shared" si="5"/>
        <v>1206.5</v>
      </c>
      <c r="H80" s="12">
        <f t="shared" si="6"/>
        <v>43.1927</v>
      </c>
      <c r="I80" s="17">
        <f t="shared" si="7"/>
        <v>8.63854</v>
      </c>
      <c r="J80" s="17">
        <f t="shared" si="8"/>
        <v>19.436715</v>
      </c>
      <c r="K80" s="17">
        <f t="shared" si="9"/>
        <v>15.117445</v>
      </c>
      <c r="L80" s="9">
        <v>0</v>
      </c>
      <c r="M80" s="9">
        <v>0</v>
      </c>
    </row>
    <row r="81" ht="14.25" spans="1:13">
      <c r="A81" s="9">
        <v>75</v>
      </c>
      <c r="B81" s="10" t="s">
        <v>96</v>
      </c>
      <c r="C81" s="10" t="s">
        <v>22</v>
      </c>
      <c r="D81" s="10">
        <v>3.43</v>
      </c>
      <c r="E81" s="11">
        <v>0.0358</v>
      </c>
      <c r="F81" s="12">
        <v>950</v>
      </c>
      <c r="G81" s="12">
        <f t="shared" si="5"/>
        <v>3258.5</v>
      </c>
      <c r="H81" s="12">
        <f t="shared" si="6"/>
        <v>116.6543</v>
      </c>
      <c r="I81" s="17">
        <f t="shared" si="7"/>
        <v>23.33086</v>
      </c>
      <c r="J81" s="17">
        <f t="shared" si="8"/>
        <v>52.494435</v>
      </c>
      <c r="K81" s="17">
        <f t="shared" si="9"/>
        <v>40.829005</v>
      </c>
      <c r="L81" s="9">
        <v>0</v>
      </c>
      <c r="M81" s="9">
        <v>0</v>
      </c>
    </row>
    <row r="82" ht="14.25" spans="1:13">
      <c r="A82" s="9">
        <v>76</v>
      </c>
      <c r="B82" s="10" t="s">
        <v>97</v>
      </c>
      <c r="C82" s="10" t="s">
        <v>22</v>
      </c>
      <c r="D82" s="10">
        <v>6.51</v>
      </c>
      <c r="E82" s="11">
        <v>0.0358</v>
      </c>
      <c r="F82" s="12">
        <v>950</v>
      </c>
      <c r="G82" s="12">
        <f t="shared" si="5"/>
        <v>6184.5</v>
      </c>
      <c r="H82" s="12">
        <f t="shared" si="6"/>
        <v>221.4051</v>
      </c>
      <c r="I82" s="17">
        <f t="shared" si="7"/>
        <v>44.28102</v>
      </c>
      <c r="J82" s="17">
        <f t="shared" si="8"/>
        <v>99.632295</v>
      </c>
      <c r="K82" s="17">
        <f t="shared" si="9"/>
        <v>77.491785</v>
      </c>
      <c r="L82" s="9">
        <v>0</v>
      </c>
      <c r="M82" s="9">
        <v>0</v>
      </c>
    </row>
    <row r="83" ht="14.25" spans="1:13">
      <c r="A83" s="9">
        <v>77</v>
      </c>
      <c r="B83" s="10" t="s">
        <v>98</v>
      </c>
      <c r="C83" s="10" t="s">
        <v>22</v>
      </c>
      <c r="D83" s="10">
        <v>2.4</v>
      </c>
      <c r="E83" s="11">
        <v>0.0358</v>
      </c>
      <c r="F83" s="12">
        <v>950</v>
      </c>
      <c r="G83" s="12">
        <f t="shared" si="5"/>
        <v>2280</v>
      </c>
      <c r="H83" s="12">
        <f t="shared" si="6"/>
        <v>81.624</v>
      </c>
      <c r="I83" s="17">
        <f t="shared" si="7"/>
        <v>16.3248</v>
      </c>
      <c r="J83" s="17">
        <f t="shared" si="8"/>
        <v>36.7308</v>
      </c>
      <c r="K83" s="17">
        <f t="shared" si="9"/>
        <v>28.5684</v>
      </c>
      <c r="L83" s="9">
        <v>0</v>
      </c>
      <c r="M83" s="9">
        <v>0</v>
      </c>
    </row>
    <row r="84" ht="14.25" spans="1:13">
      <c r="A84" s="9">
        <v>78</v>
      </c>
      <c r="B84" s="10" t="s">
        <v>99</v>
      </c>
      <c r="C84" s="10" t="s">
        <v>22</v>
      </c>
      <c r="D84" s="10">
        <v>1.36</v>
      </c>
      <c r="E84" s="11">
        <v>0.0358</v>
      </c>
      <c r="F84" s="12">
        <v>950</v>
      </c>
      <c r="G84" s="12">
        <f t="shared" si="5"/>
        <v>1292</v>
      </c>
      <c r="H84" s="12">
        <f t="shared" si="6"/>
        <v>46.2536</v>
      </c>
      <c r="I84" s="17">
        <f t="shared" si="7"/>
        <v>9.25072</v>
      </c>
      <c r="J84" s="17">
        <f t="shared" si="8"/>
        <v>20.81412</v>
      </c>
      <c r="K84" s="17">
        <f t="shared" si="9"/>
        <v>16.18876</v>
      </c>
      <c r="L84" s="9">
        <v>0</v>
      </c>
      <c r="M84" s="9">
        <v>0</v>
      </c>
    </row>
    <row r="85" ht="14.25" spans="1:13">
      <c r="A85" s="9">
        <v>79</v>
      </c>
      <c r="B85" s="10" t="s">
        <v>100</v>
      </c>
      <c r="C85" s="10" t="s">
        <v>22</v>
      </c>
      <c r="D85" s="10">
        <v>6.89</v>
      </c>
      <c r="E85" s="11">
        <v>0.0358</v>
      </c>
      <c r="F85" s="12">
        <v>950</v>
      </c>
      <c r="G85" s="12">
        <f t="shared" si="5"/>
        <v>6545.5</v>
      </c>
      <c r="H85" s="12">
        <f t="shared" si="6"/>
        <v>234.3289</v>
      </c>
      <c r="I85" s="17">
        <f t="shared" si="7"/>
        <v>46.86578</v>
      </c>
      <c r="J85" s="17">
        <f t="shared" si="8"/>
        <v>105.448005</v>
      </c>
      <c r="K85" s="17">
        <f t="shared" si="9"/>
        <v>82.015115</v>
      </c>
      <c r="L85" s="9">
        <v>0</v>
      </c>
      <c r="M85" s="9">
        <v>0</v>
      </c>
    </row>
    <row r="86" ht="14.25" spans="1:13">
      <c r="A86" s="9">
        <v>80</v>
      </c>
      <c r="B86" s="10" t="s">
        <v>101</v>
      </c>
      <c r="C86" s="10" t="s">
        <v>22</v>
      </c>
      <c r="D86" s="10">
        <v>6.77</v>
      </c>
      <c r="E86" s="11">
        <v>0.0358</v>
      </c>
      <c r="F86" s="12">
        <v>950</v>
      </c>
      <c r="G86" s="12">
        <f t="shared" si="5"/>
        <v>6431.5</v>
      </c>
      <c r="H86" s="12">
        <f t="shared" si="6"/>
        <v>230.2477</v>
      </c>
      <c r="I86" s="17">
        <f t="shared" si="7"/>
        <v>46.04954</v>
      </c>
      <c r="J86" s="17">
        <f t="shared" si="8"/>
        <v>103.611465</v>
      </c>
      <c r="K86" s="17">
        <f t="shared" si="9"/>
        <v>80.586695</v>
      </c>
      <c r="L86" s="9">
        <v>0</v>
      </c>
      <c r="M86" s="9">
        <v>0</v>
      </c>
    </row>
    <row r="87" ht="14.25" spans="1:13">
      <c r="A87" s="9">
        <v>81</v>
      </c>
      <c r="B87" s="10" t="s">
        <v>102</v>
      </c>
      <c r="C87" s="10" t="s">
        <v>22</v>
      </c>
      <c r="D87" s="10">
        <v>1.91</v>
      </c>
      <c r="E87" s="11">
        <v>0.0358</v>
      </c>
      <c r="F87" s="12">
        <v>950</v>
      </c>
      <c r="G87" s="12">
        <f t="shared" si="5"/>
        <v>1814.5</v>
      </c>
      <c r="H87" s="12">
        <f t="shared" si="6"/>
        <v>64.9591</v>
      </c>
      <c r="I87" s="17">
        <f t="shared" si="7"/>
        <v>12.99182</v>
      </c>
      <c r="J87" s="17">
        <f t="shared" si="8"/>
        <v>29.231595</v>
      </c>
      <c r="K87" s="17">
        <f t="shared" si="9"/>
        <v>22.735685</v>
      </c>
      <c r="L87" s="9">
        <v>0</v>
      </c>
      <c r="M87" s="9">
        <v>0</v>
      </c>
    </row>
    <row r="88" ht="14.25" spans="1:13">
      <c r="A88" s="9">
        <v>82</v>
      </c>
      <c r="B88" s="10" t="s">
        <v>103</v>
      </c>
      <c r="C88" s="10" t="s">
        <v>22</v>
      </c>
      <c r="D88" s="10">
        <v>10</v>
      </c>
      <c r="E88" s="11">
        <v>0.0358</v>
      </c>
      <c r="F88" s="12">
        <v>950</v>
      </c>
      <c r="G88" s="12">
        <f t="shared" si="5"/>
        <v>9500</v>
      </c>
      <c r="H88" s="12">
        <f t="shared" si="6"/>
        <v>340.1</v>
      </c>
      <c r="I88" s="17">
        <f t="shared" si="7"/>
        <v>68.02</v>
      </c>
      <c r="J88" s="17">
        <f t="shared" si="8"/>
        <v>153.045</v>
      </c>
      <c r="K88" s="17">
        <f t="shared" si="9"/>
        <v>119.035</v>
      </c>
      <c r="L88" s="9">
        <v>0</v>
      </c>
      <c r="M88" s="9">
        <v>0</v>
      </c>
    </row>
    <row r="89" ht="14.25" spans="1:13">
      <c r="A89" s="9">
        <v>83</v>
      </c>
      <c r="B89" s="10" t="s">
        <v>104</v>
      </c>
      <c r="C89" s="10" t="s">
        <v>22</v>
      </c>
      <c r="D89" s="10">
        <v>8.59</v>
      </c>
      <c r="E89" s="11">
        <v>0.0358</v>
      </c>
      <c r="F89" s="12">
        <v>950</v>
      </c>
      <c r="G89" s="12">
        <f t="shared" si="5"/>
        <v>8160.5</v>
      </c>
      <c r="H89" s="12">
        <f t="shared" si="6"/>
        <v>292.1459</v>
      </c>
      <c r="I89" s="17">
        <f t="shared" si="7"/>
        <v>58.42918</v>
      </c>
      <c r="J89" s="17">
        <f t="shared" si="8"/>
        <v>131.465655</v>
      </c>
      <c r="K89" s="17">
        <f t="shared" si="9"/>
        <v>102.251065</v>
      </c>
      <c r="L89" s="9">
        <v>0</v>
      </c>
      <c r="M89" s="9">
        <v>0</v>
      </c>
    </row>
    <row r="90" ht="14.25" spans="1:13">
      <c r="A90" s="9">
        <v>84</v>
      </c>
      <c r="B90" s="10" t="s">
        <v>105</v>
      </c>
      <c r="C90" s="10" t="s">
        <v>22</v>
      </c>
      <c r="D90" s="10">
        <v>1.4</v>
      </c>
      <c r="E90" s="11">
        <v>0.0358</v>
      </c>
      <c r="F90" s="12">
        <v>950</v>
      </c>
      <c r="G90" s="12">
        <f t="shared" si="5"/>
        <v>1330</v>
      </c>
      <c r="H90" s="12">
        <f t="shared" si="6"/>
        <v>47.614</v>
      </c>
      <c r="I90" s="17">
        <f t="shared" si="7"/>
        <v>9.5228</v>
      </c>
      <c r="J90" s="17">
        <f t="shared" si="8"/>
        <v>21.4263</v>
      </c>
      <c r="K90" s="17">
        <f t="shared" si="9"/>
        <v>16.6649</v>
      </c>
      <c r="L90" s="9">
        <v>0</v>
      </c>
      <c r="M90" s="9">
        <v>0</v>
      </c>
    </row>
    <row r="91" ht="14.25" spans="1:13">
      <c r="A91" s="9">
        <v>85</v>
      </c>
      <c r="B91" s="10" t="s">
        <v>106</v>
      </c>
      <c r="C91" s="10" t="s">
        <v>22</v>
      </c>
      <c r="D91" s="10">
        <v>2.55</v>
      </c>
      <c r="E91" s="11">
        <v>0.0358</v>
      </c>
      <c r="F91" s="12">
        <v>950</v>
      </c>
      <c r="G91" s="12">
        <f t="shared" si="5"/>
        <v>2422.5</v>
      </c>
      <c r="H91" s="12">
        <f t="shared" si="6"/>
        <v>86.7255</v>
      </c>
      <c r="I91" s="17">
        <f t="shared" si="7"/>
        <v>17.3451</v>
      </c>
      <c r="J91" s="17">
        <f t="shared" si="8"/>
        <v>39.026475</v>
      </c>
      <c r="K91" s="17">
        <f t="shared" si="9"/>
        <v>30.353925</v>
      </c>
      <c r="L91" s="9">
        <v>0</v>
      </c>
      <c r="M91" s="9">
        <v>0</v>
      </c>
    </row>
    <row r="92" ht="14.25" spans="1:13">
      <c r="A92" s="9">
        <v>86</v>
      </c>
      <c r="B92" s="10" t="s">
        <v>107</v>
      </c>
      <c r="C92" s="10" t="s">
        <v>22</v>
      </c>
      <c r="D92" s="10">
        <v>5.28</v>
      </c>
      <c r="E92" s="11">
        <v>0.0358</v>
      </c>
      <c r="F92" s="12">
        <v>950</v>
      </c>
      <c r="G92" s="12">
        <f t="shared" si="5"/>
        <v>5016</v>
      </c>
      <c r="H92" s="12">
        <f t="shared" si="6"/>
        <v>179.5728</v>
      </c>
      <c r="I92" s="17">
        <f t="shared" si="7"/>
        <v>35.91456</v>
      </c>
      <c r="J92" s="17">
        <f t="shared" si="8"/>
        <v>80.80776</v>
      </c>
      <c r="K92" s="17">
        <f t="shared" si="9"/>
        <v>62.85048</v>
      </c>
      <c r="L92" s="9">
        <v>0</v>
      </c>
      <c r="M92" s="9">
        <v>0</v>
      </c>
    </row>
    <row r="93" ht="14.25" spans="1:13">
      <c r="A93" s="9">
        <v>87</v>
      </c>
      <c r="B93" s="10" t="s">
        <v>108</v>
      </c>
      <c r="C93" s="10" t="s">
        <v>22</v>
      </c>
      <c r="D93" s="10">
        <v>6.25</v>
      </c>
      <c r="E93" s="11">
        <v>0.0358</v>
      </c>
      <c r="F93" s="12">
        <v>950</v>
      </c>
      <c r="G93" s="12">
        <f t="shared" si="5"/>
        <v>5937.5</v>
      </c>
      <c r="H93" s="12">
        <f t="shared" si="6"/>
        <v>212.5625</v>
      </c>
      <c r="I93" s="17">
        <f t="shared" si="7"/>
        <v>42.5125</v>
      </c>
      <c r="J93" s="17">
        <f t="shared" si="8"/>
        <v>95.653125</v>
      </c>
      <c r="K93" s="17">
        <f t="shared" si="9"/>
        <v>74.396875</v>
      </c>
      <c r="L93" s="9">
        <v>0</v>
      </c>
      <c r="M93" s="9">
        <v>0</v>
      </c>
    </row>
    <row r="94" ht="14.25" spans="1:13">
      <c r="A94" s="9">
        <v>88</v>
      </c>
      <c r="B94" s="10" t="s">
        <v>109</v>
      </c>
      <c r="C94" s="10" t="s">
        <v>22</v>
      </c>
      <c r="D94" s="10">
        <v>3.9</v>
      </c>
      <c r="E94" s="11">
        <v>0.0358</v>
      </c>
      <c r="F94" s="12">
        <v>950</v>
      </c>
      <c r="G94" s="12">
        <f t="shared" si="5"/>
        <v>3705</v>
      </c>
      <c r="H94" s="12">
        <f t="shared" si="6"/>
        <v>132.639</v>
      </c>
      <c r="I94" s="17">
        <f t="shared" si="7"/>
        <v>26.5278</v>
      </c>
      <c r="J94" s="17">
        <f t="shared" si="8"/>
        <v>59.68755</v>
      </c>
      <c r="K94" s="17">
        <f t="shared" si="9"/>
        <v>46.42365</v>
      </c>
      <c r="L94" s="9">
        <v>0</v>
      </c>
      <c r="M94" s="9">
        <v>0</v>
      </c>
    </row>
    <row r="95" ht="14.25" spans="1:13">
      <c r="A95" s="9">
        <v>89</v>
      </c>
      <c r="B95" s="10" t="s">
        <v>110</v>
      </c>
      <c r="C95" s="10" t="s">
        <v>22</v>
      </c>
      <c r="D95" s="10">
        <v>9.21</v>
      </c>
      <c r="E95" s="11">
        <v>0.0358</v>
      </c>
      <c r="F95" s="12">
        <v>950</v>
      </c>
      <c r="G95" s="12">
        <f t="shared" si="5"/>
        <v>8749.5</v>
      </c>
      <c r="H95" s="12">
        <f t="shared" si="6"/>
        <v>313.2321</v>
      </c>
      <c r="I95" s="17">
        <f t="shared" si="7"/>
        <v>62.64642</v>
      </c>
      <c r="J95" s="17">
        <f t="shared" si="8"/>
        <v>140.954445</v>
      </c>
      <c r="K95" s="17">
        <f t="shared" si="9"/>
        <v>109.631235</v>
      </c>
      <c r="L95" s="9">
        <v>0</v>
      </c>
      <c r="M95" s="9">
        <v>0</v>
      </c>
    </row>
    <row r="96" ht="14.25" spans="1:13">
      <c r="A96" s="9">
        <v>90</v>
      </c>
      <c r="B96" s="10" t="s">
        <v>111</v>
      </c>
      <c r="C96" s="10" t="s">
        <v>22</v>
      </c>
      <c r="D96" s="10">
        <v>5.05</v>
      </c>
      <c r="E96" s="11">
        <v>0.0358</v>
      </c>
      <c r="F96" s="12">
        <v>950</v>
      </c>
      <c r="G96" s="12">
        <f t="shared" si="5"/>
        <v>4797.5</v>
      </c>
      <c r="H96" s="12">
        <f t="shared" si="6"/>
        <v>171.7505</v>
      </c>
      <c r="I96" s="17">
        <f t="shared" si="7"/>
        <v>34.3501</v>
      </c>
      <c r="J96" s="17">
        <f t="shared" si="8"/>
        <v>77.287725</v>
      </c>
      <c r="K96" s="17">
        <f t="shared" si="9"/>
        <v>60.112675</v>
      </c>
      <c r="L96" s="9">
        <v>0</v>
      </c>
      <c r="M96" s="9">
        <v>0</v>
      </c>
    </row>
    <row r="97" ht="14.25" spans="1:13">
      <c r="A97" s="9">
        <v>91</v>
      </c>
      <c r="B97" s="10" t="s">
        <v>112</v>
      </c>
      <c r="C97" s="10" t="s">
        <v>22</v>
      </c>
      <c r="D97" s="10">
        <v>5.06</v>
      </c>
      <c r="E97" s="11">
        <v>0.0358</v>
      </c>
      <c r="F97" s="12">
        <v>950</v>
      </c>
      <c r="G97" s="12">
        <f t="shared" si="5"/>
        <v>4807</v>
      </c>
      <c r="H97" s="12">
        <f t="shared" si="6"/>
        <v>172.0906</v>
      </c>
      <c r="I97" s="17">
        <f t="shared" si="7"/>
        <v>34.41812</v>
      </c>
      <c r="J97" s="17">
        <f t="shared" si="8"/>
        <v>77.44077</v>
      </c>
      <c r="K97" s="17">
        <f t="shared" si="9"/>
        <v>60.23171</v>
      </c>
      <c r="L97" s="9">
        <v>0</v>
      </c>
      <c r="M97" s="9">
        <v>0</v>
      </c>
    </row>
    <row r="98" ht="14.25" spans="1:13">
      <c r="A98" s="9">
        <v>92</v>
      </c>
      <c r="B98" s="10" t="s">
        <v>113</v>
      </c>
      <c r="C98" s="10" t="s">
        <v>22</v>
      </c>
      <c r="D98" s="10">
        <v>3.65</v>
      </c>
      <c r="E98" s="11">
        <v>0.0358</v>
      </c>
      <c r="F98" s="12">
        <v>950</v>
      </c>
      <c r="G98" s="12">
        <f t="shared" si="5"/>
        <v>3467.5</v>
      </c>
      <c r="H98" s="12">
        <f t="shared" si="6"/>
        <v>124.1365</v>
      </c>
      <c r="I98" s="17">
        <f t="shared" si="7"/>
        <v>24.8273</v>
      </c>
      <c r="J98" s="17">
        <f t="shared" si="8"/>
        <v>55.861425</v>
      </c>
      <c r="K98" s="17">
        <f t="shared" si="9"/>
        <v>43.447775</v>
      </c>
      <c r="L98" s="9">
        <v>0</v>
      </c>
      <c r="M98" s="9">
        <v>0</v>
      </c>
    </row>
    <row r="99" ht="14.25" spans="1:13">
      <c r="A99" s="9">
        <v>93</v>
      </c>
      <c r="B99" s="10" t="s">
        <v>114</v>
      </c>
      <c r="C99" s="10" t="s">
        <v>22</v>
      </c>
      <c r="D99" s="10">
        <v>5.88</v>
      </c>
      <c r="E99" s="11">
        <v>0.0358</v>
      </c>
      <c r="F99" s="12">
        <v>950</v>
      </c>
      <c r="G99" s="12">
        <f t="shared" si="5"/>
        <v>5586</v>
      </c>
      <c r="H99" s="12">
        <f t="shared" si="6"/>
        <v>199.9788</v>
      </c>
      <c r="I99" s="17">
        <f t="shared" si="7"/>
        <v>39.99576</v>
      </c>
      <c r="J99" s="17">
        <f t="shared" si="8"/>
        <v>89.99046</v>
      </c>
      <c r="K99" s="17">
        <f t="shared" si="9"/>
        <v>69.99258</v>
      </c>
      <c r="L99" s="9">
        <v>0</v>
      </c>
      <c r="M99" s="9">
        <v>0</v>
      </c>
    </row>
    <row r="100" ht="14.25" spans="1:13">
      <c r="A100" s="9">
        <v>94</v>
      </c>
      <c r="B100" s="10" t="s">
        <v>115</v>
      </c>
      <c r="C100" s="10" t="s">
        <v>22</v>
      </c>
      <c r="D100" s="10">
        <v>2.58</v>
      </c>
      <c r="E100" s="11">
        <v>0.0358</v>
      </c>
      <c r="F100" s="12">
        <v>950</v>
      </c>
      <c r="G100" s="12">
        <f t="shared" si="5"/>
        <v>2451</v>
      </c>
      <c r="H100" s="12">
        <f t="shared" si="6"/>
        <v>87.7458</v>
      </c>
      <c r="I100" s="17">
        <f t="shared" si="7"/>
        <v>17.54916</v>
      </c>
      <c r="J100" s="17">
        <f t="shared" si="8"/>
        <v>39.48561</v>
      </c>
      <c r="K100" s="17">
        <f t="shared" si="9"/>
        <v>30.71103</v>
      </c>
      <c r="L100" s="9">
        <v>0</v>
      </c>
      <c r="M100" s="9">
        <v>0</v>
      </c>
    </row>
    <row r="101" ht="14.25" spans="1:13">
      <c r="A101" s="9">
        <v>95</v>
      </c>
      <c r="B101" s="10" t="s">
        <v>116</v>
      </c>
      <c r="C101" s="10" t="s">
        <v>22</v>
      </c>
      <c r="D101" s="10">
        <v>5.12</v>
      </c>
      <c r="E101" s="11">
        <v>0.0358</v>
      </c>
      <c r="F101" s="12">
        <v>950</v>
      </c>
      <c r="G101" s="12">
        <f t="shared" si="5"/>
        <v>4864</v>
      </c>
      <c r="H101" s="12">
        <f t="shared" si="6"/>
        <v>174.1312</v>
      </c>
      <c r="I101" s="17">
        <f t="shared" si="7"/>
        <v>34.82624</v>
      </c>
      <c r="J101" s="17">
        <f t="shared" si="8"/>
        <v>78.35904</v>
      </c>
      <c r="K101" s="17">
        <f t="shared" si="9"/>
        <v>60.94592</v>
      </c>
      <c r="L101" s="9">
        <v>0</v>
      </c>
      <c r="M101" s="9">
        <v>0</v>
      </c>
    </row>
    <row r="102" ht="14.25" spans="1:13">
      <c r="A102" s="9">
        <v>96</v>
      </c>
      <c r="B102" s="10" t="s">
        <v>117</v>
      </c>
      <c r="C102" s="10" t="s">
        <v>22</v>
      </c>
      <c r="D102" s="10">
        <v>4.5</v>
      </c>
      <c r="E102" s="11">
        <v>0.0358</v>
      </c>
      <c r="F102" s="12">
        <v>950</v>
      </c>
      <c r="G102" s="12">
        <f t="shared" si="5"/>
        <v>4275</v>
      </c>
      <c r="H102" s="12">
        <f t="shared" si="6"/>
        <v>153.045</v>
      </c>
      <c r="I102" s="17">
        <f t="shared" si="7"/>
        <v>30.609</v>
      </c>
      <c r="J102" s="17">
        <f t="shared" si="8"/>
        <v>68.87025</v>
      </c>
      <c r="K102" s="17">
        <f t="shared" si="9"/>
        <v>53.56575</v>
      </c>
      <c r="L102" s="9">
        <v>0</v>
      </c>
      <c r="M102" s="9">
        <v>0</v>
      </c>
    </row>
    <row r="103" ht="14.25" spans="1:13">
      <c r="A103" s="9">
        <v>97</v>
      </c>
      <c r="B103" s="10" t="s">
        <v>118</v>
      </c>
      <c r="C103" s="10" t="s">
        <v>22</v>
      </c>
      <c r="D103" s="10">
        <v>0.62</v>
      </c>
      <c r="E103" s="11">
        <v>0.0358</v>
      </c>
      <c r="F103" s="12">
        <v>950</v>
      </c>
      <c r="G103" s="12">
        <f t="shared" si="5"/>
        <v>589</v>
      </c>
      <c r="H103" s="12">
        <f t="shared" si="6"/>
        <v>21.0862</v>
      </c>
      <c r="I103" s="17">
        <f t="shared" si="7"/>
        <v>4.21724</v>
      </c>
      <c r="J103" s="17">
        <f t="shared" si="8"/>
        <v>9.48879</v>
      </c>
      <c r="K103" s="17">
        <f t="shared" si="9"/>
        <v>7.38017</v>
      </c>
      <c r="L103" s="9">
        <v>0</v>
      </c>
      <c r="M103" s="9">
        <v>0</v>
      </c>
    </row>
    <row r="104" ht="14.25" spans="1:13">
      <c r="A104" s="9">
        <v>98</v>
      </c>
      <c r="B104" s="10" t="s">
        <v>119</v>
      </c>
      <c r="C104" s="10" t="s">
        <v>22</v>
      </c>
      <c r="D104" s="10">
        <v>4.83</v>
      </c>
      <c r="E104" s="11">
        <v>0.0358</v>
      </c>
      <c r="F104" s="12">
        <v>950</v>
      </c>
      <c r="G104" s="12">
        <f t="shared" si="5"/>
        <v>4588.5</v>
      </c>
      <c r="H104" s="12">
        <f t="shared" si="6"/>
        <v>164.2683</v>
      </c>
      <c r="I104" s="17">
        <f t="shared" si="7"/>
        <v>32.85366</v>
      </c>
      <c r="J104" s="17">
        <f t="shared" si="8"/>
        <v>73.920735</v>
      </c>
      <c r="K104" s="17">
        <f t="shared" si="9"/>
        <v>57.493905</v>
      </c>
      <c r="L104" s="9">
        <v>0</v>
      </c>
      <c r="M104" s="9">
        <v>0</v>
      </c>
    </row>
    <row r="105" ht="14.25" spans="1:13">
      <c r="A105" s="9">
        <v>99</v>
      </c>
      <c r="B105" s="10" t="s">
        <v>120</v>
      </c>
      <c r="C105" s="10" t="s">
        <v>22</v>
      </c>
      <c r="D105" s="10">
        <v>4.75</v>
      </c>
      <c r="E105" s="11">
        <v>0.0358</v>
      </c>
      <c r="F105" s="12">
        <v>950</v>
      </c>
      <c r="G105" s="12">
        <f t="shared" si="5"/>
        <v>4512.5</v>
      </c>
      <c r="H105" s="12">
        <f t="shared" si="6"/>
        <v>161.5475</v>
      </c>
      <c r="I105" s="17">
        <f t="shared" si="7"/>
        <v>32.3095</v>
      </c>
      <c r="J105" s="17">
        <f t="shared" si="8"/>
        <v>72.696375</v>
      </c>
      <c r="K105" s="17">
        <f t="shared" si="9"/>
        <v>56.541625</v>
      </c>
      <c r="L105" s="9">
        <v>0</v>
      </c>
      <c r="M105" s="9">
        <v>0</v>
      </c>
    </row>
    <row r="106" ht="14.25" spans="1:13">
      <c r="A106" s="9">
        <v>100</v>
      </c>
      <c r="B106" s="10" t="s">
        <v>121</v>
      </c>
      <c r="C106" s="10" t="s">
        <v>22</v>
      </c>
      <c r="D106" s="10">
        <v>11.61</v>
      </c>
      <c r="E106" s="11">
        <v>0.0358</v>
      </c>
      <c r="F106" s="12">
        <v>950</v>
      </c>
      <c r="G106" s="12">
        <f t="shared" si="5"/>
        <v>11029.5</v>
      </c>
      <c r="H106" s="12">
        <f t="shared" si="6"/>
        <v>394.8561</v>
      </c>
      <c r="I106" s="17">
        <f t="shared" si="7"/>
        <v>78.97122</v>
      </c>
      <c r="J106" s="17">
        <f t="shared" si="8"/>
        <v>177.685245</v>
      </c>
      <c r="K106" s="17">
        <f t="shared" si="9"/>
        <v>138.199635</v>
      </c>
      <c r="L106" s="9">
        <v>0</v>
      </c>
      <c r="M106" s="9">
        <v>0</v>
      </c>
    </row>
    <row r="107" ht="14.25" spans="1:13">
      <c r="A107" s="9">
        <v>101</v>
      </c>
      <c r="B107" s="10" t="s">
        <v>122</v>
      </c>
      <c r="C107" s="10" t="s">
        <v>22</v>
      </c>
      <c r="D107" s="10">
        <v>3.16</v>
      </c>
      <c r="E107" s="11">
        <v>0.0358</v>
      </c>
      <c r="F107" s="12">
        <v>950</v>
      </c>
      <c r="G107" s="12">
        <f t="shared" si="5"/>
        <v>3002</v>
      </c>
      <c r="H107" s="12">
        <f t="shared" si="6"/>
        <v>107.4716</v>
      </c>
      <c r="I107" s="17">
        <f t="shared" si="7"/>
        <v>21.49432</v>
      </c>
      <c r="J107" s="17">
        <f t="shared" si="8"/>
        <v>48.36222</v>
      </c>
      <c r="K107" s="17">
        <f t="shared" si="9"/>
        <v>37.61506</v>
      </c>
      <c r="L107" s="9">
        <v>0</v>
      </c>
      <c r="M107" s="9">
        <v>0</v>
      </c>
    </row>
    <row r="108" ht="14.25" spans="1:13">
      <c r="A108" s="9">
        <v>102</v>
      </c>
      <c r="B108" s="10" t="s">
        <v>123</v>
      </c>
      <c r="C108" s="10" t="s">
        <v>22</v>
      </c>
      <c r="D108" s="10">
        <v>4.13</v>
      </c>
      <c r="E108" s="11">
        <v>0.0358</v>
      </c>
      <c r="F108" s="12">
        <v>950</v>
      </c>
      <c r="G108" s="12">
        <f t="shared" si="5"/>
        <v>3923.5</v>
      </c>
      <c r="H108" s="12">
        <f t="shared" si="6"/>
        <v>140.4613</v>
      </c>
      <c r="I108" s="17">
        <f t="shared" si="7"/>
        <v>28.09226</v>
      </c>
      <c r="J108" s="17">
        <f t="shared" si="8"/>
        <v>63.207585</v>
      </c>
      <c r="K108" s="17">
        <f t="shared" si="9"/>
        <v>49.161455</v>
      </c>
      <c r="L108" s="9">
        <v>0</v>
      </c>
      <c r="M108" s="9">
        <v>0</v>
      </c>
    </row>
    <row r="109" ht="14.25" spans="1:13">
      <c r="A109" s="9">
        <v>103</v>
      </c>
      <c r="B109" s="10" t="s">
        <v>124</v>
      </c>
      <c r="C109" s="10" t="s">
        <v>22</v>
      </c>
      <c r="D109" s="10">
        <v>6.49</v>
      </c>
      <c r="E109" s="11">
        <v>0.0358</v>
      </c>
      <c r="F109" s="12">
        <v>950</v>
      </c>
      <c r="G109" s="12">
        <f t="shared" si="5"/>
        <v>6165.5</v>
      </c>
      <c r="H109" s="12">
        <f t="shared" si="6"/>
        <v>220.7249</v>
      </c>
      <c r="I109" s="17">
        <f t="shared" si="7"/>
        <v>44.14498</v>
      </c>
      <c r="J109" s="17">
        <f t="shared" si="8"/>
        <v>99.326205</v>
      </c>
      <c r="K109" s="17">
        <f t="shared" si="9"/>
        <v>77.253715</v>
      </c>
      <c r="L109" s="9">
        <v>0</v>
      </c>
      <c r="M109" s="9">
        <v>0</v>
      </c>
    </row>
    <row r="110" ht="14.25" spans="1:13">
      <c r="A110" s="9">
        <v>104</v>
      </c>
      <c r="B110" s="10" t="s">
        <v>125</v>
      </c>
      <c r="C110" s="10" t="s">
        <v>22</v>
      </c>
      <c r="D110" s="10">
        <v>10.78</v>
      </c>
      <c r="E110" s="11">
        <v>0.0358</v>
      </c>
      <c r="F110" s="12">
        <v>950</v>
      </c>
      <c r="G110" s="12">
        <f t="shared" si="5"/>
        <v>10241</v>
      </c>
      <c r="H110" s="12">
        <f t="shared" si="6"/>
        <v>366.6278</v>
      </c>
      <c r="I110" s="17">
        <f t="shared" si="7"/>
        <v>73.32556</v>
      </c>
      <c r="J110" s="17">
        <f t="shared" si="8"/>
        <v>164.98251</v>
      </c>
      <c r="K110" s="17">
        <f t="shared" si="9"/>
        <v>128.31973</v>
      </c>
      <c r="L110" s="9">
        <v>0</v>
      </c>
      <c r="M110" s="9">
        <v>0</v>
      </c>
    </row>
    <row r="111" ht="14.25" spans="1:13">
      <c r="A111" s="9">
        <v>105</v>
      </c>
      <c r="B111" s="10" t="s">
        <v>126</v>
      </c>
      <c r="C111" s="10" t="s">
        <v>22</v>
      </c>
      <c r="D111" s="10">
        <v>6.99</v>
      </c>
      <c r="E111" s="11">
        <v>0.0358</v>
      </c>
      <c r="F111" s="12">
        <v>950</v>
      </c>
      <c r="G111" s="12">
        <f t="shared" si="5"/>
        <v>6640.5</v>
      </c>
      <c r="H111" s="12">
        <f t="shared" si="6"/>
        <v>237.7299</v>
      </c>
      <c r="I111" s="17">
        <f t="shared" si="7"/>
        <v>47.54598</v>
      </c>
      <c r="J111" s="17">
        <f t="shared" si="8"/>
        <v>106.978455</v>
      </c>
      <c r="K111" s="17">
        <f t="shared" si="9"/>
        <v>83.205465</v>
      </c>
      <c r="L111" s="9">
        <v>0</v>
      </c>
      <c r="M111" s="9">
        <v>0</v>
      </c>
    </row>
    <row r="112" ht="14.25" spans="1:13">
      <c r="A112" s="9">
        <v>106</v>
      </c>
      <c r="B112" s="10" t="s">
        <v>127</v>
      </c>
      <c r="C112" s="10" t="s">
        <v>22</v>
      </c>
      <c r="D112" s="10">
        <v>8</v>
      </c>
      <c r="E112" s="11">
        <v>0.0358</v>
      </c>
      <c r="F112" s="12">
        <v>950</v>
      </c>
      <c r="G112" s="12">
        <f t="shared" si="5"/>
        <v>7600</v>
      </c>
      <c r="H112" s="12">
        <f t="shared" si="6"/>
        <v>272.08</v>
      </c>
      <c r="I112" s="17">
        <f t="shared" si="7"/>
        <v>54.416</v>
      </c>
      <c r="J112" s="17">
        <f t="shared" si="8"/>
        <v>122.436</v>
      </c>
      <c r="K112" s="17">
        <f t="shared" si="9"/>
        <v>95.228</v>
      </c>
      <c r="L112" s="9">
        <v>0</v>
      </c>
      <c r="M112" s="9">
        <v>0</v>
      </c>
    </row>
    <row r="113" ht="14.25" spans="1:13">
      <c r="A113" s="9">
        <v>107</v>
      </c>
      <c r="B113" s="10" t="s">
        <v>128</v>
      </c>
      <c r="C113" s="10" t="s">
        <v>22</v>
      </c>
      <c r="D113" s="10">
        <v>7.93</v>
      </c>
      <c r="E113" s="11">
        <v>0.0358</v>
      </c>
      <c r="F113" s="12">
        <v>950</v>
      </c>
      <c r="G113" s="12">
        <f t="shared" si="5"/>
        <v>7533.5</v>
      </c>
      <c r="H113" s="12">
        <f t="shared" si="6"/>
        <v>269.6993</v>
      </c>
      <c r="I113" s="17">
        <f t="shared" si="7"/>
        <v>53.93986</v>
      </c>
      <c r="J113" s="17">
        <f t="shared" si="8"/>
        <v>121.364685</v>
      </c>
      <c r="K113" s="17">
        <f t="shared" si="9"/>
        <v>94.394755</v>
      </c>
      <c r="L113" s="9">
        <v>0</v>
      </c>
      <c r="M113" s="9">
        <v>0</v>
      </c>
    </row>
    <row r="114" ht="14.25" spans="1:13">
      <c r="A114" s="9">
        <v>108</v>
      </c>
      <c r="B114" s="10" t="s">
        <v>129</v>
      </c>
      <c r="C114" s="10" t="s">
        <v>22</v>
      </c>
      <c r="D114" s="10">
        <v>8.3</v>
      </c>
      <c r="E114" s="11">
        <v>0.0358</v>
      </c>
      <c r="F114" s="12">
        <v>950</v>
      </c>
      <c r="G114" s="12">
        <f t="shared" si="5"/>
        <v>7885</v>
      </c>
      <c r="H114" s="12">
        <f t="shared" si="6"/>
        <v>282.283</v>
      </c>
      <c r="I114" s="17">
        <f t="shared" si="7"/>
        <v>56.4566</v>
      </c>
      <c r="J114" s="17">
        <f t="shared" si="8"/>
        <v>127.02735</v>
      </c>
      <c r="K114" s="17">
        <f t="shared" si="9"/>
        <v>98.79905</v>
      </c>
      <c r="L114" s="9">
        <v>0</v>
      </c>
      <c r="M114" s="9">
        <v>0</v>
      </c>
    </row>
    <row r="115" ht="14.25" spans="1:13">
      <c r="A115" s="9">
        <v>109</v>
      </c>
      <c r="B115" s="10" t="s">
        <v>130</v>
      </c>
      <c r="C115" s="10" t="s">
        <v>22</v>
      </c>
      <c r="D115" s="10">
        <v>5.56</v>
      </c>
      <c r="E115" s="11">
        <v>0.0358</v>
      </c>
      <c r="F115" s="12">
        <v>950</v>
      </c>
      <c r="G115" s="12">
        <f t="shared" si="5"/>
        <v>5282</v>
      </c>
      <c r="H115" s="12">
        <f t="shared" si="6"/>
        <v>189.0956</v>
      </c>
      <c r="I115" s="17">
        <f t="shared" si="7"/>
        <v>37.81912</v>
      </c>
      <c r="J115" s="17">
        <f t="shared" si="8"/>
        <v>85.09302</v>
      </c>
      <c r="K115" s="17">
        <f t="shared" si="9"/>
        <v>66.18346</v>
      </c>
      <c r="L115" s="9">
        <v>0</v>
      </c>
      <c r="M115" s="9">
        <v>0</v>
      </c>
    </row>
    <row r="116" ht="14.25" spans="1:13">
      <c r="A116" s="9">
        <v>110</v>
      </c>
      <c r="B116" s="10" t="s">
        <v>131</v>
      </c>
      <c r="C116" s="10" t="s">
        <v>22</v>
      </c>
      <c r="D116" s="10">
        <v>6.09</v>
      </c>
      <c r="E116" s="11">
        <v>0.0358</v>
      </c>
      <c r="F116" s="12">
        <v>950</v>
      </c>
      <c r="G116" s="12">
        <f t="shared" si="5"/>
        <v>5785.5</v>
      </c>
      <c r="H116" s="12">
        <f t="shared" si="6"/>
        <v>207.1209</v>
      </c>
      <c r="I116" s="17">
        <f t="shared" si="7"/>
        <v>41.42418</v>
      </c>
      <c r="J116" s="17">
        <f t="shared" si="8"/>
        <v>93.204405</v>
      </c>
      <c r="K116" s="17">
        <f t="shared" si="9"/>
        <v>72.492315</v>
      </c>
      <c r="L116" s="9">
        <v>0</v>
      </c>
      <c r="M116" s="9">
        <v>0</v>
      </c>
    </row>
    <row r="117" ht="14.25" spans="1:13">
      <c r="A117" s="9">
        <v>111</v>
      </c>
      <c r="B117" s="10" t="s">
        <v>132</v>
      </c>
      <c r="C117" s="10" t="s">
        <v>22</v>
      </c>
      <c r="D117" s="10">
        <v>3.07</v>
      </c>
      <c r="E117" s="11">
        <v>0.0358</v>
      </c>
      <c r="F117" s="12">
        <v>950</v>
      </c>
      <c r="G117" s="12">
        <f t="shared" si="5"/>
        <v>2916.5</v>
      </c>
      <c r="H117" s="12">
        <f t="shared" si="6"/>
        <v>104.4107</v>
      </c>
      <c r="I117" s="17">
        <f t="shared" si="7"/>
        <v>20.88214</v>
      </c>
      <c r="J117" s="17">
        <f t="shared" si="8"/>
        <v>46.984815</v>
      </c>
      <c r="K117" s="17">
        <f t="shared" si="9"/>
        <v>36.543745</v>
      </c>
      <c r="L117" s="9">
        <v>0</v>
      </c>
      <c r="M117" s="9">
        <v>0</v>
      </c>
    </row>
    <row r="118" ht="14.25" spans="1:13">
      <c r="A118" s="9" t="s">
        <v>133</v>
      </c>
      <c r="B118" s="18"/>
      <c r="C118" s="10"/>
      <c r="D118" s="19">
        <f>SUM(D7:D117)</f>
        <v>589.52</v>
      </c>
      <c r="E118" s="11">
        <v>0.0358</v>
      </c>
      <c r="F118" s="12">
        <v>950</v>
      </c>
      <c r="G118" s="12">
        <f>SUM(G7:G117)</f>
        <v>560044</v>
      </c>
      <c r="H118" s="12">
        <f>SUM(H7:H117)</f>
        <v>20049.5752</v>
      </c>
      <c r="I118" s="23">
        <f>SUM(I7:I117)</f>
        <v>4009.91504</v>
      </c>
      <c r="J118" s="23">
        <f>SUM(J7:J117)</f>
        <v>9022.30884</v>
      </c>
      <c r="K118" s="23">
        <f>SUM(K7:K117)</f>
        <v>7017.35132</v>
      </c>
      <c r="L118" s="9"/>
      <c r="M118" s="9"/>
    </row>
    <row r="119" ht="14.25" spans="1:13">
      <c r="A119" s="20" t="s">
        <v>134</v>
      </c>
      <c r="B119" s="20"/>
      <c r="C119" s="21"/>
      <c r="D119" s="20"/>
      <c r="E119" s="20"/>
      <c r="F119" s="20"/>
      <c r="G119" s="20"/>
      <c r="H119" s="20"/>
      <c r="I119" s="20"/>
      <c r="J119" s="20"/>
      <c r="K119" s="20"/>
      <c r="L119" s="20"/>
      <c r="M119" s="20"/>
    </row>
    <row r="120" ht="14.25" spans="1:13">
      <c r="A120" s="22"/>
      <c r="B120" s="22"/>
      <c r="C120" s="21"/>
      <c r="D120" s="22"/>
      <c r="E120" s="22"/>
      <c r="F120" s="22"/>
      <c r="G120" s="14"/>
      <c r="H120" s="14"/>
      <c r="I120" s="15"/>
      <c r="J120" s="15" t="s">
        <v>135</v>
      </c>
      <c r="K120" s="15"/>
      <c r="L120" s="15"/>
      <c r="M120" s="14"/>
    </row>
  </sheetData>
  <mergeCells count="10">
    <mergeCell ref="A1:M1"/>
    <mergeCell ref="A2:D2"/>
    <mergeCell ref="F2:I2"/>
    <mergeCell ref="A3:D3"/>
    <mergeCell ref="F3:I3"/>
    <mergeCell ref="J3:L3"/>
    <mergeCell ref="A4:D4"/>
    <mergeCell ref="F4:I4"/>
    <mergeCell ref="A5:C5"/>
    <mergeCell ref="J120:L1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